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showInkAnnotation="0" autoCompressPictures="0"/>
  <mc:AlternateContent xmlns:mc="http://schemas.openxmlformats.org/markup-compatibility/2006">
    <mc:Choice Requires="x15">
      <x15ac:absPath xmlns:x15ac="http://schemas.microsoft.com/office/spreadsheetml/2010/11/ac" url="C:\Users\kamlar\Desktop\ASPE\Soutěže Esticon\HRATYN\HRATYN_SZ+ZZ\ZM00\Do soutěže\"/>
    </mc:Choice>
  </mc:AlternateContent>
  <xr:revisionPtr revIDLastSave="0" documentId="11_B1186FF14BDD0E5F4D2B4032704C98E9B449E68B" xr6:coauthVersionLast="47" xr6:coauthVersionMax="47" xr10:uidLastSave="{00000000-0000-0000-0000-000000000000}"/>
  <bookViews>
    <workbookView xWindow="0" yWindow="0" windowWidth="0" windowHeight="0" xr2:uid="{00000000-000D-0000-FFFF-FFFF00000000}"/>
  </bookViews>
  <sheets>
    <sheet name="Rekapitulace" sheetId="69" r:id="rId1"/>
    <sheet name="D.1.1PS 30-01-51" sheetId="2" r:id="rId2"/>
    <sheet name="D.1.1PS 30-01-51.1" sheetId="3" r:id="rId3"/>
    <sheet name="D.1.1PS 30-01-52" sheetId="4" r:id="rId4"/>
    <sheet name="D.1.1PS 31-01-11" sheetId="5" r:id="rId5"/>
    <sheet name="D.1.1PS 32-01-21" sheetId="6" r:id="rId6"/>
    <sheet name="D.1.1PS 33-01-11" sheetId="7" r:id="rId7"/>
    <sheet name="D.1.1PS 34-01-21" sheetId="8" r:id="rId8"/>
    <sheet name="D.1.1PS 35-01-11" sheetId="9" r:id="rId9"/>
    <sheet name="D.1.1PS 36-01-21" sheetId="10" r:id="rId10"/>
    <sheet name="D.1.1PS 37-01-21" sheetId="11" r:id="rId11"/>
    <sheet name="D.1.1PS 38-01-21" sheetId="12" r:id="rId12"/>
    <sheet name="D.1.1PS 460.70.01" sheetId="13" r:id="rId13"/>
    <sheet name="D.1.1PS 550.79.01" sheetId="14" r:id="rId14"/>
    <sheet name="D.1.1PS 570.79.01" sheetId="15" r:id="rId15"/>
    <sheet name="D.1.2PS 30-02-01" sheetId="16" r:id="rId16"/>
    <sheet name="D.1.2PS 30-02-02" sheetId="17" r:id="rId17"/>
    <sheet name="D.1.2PS 30-02-81" sheetId="18" r:id="rId18"/>
    <sheet name="D.1.2PS 30-02-91" sheetId="19" r:id="rId19"/>
    <sheet name="D.1.2PS 31-02-01" sheetId="20" r:id="rId20"/>
    <sheet name="D.1.2PS 31-02-11" sheetId="21" r:id="rId21"/>
    <sheet name="D.1.2PS 31-02-31" sheetId="22" r:id="rId22"/>
    <sheet name="D.1.2PS 31-02-41" sheetId="23" r:id="rId23"/>
    <sheet name="D.1.2PS 32-02-21" sheetId="24" r:id="rId24"/>
    <sheet name="D.1.2PS 32-02-41" sheetId="25" r:id="rId25"/>
    <sheet name="D.1.2PS 32-02-51" sheetId="26" r:id="rId26"/>
    <sheet name="D.1.2PS 32-02-52" sheetId="27" r:id="rId27"/>
    <sheet name="D.1.2PS 32-02-53" sheetId="28" r:id="rId28"/>
    <sheet name="D.1.2PS 32-02-61" sheetId="29" r:id="rId29"/>
    <sheet name="D.1.2PS 32-02-71" sheetId="30" r:id="rId30"/>
    <sheet name="D.1.2PS 33-02-01" sheetId="31" r:id="rId31"/>
    <sheet name="D.1.2PS 33-02-11" sheetId="32" r:id="rId32"/>
    <sheet name="D.1.2PS 33-02-21" sheetId="33" r:id="rId33"/>
    <sheet name="D.1.2PS 33-02-31" sheetId="34" r:id="rId34"/>
    <sheet name="D.1.2PS 33-02-41" sheetId="35" r:id="rId35"/>
    <sheet name="D.1.2PS 33-02-61" sheetId="36" r:id="rId36"/>
    <sheet name="D.1.2PS 33-02-71" sheetId="37" r:id="rId37"/>
    <sheet name="D.1.2PS 33-02-91" sheetId="38" r:id="rId38"/>
    <sheet name="D.1.2PS 34-02-21" sheetId="39" r:id="rId39"/>
    <sheet name="D.1.2PS 34-02-41" sheetId="40" r:id="rId40"/>
    <sheet name="D.1.2PS 34-02-51" sheetId="41" r:id="rId41"/>
    <sheet name="D.1.2PS 34-02-52" sheetId="42" r:id="rId42"/>
    <sheet name="D.1.2PS 34-02-53" sheetId="43" r:id="rId43"/>
    <sheet name="D.1.2PS 34-02-61" sheetId="44" r:id="rId44"/>
    <sheet name="D.1.2PS 34-02-71" sheetId="45" r:id="rId45"/>
    <sheet name="D.1.2PS 35-02-01" sheetId="46" r:id="rId46"/>
    <sheet name="D.1.2PS 35-02-11" sheetId="47" r:id="rId47"/>
    <sheet name="D.1.2PS 35-02-21" sheetId="48" r:id="rId48"/>
    <sheet name="D.1.2PS 35-02-31" sheetId="49" r:id="rId49"/>
    <sheet name="D.1.2PS 35-02-41" sheetId="50" r:id="rId50"/>
    <sheet name="D.1.2PS 35-02-61" sheetId="51" r:id="rId51"/>
    <sheet name="D.1.2PS 35-02-71" sheetId="52" r:id="rId52"/>
    <sheet name="D.1.2PS 35-02-91" sheetId="53" r:id="rId53"/>
    <sheet name="D.1.2PS 36-02-21" sheetId="54" r:id="rId54"/>
    <sheet name="D.1.2PS 36-02-41" sheetId="55" r:id="rId55"/>
    <sheet name="D.1.2PS 36-02-51" sheetId="56" r:id="rId56"/>
    <sheet name="D.1.2PS 36-02-52" sheetId="57" r:id="rId57"/>
    <sheet name="D.1.2PS 36-02-53" sheetId="58" r:id="rId58"/>
    <sheet name="D.1.2PS 36-02-61" sheetId="59" r:id="rId59"/>
    <sheet name="D.1.2PS 36-02-71" sheetId="60" r:id="rId60"/>
    <sheet name="D.1.2PS 37-02-11" sheetId="61" r:id="rId61"/>
    <sheet name="D.1.2PS 37-02-31" sheetId="62" r:id="rId62"/>
    <sheet name="D.1.2PS 37-02-32" sheetId="63" r:id="rId63"/>
    <sheet name="D.1.2PS 37-02-61" sheetId="64" r:id="rId64"/>
    <sheet name="D.1.2PS 37-02-71" sheetId="65" r:id="rId65"/>
    <sheet name="D.2.2SO 226.79.03" sheetId="66" r:id="rId66"/>
    <sheet name="SO 90-90.3" sheetId="67" r:id="rId67"/>
    <sheet name="SO 98-98.3" sheetId="68" r:id="rId68"/>
  </sheets>
  <calcPr calcId="0" fullCalcOn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69" l="1"/>
  <c r="C6" i="69"/>
  <c r="E79" i="69"/>
  <c r="D79" i="69"/>
  <c r="C79" i="69"/>
  <c r="E78" i="69"/>
  <c r="D78" i="69"/>
  <c r="C78" i="69"/>
  <c r="E76" i="69"/>
  <c r="D76" i="69"/>
  <c r="C76" i="69"/>
  <c r="E77" i="69"/>
  <c r="D77" i="69"/>
  <c r="C77" i="69"/>
  <c r="E25" i="69"/>
  <c r="D25" i="69"/>
  <c r="C25" i="69"/>
  <c r="E75" i="69"/>
  <c r="D75" i="69"/>
  <c r="C75" i="69"/>
  <c r="E74" i="69"/>
  <c r="D74" i="69"/>
  <c r="C74" i="69"/>
  <c r="E73" i="69"/>
  <c r="D73" i="69"/>
  <c r="C73" i="69"/>
  <c r="E72" i="69"/>
  <c r="D72" i="69"/>
  <c r="C72" i="69"/>
  <c r="E71" i="69"/>
  <c r="D71" i="69"/>
  <c r="C71" i="69"/>
  <c r="E70" i="69"/>
  <c r="D70" i="69"/>
  <c r="C70" i="69"/>
  <c r="E69" i="69"/>
  <c r="D69" i="69"/>
  <c r="C69" i="69"/>
  <c r="E68" i="69"/>
  <c r="D68" i="69"/>
  <c r="C68" i="69"/>
  <c r="E67" i="69"/>
  <c r="D67" i="69"/>
  <c r="C67" i="69"/>
  <c r="E66" i="69"/>
  <c r="D66" i="69"/>
  <c r="C66" i="69"/>
  <c r="E65" i="69"/>
  <c r="D65" i="69"/>
  <c r="C65" i="69"/>
  <c r="E64" i="69"/>
  <c r="D64" i="69"/>
  <c r="C64" i="69"/>
  <c r="E63" i="69"/>
  <c r="D63" i="69"/>
  <c r="C63" i="69"/>
  <c r="E62" i="69"/>
  <c r="D62" i="69"/>
  <c r="C62" i="69"/>
  <c r="E61" i="69"/>
  <c r="D61" i="69"/>
  <c r="C61" i="69"/>
  <c r="E60" i="69"/>
  <c r="D60" i="69"/>
  <c r="C60" i="69"/>
  <c r="E59" i="69"/>
  <c r="D59" i="69"/>
  <c r="C59" i="69"/>
  <c r="E58" i="69"/>
  <c r="D58" i="69"/>
  <c r="C58" i="69"/>
  <c r="E57" i="69"/>
  <c r="D57" i="69"/>
  <c r="C57" i="69"/>
  <c r="E56" i="69"/>
  <c r="D56" i="69"/>
  <c r="C56" i="69"/>
  <c r="E55" i="69"/>
  <c r="D55" i="69"/>
  <c r="C55" i="69"/>
  <c r="E54" i="69"/>
  <c r="D54" i="69"/>
  <c r="C54" i="69"/>
  <c r="E53" i="69"/>
  <c r="D53" i="69"/>
  <c r="C53" i="69"/>
  <c r="E52" i="69"/>
  <c r="D52" i="69"/>
  <c r="C52" i="69"/>
  <c r="E51" i="69"/>
  <c r="D51" i="69"/>
  <c r="C51" i="69"/>
  <c r="E50" i="69"/>
  <c r="D50" i="69"/>
  <c r="C50" i="69"/>
  <c r="E49" i="69"/>
  <c r="D49" i="69"/>
  <c r="C49" i="69"/>
  <c r="E48" i="69"/>
  <c r="D48" i="69"/>
  <c r="C48" i="69"/>
  <c r="E47" i="69"/>
  <c r="D47" i="69"/>
  <c r="C47" i="69"/>
  <c r="E46" i="69"/>
  <c r="D46" i="69"/>
  <c r="C46" i="69"/>
  <c r="E45" i="69"/>
  <c r="D45" i="69"/>
  <c r="C45" i="69"/>
  <c r="E44" i="69"/>
  <c r="D44" i="69"/>
  <c r="C44" i="69"/>
  <c r="E43" i="69"/>
  <c r="D43" i="69"/>
  <c r="C43" i="69"/>
  <c r="E42" i="69"/>
  <c r="D42" i="69"/>
  <c r="C42" i="69"/>
  <c r="E41" i="69"/>
  <c r="D41" i="69"/>
  <c r="C41" i="69"/>
  <c r="E40" i="69"/>
  <c r="D40" i="69"/>
  <c r="C40" i="69"/>
  <c r="E39" i="69"/>
  <c r="D39" i="69"/>
  <c r="C39" i="69"/>
  <c r="E38" i="69"/>
  <c r="D38" i="69"/>
  <c r="C38" i="69"/>
  <c r="E37" i="69"/>
  <c r="D37" i="69"/>
  <c r="C37" i="69"/>
  <c r="E36" i="69"/>
  <c r="D36" i="69"/>
  <c r="C36" i="69"/>
  <c r="E35" i="69"/>
  <c r="D35" i="69"/>
  <c r="C35" i="69"/>
  <c r="E34" i="69"/>
  <c r="D34" i="69"/>
  <c r="C34" i="69"/>
  <c r="E33" i="69"/>
  <c r="D33" i="69"/>
  <c r="C33" i="69"/>
  <c r="E32" i="69"/>
  <c r="D32" i="69"/>
  <c r="C32" i="69"/>
  <c r="E31" i="69"/>
  <c r="D31" i="69"/>
  <c r="C31" i="69"/>
  <c r="E30" i="69"/>
  <c r="D30" i="69"/>
  <c r="C30" i="69"/>
  <c r="E29" i="69"/>
  <c r="D29" i="69"/>
  <c r="C29" i="69"/>
  <c r="E28" i="69"/>
  <c r="D28" i="69"/>
  <c r="C28" i="69"/>
  <c r="E27" i="69"/>
  <c r="D27" i="69"/>
  <c r="C27" i="69"/>
  <c r="E26" i="69"/>
  <c r="D26" i="69"/>
  <c r="C26" i="69"/>
  <c r="E10" i="69"/>
  <c r="D10" i="69"/>
  <c r="C10" i="69"/>
  <c r="E24" i="69"/>
  <c r="D24" i="69"/>
  <c r="C24" i="69"/>
  <c r="E23" i="69"/>
  <c r="D23" i="69"/>
  <c r="C23" i="69"/>
  <c r="E22" i="69"/>
  <c r="D22" i="69"/>
  <c r="C22" i="69"/>
  <c r="E21" i="69"/>
  <c r="D21" i="69"/>
  <c r="C21" i="69"/>
  <c r="E20" i="69"/>
  <c r="D20" i="69"/>
  <c r="C20" i="69"/>
  <c r="E19" i="69"/>
  <c r="D19" i="69"/>
  <c r="C19" i="69"/>
  <c r="E18" i="69"/>
  <c r="D18" i="69"/>
  <c r="C18" i="69"/>
  <c r="E17" i="69"/>
  <c r="D17" i="69"/>
  <c r="C17" i="69"/>
  <c r="E16" i="69"/>
  <c r="D16" i="69"/>
  <c r="C16" i="69"/>
  <c r="E15" i="69"/>
  <c r="D15" i="69"/>
  <c r="C15" i="69"/>
  <c r="E14" i="69"/>
  <c r="D14" i="69"/>
  <c r="C14" i="69"/>
  <c r="E13" i="69"/>
  <c r="D13" i="69"/>
  <c r="C13" i="69"/>
  <c r="E12" i="69"/>
  <c r="D12" i="69"/>
  <c r="C12" i="69"/>
  <c r="E11" i="69"/>
  <c r="D11" i="69"/>
  <c r="C11" i="69"/>
  <c r="I3" i="68"/>
  <c r="I25" i="68"/>
  <c r="O72" i="68"/>
  <c r="I72" i="68"/>
  <c r="O68" i="68"/>
  <c r="I68" i="68"/>
  <c r="O64" i="68"/>
  <c r="I64" i="68"/>
  <c r="O60" i="68"/>
  <c r="I60" i="68"/>
  <c r="O56" i="68"/>
  <c r="I56" i="68"/>
  <c r="O53" i="68"/>
  <c r="I53" i="68"/>
  <c r="O50" i="68"/>
  <c r="I50" i="68"/>
  <c r="O46" i="68"/>
  <c r="I46" i="68"/>
  <c r="O42" i="68"/>
  <c r="I42" i="68"/>
  <c r="O38" i="68"/>
  <c r="I38" i="68"/>
  <c r="O34" i="68"/>
  <c r="I34" i="68"/>
  <c r="O30" i="68"/>
  <c r="I30" i="68"/>
  <c r="O26" i="68"/>
  <c r="I26" i="68"/>
  <c r="I8" i="68"/>
  <c r="O21" i="68"/>
  <c r="I21" i="68"/>
  <c r="O17" i="68"/>
  <c r="I17" i="68"/>
  <c r="O13" i="68"/>
  <c r="I13" i="68"/>
  <c r="O9" i="68"/>
  <c r="I9" i="68"/>
  <c r="I3" i="67"/>
  <c r="I8" i="67"/>
  <c r="O49" i="67"/>
  <c r="I49" i="67"/>
  <c r="O46" i="67"/>
  <c r="I46" i="67"/>
  <c r="O43" i="67"/>
  <c r="I43" i="67"/>
  <c r="O40" i="67"/>
  <c r="I40" i="67"/>
  <c r="O36" i="67"/>
  <c r="I36" i="67"/>
  <c r="O33" i="67"/>
  <c r="I33" i="67"/>
  <c r="O30" i="67"/>
  <c r="I30" i="67"/>
  <c r="O27" i="67"/>
  <c r="I27" i="67"/>
  <c r="O24" i="67"/>
  <c r="I24" i="67"/>
  <c r="O21" i="67"/>
  <c r="I21" i="67"/>
  <c r="O18" i="67"/>
  <c r="I18" i="67"/>
  <c r="O15" i="67"/>
  <c r="I15" i="67"/>
  <c r="O12" i="67"/>
  <c r="I12" i="67"/>
  <c r="O9" i="67"/>
  <c r="I9" i="67"/>
  <c r="I3" i="66"/>
  <c r="I581" i="66"/>
  <c r="O594" i="66"/>
  <c r="I594" i="66"/>
  <c r="O590" i="66"/>
  <c r="I590" i="66"/>
  <c r="O586" i="66"/>
  <c r="I586" i="66"/>
  <c r="O582" i="66"/>
  <c r="I582" i="66"/>
  <c r="I564" i="66"/>
  <c r="O577" i="66"/>
  <c r="I577" i="66"/>
  <c r="O573" i="66"/>
  <c r="I573" i="66"/>
  <c r="O569" i="66"/>
  <c r="I569" i="66"/>
  <c r="O565" i="66"/>
  <c r="I565" i="66"/>
  <c r="I559" i="66"/>
  <c r="O560" i="66"/>
  <c r="I560" i="66"/>
  <c r="I522" i="66"/>
  <c r="O555" i="66"/>
  <c r="I555" i="66"/>
  <c r="O551" i="66"/>
  <c r="I551" i="66"/>
  <c r="O547" i="66"/>
  <c r="I547" i="66"/>
  <c r="O543" i="66"/>
  <c r="I543" i="66"/>
  <c r="O539" i="66"/>
  <c r="I539" i="66"/>
  <c r="O535" i="66"/>
  <c r="I535" i="66"/>
  <c r="O531" i="66"/>
  <c r="I531" i="66"/>
  <c r="O527" i="66"/>
  <c r="I527" i="66"/>
  <c r="O523" i="66"/>
  <c r="I523" i="66"/>
  <c r="I509" i="66"/>
  <c r="O518" i="66"/>
  <c r="I518" i="66"/>
  <c r="O514" i="66"/>
  <c r="I514" i="66"/>
  <c r="O510" i="66"/>
  <c r="I510" i="66"/>
  <c r="I484" i="66"/>
  <c r="O505" i="66"/>
  <c r="I505" i="66"/>
  <c r="O501" i="66"/>
  <c r="I501" i="66"/>
  <c r="O497" i="66"/>
  <c r="I497" i="66"/>
  <c r="O493" i="66"/>
  <c r="I493" i="66"/>
  <c r="O489" i="66"/>
  <c r="I489" i="66"/>
  <c r="O485" i="66"/>
  <c r="I485" i="66"/>
  <c r="I439" i="66"/>
  <c r="O480" i="66"/>
  <c r="I480" i="66"/>
  <c r="O476" i="66"/>
  <c r="I476" i="66"/>
  <c r="O472" i="66"/>
  <c r="I472" i="66"/>
  <c r="O468" i="66"/>
  <c r="I468" i="66"/>
  <c r="O464" i="66"/>
  <c r="I464" i="66"/>
  <c r="O460" i="66"/>
  <c r="I460" i="66"/>
  <c r="O456" i="66"/>
  <c r="I456" i="66"/>
  <c r="O452" i="66"/>
  <c r="I452" i="66"/>
  <c r="O448" i="66"/>
  <c r="I448" i="66"/>
  <c r="O444" i="66"/>
  <c r="I444" i="66"/>
  <c r="O440" i="66"/>
  <c r="I440" i="66"/>
  <c r="I402" i="66"/>
  <c r="O435" i="66"/>
  <c r="I435" i="66"/>
  <c r="O431" i="66"/>
  <c r="I431" i="66"/>
  <c r="O427" i="66"/>
  <c r="I427" i="66"/>
  <c r="O423" i="66"/>
  <c r="I423" i="66"/>
  <c r="O419" i="66"/>
  <c r="I419" i="66"/>
  <c r="O415" i="66"/>
  <c r="I415" i="66"/>
  <c r="O411" i="66"/>
  <c r="I411" i="66"/>
  <c r="O407" i="66"/>
  <c r="I407" i="66"/>
  <c r="O403" i="66"/>
  <c r="I403" i="66"/>
  <c r="I397" i="66"/>
  <c r="O398" i="66"/>
  <c r="I398" i="66"/>
  <c r="I388" i="66"/>
  <c r="O393" i="66"/>
  <c r="I393" i="66"/>
  <c r="O389" i="66"/>
  <c r="I389" i="66"/>
  <c r="I371" i="66"/>
  <c r="O384" i="66"/>
  <c r="I384" i="66"/>
  <c r="O380" i="66"/>
  <c r="I380" i="66"/>
  <c r="O376" i="66"/>
  <c r="I376" i="66"/>
  <c r="O372" i="66"/>
  <c r="I372" i="66"/>
  <c r="I358" i="66"/>
  <c r="O367" i="66"/>
  <c r="I367" i="66"/>
  <c r="O363" i="66"/>
  <c r="I363" i="66"/>
  <c r="O359" i="66"/>
  <c r="I359" i="66"/>
  <c r="I353" i="66"/>
  <c r="O354" i="66"/>
  <c r="I354" i="66"/>
  <c r="I334" i="66"/>
  <c r="O350" i="66"/>
  <c r="I350" i="66"/>
  <c r="O347" i="66"/>
  <c r="I347" i="66"/>
  <c r="O344" i="66"/>
  <c r="I344" i="66"/>
  <c r="O341" i="66"/>
  <c r="I341" i="66"/>
  <c r="O338" i="66"/>
  <c r="I338" i="66"/>
  <c r="O335" i="66"/>
  <c r="I335" i="66"/>
  <c r="I318" i="66"/>
  <c r="O331" i="66"/>
  <c r="I331" i="66"/>
  <c r="O328" i="66"/>
  <c r="I328" i="66"/>
  <c r="O325" i="66"/>
  <c r="I325" i="66"/>
  <c r="O322" i="66"/>
  <c r="I322" i="66"/>
  <c r="O319" i="66"/>
  <c r="I319" i="66"/>
  <c r="I314" i="66"/>
  <c r="O315" i="66"/>
  <c r="I315" i="66"/>
  <c r="I295" i="66"/>
  <c r="O311" i="66"/>
  <c r="I311" i="66"/>
  <c r="O308" i="66"/>
  <c r="I308" i="66"/>
  <c r="O305" i="66"/>
  <c r="I305" i="66"/>
  <c r="O302" i="66"/>
  <c r="I302" i="66"/>
  <c r="O299" i="66"/>
  <c r="I299" i="66"/>
  <c r="O296" i="66"/>
  <c r="I296" i="66"/>
  <c r="I270" i="66"/>
  <c r="O291" i="66"/>
  <c r="I291" i="66"/>
  <c r="O287" i="66"/>
  <c r="I287" i="66"/>
  <c r="O283" i="66"/>
  <c r="I283" i="66"/>
  <c r="O279" i="66"/>
  <c r="I279" i="66"/>
  <c r="O275" i="66"/>
  <c r="I275" i="66"/>
  <c r="O271" i="66"/>
  <c r="I271" i="66"/>
  <c r="I261" i="66"/>
  <c r="O266" i="66"/>
  <c r="I266" i="66"/>
  <c r="O262" i="66"/>
  <c r="I262" i="66"/>
  <c r="I173" i="66"/>
  <c r="O257" i="66"/>
  <c r="I257" i="66"/>
  <c r="O253" i="66"/>
  <c r="I253" i="66"/>
  <c r="O249" i="66"/>
  <c r="I249" i="66"/>
  <c r="O245" i="66"/>
  <c r="I245" i="66"/>
  <c r="O241" i="66"/>
  <c r="I241" i="66"/>
  <c r="O237" i="66"/>
  <c r="I237" i="66"/>
  <c r="O233" i="66"/>
  <c r="I233" i="66"/>
  <c r="O229" i="66"/>
  <c r="I229" i="66"/>
  <c r="O225" i="66"/>
  <c r="I225" i="66"/>
  <c r="O221" i="66"/>
  <c r="I221" i="66"/>
  <c r="O217" i="66"/>
  <c r="I217" i="66"/>
  <c r="O213" i="66"/>
  <c r="I213" i="66"/>
  <c r="O210" i="66"/>
  <c r="I210" i="66"/>
  <c r="O207" i="66"/>
  <c r="I207" i="66"/>
  <c r="O204" i="66"/>
  <c r="I204" i="66"/>
  <c r="O200" i="66"/>
  <c r="I200" i="66"/>
  <c r="O196" i="66"/>
  <c r="I196" i="66"/>
  <c r="O192" i="66"/>
  <c r="I192" i="66"/>
  <c r="O188" i="66"/>
  <c r="I188" i="66"/>
  <c r="O185" i="66"/>
  <c r="I185" i="66"/>
  <c r="O181" i="66"/>
  <c r="I181" i="66"/>
  <c r="O178" i="66"/>
  <c r="I178" i="66"/>
  <c r="O174" i="66"/>
  <c r="I174" i="66"/>
  <c r="I150" i="66"/>
  <c r="O169" i="66"/>
  <c r="I169" i="66"/>
  <c r="O165" i="66"/>
  <c r="I165" i="66"/>
  <c r="O161" i="66"/>
  <c r="I161" i="66"/>
  <c r="O158" i="66"/>
  <c r="I158" i="66"/>
  <c r="O155" i="66"/>
  <c r="I155" i="66"/>
  <c r="O151" i="66"/>
  <c r="I151" i="66"/>
  <c r="I145" i="66"/>
  <c r="O146" i="66"/>
  <c r="I146" i="66"/>
  <c r="I108" i="66"/>
  <c r="O141" i="66"/>
  <c r="I141" i="66"/>
  <c r="O137" i="66"/>
  <c r="I137" i="66"/>
  <c r="O133" i="66"/>
  <c r="I133" i="66"/>
  <c r="O129" i="66"/>
  <c r="I129" i="66"/>
  <c r="O125" i="66"/>
  <c r="I125" i="66"/>
  <c r="O121" i="66"/>
  <c r="I121" i="66"/>
  <c r="O117" i="66"/>
  <c r="I117" i="66"/>
  <c r="O113" i="66"/>
  <c r="I113" i="66"/>
  <c r="O109" i="66"/>
  <c r="I109" i="66"/>
  <c r="I83" i="66"/>
  <c r="O104" i="66"/>
  <c r="I104" i="66"/>
  <c r="O100" i="66"/>
  <c r="I100" i="66"/>
  <c r="O96" i="66"/>
  <c r="I96" i="66"/>
  <c r="O92" i="66"/>
  <c r="I92" i="66"/>
  <c r="O88" i="66"/>
  <c r="I88" i="66"/>
  <c r="O84" i="66"/>
  <c r="I84" i="66"/>
  <c r="I70" i="66"/>
  <c r="O79" i="66"/>
  <c r="I79" i="66"/>
  <c r="O75" i="66"/>
  <c r="I75" i="66"/>
  <c r="O71" i="66"/>
  <c r="I71" i="66"/>
  <c r="I9" i="66"/>
  <c r="O66" i="66"/>
  <c r="I66" i="66"/>
  <c r="O62" i="66"/>
  <c r="I62" i="66"/>
  <c r="O58" i="66"/>
  <c r="I58" i="66"/>
  <c r="O54" i="66"/>
  <c r="I54" i="66"/>
  <c r="O50" i="66"/>
  <c r="I50" i="66"/>
  <c r="O46" i="66"/>
  <c r="I46" i="66"/>
  <c r="O42" i="66"/>
  <c r="I42" i="66"/>
  <c r="O38" i="66"/>
  <c r="I38" i="66"/>
  <c r="O34" i="66"/>
  <c r="I34" i="66"/>
  <c r="O30" i="66"/>
  <c r="I30" i="66"/>
  <c r="O26" i="66"/>
  <c r="I26" i="66"/>
  <c r="O22" i="66"/>
  <c r="I22" i="66"/>
  <c r="O18" i="66"/>
  <c r="I18" i="66"/>
  <c r="O14" i="66"/>
  <c r="I14" i="66"/>
  <c r="O10" i="66"/>
  <c r="I10" i="66"/>
  <c r="I3" i="65"/>
  <c r="I9" i="65"/>
  <c r="O71" i="65"/>
  <c r="I71" i="65"/>
  <c r="O67" i="65"/>
  <c r="I67" i="65"/>
  <c r="O63" i="65"/>
  <c r="I63" i="65"/>
  <c r="O59" i="65"/>
  <c r="I59" i="65"/>
  <c r="O55" i="65"/>
  <c r="I55" i="65"/>
  <c r="O51" i="65"/>
  <c r="I51" i="65"/>
  <c r="O47" i="65"/>
  <c r="I47" i="65"/>
  <c r="O44" i="65"/>
  <c r="I44" i="65"/>
  <c r="O40" i="65"/>
  <c r="I40" i="65"/>
  <c r="O37" i="65"/>
  <c r="I37" i="65"/>
  <c r="O33" i="65"/>
  <c r="I33" i="65"/>
  <c r="O29" i="65"/>
  <c r="I29" i="65"/>
  <c r="O26" i="65"/>
  <c r="I26" i="65"/>
  <c r="O22" i="65"/>
  <c r="I22" i="65"/>
  <c r="O18" i="65"/>
  <c r="I18" i="65"/>
  <c r="O14" i="65"/>
  <c r="I14" i="65"/>
  <c r="O10" i="65"/>
  <c r="I10" i="65"/>
  <c r="I3" i="64"/>
  <c r="I9" i="64"/>
  <c r="O87" i="64"/>
  <c r="I87" i="64"/>
  <c r="O84" i="64"/>
  <c r="I84" i="64"/>
  <c r="O80" i="64"/>
  <c r="I80" i="64"/>
  <c r="O77" i="64"/>
  <c r="I77" i="64"/>
  <c r="O73" i="64"/>
  <c r="I73" i="64"/>
  <c r="O69" i="64"/>
  <c r="I69" i="64"/>
  <c r="O65" i="64"/>
  <c r="I65" i="64"/>
  <c r="O61" i="64"/>
  <c r="I61" i="64"/>
  <c r="O57" i="64"/>
  <c r="I57" i="64"/>
  <c r="O53" i="64"/>
  <c r="I53" i="64"/>
  <c r="O49" i="64"/>
  <c r="I49" i="64"/>
  <c r="O45" i="64"/>
  <c r="I45" i="64"/>
  <c r="O41" i="64"/>
  <c r="I41" i="64"/>
  <c r="O37" i="64"/>
  <c r="I37" i="64"/>
  <c r="O33" i="64"/>
  <c r="I33" i="64"/>
  <c r="O30" i="64"/>
  <c r="I30" i="64"/>
  <c r="O26" i="64"/>
  <c r="I26" i="64"/>
  <c r="O22" i="64"/>
  <c r="I22" i="64"/>
  <c r="O18" i="64"/>
  <c r="I18" i="64"/>
  <c r="O14" i="64"/>
  <c r="I14" i="64"/>
  <c r="O10" i="64"/>
  <c r="I10" i="64"/>
  <c r="I3" i="63"/>
  <c r="I50" i="63"/>
  <c r="O63" i="63"/>
  <c r="I63" i="63"/>
  <c r="O59" i="63"/>
  <c r="I59" i="63"/>
  <c r="O55" i="63"/>
  <c r="I55" i="63"/>
  <c r="O51" i="63"/>
  <c r="I51" i="63"/>
  <c r="I9" i="63"/>
  <c r="O46" i="63"/>
  <c r="I46" i="63"/>
  <c r="O42" i="63"/>
  <c r="I42" i="63"/>
  <c r="O38" i="63"/>
  <c r="I38" i="63"/>
  <c r="O34" i="63"/>
  <c r="I34" i="63"/>
  <c r="O30" i="63"/>
  <c r="I30" i="63"/>
  <c r="O26" i="63"/>
  <c r="I26" i="63"/>
  <c r="O22" i="63"/>
  <c r="I22" i="63"/>
  <c r="O18" i="63"/>
  <c r="I18" i="63"/>
  <c r="O14" i="63"/>
  <c r="I14" i="63"/>
  <c r="O10" i="63"/>
  <c r="I10" i="63"/>
  <c r="I3" i="62"/>
  <c r="I26" i="62"/>
  <c r="O39" i="62"/>
  <c r="I39" i="62"/>
  <c r="O35" i="62"/>
  <c r="I35" i="62"/>
  <c r="O31" i="62"/>
  <c r="I31" i="62"/>
  <c r="O27" i="62"/>
  <c r="I27" i="62"/>
  <c r="I9" i="62"/>
  <c r="O22" i="62"/>
  <c r="I22" i="62"/>
  <c r="O18" i="62"/>
  <c r="I18" i="62"/>
  <c r="O14" i="62"/>
  <c r="I14" i="62"/>
  <c r="O10" i="62"/>
  <c r="I10" i="62"/>
  <c r="I3" i="61"/>
  <c r="I134" i="61"/>
  <c r="O144" i="61"/>
  <c r="I144" i="61"/>
  <c r="O141" i="61"/>
  <c r="I141" i="61"/>
  <c r="O138" i="61"/>
  <c r="I138" i="61"/>
  <c r="O135" i="61"/>
  <c r="I135" i="61"/>
  <c r="I67" i="61"/>
  <c r="O131" i="61"/>
  <c r="I131" i="61"/>
  <c r="O128" i="61"/>
  <c r="I128" i="61"/>
  <c r="O125" i="61"/>
  <c r="I125" i="61"/>
  <c r="O122" i="61"/>
  <c r="I122" i="61"/>
  <c r="O119" i="61"/>
  <c r="I119" i="61"/>
  <c r="O116" i="61"/>
  <c r="I116" i="61"/>
  <c r="O113" i="61"/>
  <c r="I113" i="61"/>
  <c r="O110" i="61"/>
  <c r="I110" i="61"/>
  <c r="O107" i="61"/>
  <c r="I107" i="61"/>
  <c r="O104" i="61"/>
  <c r="I104" i="61"/>
  <c r="O101" i="61"/>
  <c r="I101" i="61"/>
  <c r="O98" i="61"/>
  <c r="I98" i="61"/>
  <c r="O95" i="61"/>
  <c r="I95" i="61"/>
  <c r="O92" i="61"/>
  <c r="I92" i="61"/>
  <c r="O89" i="61"/>
  <c r="I89" i="61"/>
  <c r="O86" i="61"/>
  <c r="I86" i="61"/>
  <c r="O83" i="61"/>
  <c r="I83" i="61"/>
  <c r="O80" i="61"/>
  <c r="I80" i="61"/>
  <c r="O77" i="61"/>
  <c r="I77" i="61"/>
  <c r="O74" i="61"/>
  <c r="I74" i="61"/>
  <c r="O71" i="61"/>
  <c r="I71" i="61"/>
  <c r="O68" i="61"/>
  <c r="I68" i="61"/>
  <c r="I51" i="61"/>
  <c r="O64" i="61"/>
  <c r="I64" i="61"/>
  <c r="O61" i="61"/>
  <c r="I61" i="61"/>
  <c r="O58" i="61"/>
  <c r="I58" i="61"/>
  <c r="O55" i="61"/>
  <c r="I55" i="61"/>
  <c r="O52" i="61"/>
  <c r="I52" i="61"/>
  <c r="I41" i="61"/>
  <c r="O48" i="61"/>
  <c r="I48" i="61"/>
  <c r="O45" i="61"/>
  <c r="I45" i="61"/>
  <c r="O42" i="61"/>
  <c r="I42" i="61"/>
  <c r="I37" i="61"/>
  <c r="O38" i="61"/>
  <c r="I38" i="61"/>
  <c r="I30" i="61"/>
  <c r="O34" i="61"/>
  <c r="I34" i="61"/>
  <c r="O31" i="61"/>
  <c r="I31" i="61"/>
  <c r="I23" i="61"/>
  <c r="O27" i="61"/>
  <c r="I27" i="61"/>
  <c r="O24" i="61"/>
  <c r="I24" i="61"/>
  <c r="I9" i="61"/>
  <c r="O20" i="61"/>
  <c r="I20" i="61"/>
  <c r="O17" i="61"/>
  <c r="I17" i="61"/>
  <c r="O14" i="61"/>
  <c r="I14" i="61"/>
  <c r="O10" i="61"/>
  <c r="I10" i="61"/>
  <c r="I3" i="60"/>
  <c r="I304" i="60"/>
  <c r="O321" i="60"/>
  <c r="I321" i="60"/>
  <c r="O317" i="60"/>
  <c r="I317" i="60"/>
  <c r="O313" i="60"/>
  <c r="I313" i="60"/>
  <c r="O309" i="60"/>
  <c r="I309" i="60"/>
  <c r="O305" i="60"/>
  <c r="I305" i="60"/>
  <c r="I295" i="60"/>
  <c r="O300" i="60"/>
  <c r="I300" i="60"/>
  <c r="O296" i="60"/>
  <c r="I296" i="60"/>
  <c r="I9" i="60"/>
  <c r="O292" i="60"/>
  <c r="I292" i="60"/>
  <c r="O288" i="60"/>
  <c r="I288" i="60"/>
  <c r="O284" i="60"/>
  <c r="I284" i="60"/>
  <c r="O281" i="60"/>
  <c r="I281" i="60"/>
  <c r="O277" i="60"/>
  <c r="I277" i="60"/>
  <c r="O273" i="60"/>
  <c r="I273" i="60"/>
  <c r="O269" i="60"/>
  <c r="I269" i="60"/>
  <c r="O265" i="60"/>
  <c r="I265" i="60"/>
  <c r="O262" i="60"/>
  <c r="I262" i="60"/>
  <c r="O259" i="60"/>
  <c r="I259" i="60"/>
  <c r="O255" i="60"/>
  <c r="I255" i="60"/>
  <c r="O252" i="60"/>
  <c r="I252" i="60"/>
  <c r="O248" i="60"/>
  <c r="I248" i="60"/>
  <c r="O244" i="60"/>
  <c r="I244" i="60"/>
  <c r="O240" i="60"/>
  <c r="I240" i="60"/>
  <c r="O236" i="60"/>
  <c r="I236" i="60"/>
  <c r="O233" i="60"/>
  <c r="I233" i="60"/>
  <c r="O229" i="60"/>
  <c r="I229" i="60"/>
  <c r="O225" i="60"/>
  <c r="I225" i="60"/>
  <c r="O221" i="60"/>
  <c r="I221" i="60"/>
  <c r="O217" i="60"/>
  <c r="I217" i="60"/>
  <c r="O214" i="60"/>
  <c r="I214" i="60"/>
  <c r="O210" i="60"/>
  <c r="I210" i="60"/>
  <c r="O206" i="60"/>
  <c r="I206" i="60"/>
  <c r="O203" i="60"/>
  <c r="I203" i="60"/>
  <c r="O199" i="60"/>
  <c r="I199" i="60"/>
  <c r="O196" i="60"/>
  <c r="I196" i="60"/>
  <c r="O193" i="60"/>
  <c r="I193" i="60"/>
  <c r="O189" i="60"/>
  <c r="I189" i="60"/>
  <c r="O186" i="60"/>
  <c r="I186" i="60"/>
  <c r="O182" i="60"/>
  <c r="I182" i="60"/>
  <c r="O179" i="60"/>
  <c r="I179" i="60"/>
  <c r="O176" i="60"/>
  <c r="I176" i="60"/>
  <c r="O172" i="60"/>
  <c r="I172" i="60"/>
  <c r="O168" i="60"/>
  <c r="I168" i="60"/>
  <c r="O165" i="60"/>
  <c r="I165" i="60"/>
  <c r="O161" i="60"/>
  <c r="I161" i="60"/>
  <c r="O158" i="60"/>
  <c r="I158" i="60"/>
  <c r="O154" i="60"/>
  <c r="I154" i="60"/>
  <c r="O150" i="60"/>
  <c r="I150" i="60"/>
  <c r="O146" i="60"/>
  <c r="I146" i="60"/>
  <c r="O142" i="60"/>
  <c r="I142" i="60"/>
  <c r="O139" i="60"/>
  <c r="I139" i="60"/>
  <c r="O135" i="60"/>
  <c r="I135" i="60"/>
  <c r="O132" i="60"/>
  <c r="I132" i="60"/>
  <c r="O128" i="60"/>
  <c r="I128" i="60"/>
  <c r="O125" i="60"/>
  <c r="I125" i="60"/>
  <c r="O121" i="60"/>
  <c r="I121" i="60"/>
  <c r="O117" i="60"/>
  <c r="I117" i="60"/>
  <c r="O114" i="60"/>
  <c r="I114" i="60"/>
  <c r="O110" i="60"/>
  <c r="I110" i="60"/>
  <c r="O107" i="60"/>
  <c r="I107" i="60"/>
  <c r="O103" i="60"/>
  <c r="I103" i="60"/>
  <c r="O100" i="60"/>
  <c r="I100" i="60"/>
  <c r="O96" i="60"/>
  <c r="I96" i="60"/>
  <c r="O92" i="60"/>
  <c r="I92" i="60"/>
  <c r="O88" i="60"/>
  <c r="I88" i="60"/>
  <c r="O85" i="60"/>
  <c r="I85" i="60"/>
  <c r="O81" i="60"/>
  <c r="I81" i="60"/>
  <c r="O78" i="60"/>
  <c r="I78" i="60"/>
  <c r="O74" i="60"/>
  <c r="I74" i="60"/>
  <c r="O70" i="60"/>
  <c r="I70" i="60"/>
  <c r="O66" i="60"/>
  <c r="I66" i="60"/>
  <c r="O62" i="60"/>
  <c r="I62" i="60"/>
  <c r="O58" i="60"/>
  <c r="I58" i="60"/>
  <c r="O54" i="60"/>
  <c r="I54" i="60"/>
  <c r="O50" i="60"/>
  <c r="I50" i="60"/>
  <c r="O46" i="60"/>
  <c r="I46" i="60"/>
  <c r="O42" i="60"/>
  <c r="I42" i="60"/>
  <c r="O38" i="60"/>
  <c r="I38" i="60"/>
  <c r="O34" i="60"/>
  <c r="I34" i="60"/>
  <c r="O30" i="60"/>
  <c r="I30" i="60"/>
  <c r="O26" i="60"/>
  <c r="I26" i="60"/>
  <c r="O22" i="60"/>
  <c r="I22" i="60"/>
  <c r="O18" i="60"/>
  <c r="I18" i="60"/>
  <c r="O14" i="60"/>
  <c r="I14" i="60"/>
  <c r="O10" i="60"/>
  <c r="I10" i="60"/>
  <c r="I3" i="59"/>
  <c r="I241" i="59"/>
  <c r="O258" i="59"/>
  <c r="I258" i="59"/>
  <c r="O254" i="59"/>
  <c r="I254" i="59"/>
  <c r="O250" i="59"/>
  <c r="I250" i="59"/>
  <c r="O246" i="59"/>
  <c r="I246" i="59"/>
  <c r="O242" i="59"/>
  <c r="I242" i="59"/>
  <c r="I196" i="59"/>
  <c r="O237" i="59"/>
  <c r="I237" i="59"/>
  <c r="O233" i="59"/>
  <c r="I233" i="59"/>
  <c r="O229" i="59"/>
  <c r="I229" i="59"/>
  <c r="O225" i="59"/>
  <c r="I225" i="59"/>
  <c r="O221" i="59"/>
  <c r="I221" i="59"/>
  <c r="O217" i="59"/>
  <c r="I217" i="59"/>
  <c r="O213" i="59"/>
  <c r="I213" i="59"/>
  <c r="O209" i="59"/>
  <c r="I209" i="59"/>
  <c r="O205" i="59"/>
  <c r="I205" i="59"/>
  <c r="O201" i="59"/>
  <c r="I201" i="59"/>
  <c r="O197" i="59"/>
  <c r="I197" i="59"/>
  <c r="I9" i="59"/>
  <c r="O192" i="59"/>
  <c r="I192" i="59"/>
  <c r="O188" i="59"/>
  <c r="I188" i="59"/>
  <c r="O185" i="59"/>
  <c r="I185" i="59"/>
  <c r="O181" i="59"/>
  <c r="I181" i="59"/>
  <c r="O178" i="59"/>
  <c r="I178" i="59"/>
  <c r="O174" i="59"/>
  <c r="I174" i="59"/>
  <c r="O170" i="59"/>
  <c r="I170" i="59"/>
  <c r="O167" i="59"/>
  <c r="I167" i="59"/>
  <c r="O163" i="59"/>
  <c r="I163" i="59"/>
  <c r="O159" i="59"/>
  <c r="I159" i="59"/>
  <c r="O155" i="59"/>
  <c r="I155" i="59"/>
  <c r="O152" i="59"/>
  <c r="I152" i="59"/>
  <c r="O148" i="59"/>
  <c r="I148" i="59"/>
  <c r="O145" i="59"/>
  <c r="I145" i="59"/>
  <c r="O141" i="59"/>
  <c r="I141" i="59"/>
  <c r="O138" i="59"/>
  <c r="I138" i="59"/>
  <c r="O134" i="59"/>
  <c r="I134" i="59"/>
  <c r="O131" i="59"/>
  <c r="I131" i="59"/>
  <c r="O127" i="59"/>
  <c r="I127" i="59"/>
  <c r="O123" i="59"/>
  <c r="I123" i="59"/>
  <c r="O120" i="59"/>
  <c r="I120" i="59"/>
  <c r="O116" i="59"/>
  <c r="I116" i="59"/>
  <c r="O113" i="59"/>
  <c r="I113" i="59"/>
  <c r="O109" i="59"/>
  <c r="I109" i="59"/>
  <c r="O106" i="59"/>
  <c r="I106" i="59"/>
  <c r="O102" i="59"/>
  <c r="I102" i="59"/>
  <c r="O99" i="59"/>
  <c r="I99" i="59"/>
  <c r="O95" i="59"/>
  <c r="I95" i="59"/>
  <c r="O92" i="59"/>
  <c r="I92" i="59"/>
  <c r="O88" i="59"/>
  <c r="I88" i="59"/>
  <c r="O85" i="59"/>
  <c r="I85" i="59"/>
  <c r="O81" i="59"/>
  <c r="I81" i="59"/>
  <c r="O78" i="59"/>
  <c r="I78" i="59"/>
  <c r="O74" i="59"/>
  <c r="I74" i="59"/>
  <c r="O70" i="59"/>
  <c r="I70" i="59"/>
  <c r="O66" i="59"/>
  <c r="I66" i="59"/>
  <c r="O62" i="59"/>
  <c r="I62" i="59"/>
  <c r="O58" i="59"/>
  <c r="I58" i="59"/>
  <c r="O54" i="59"/>
  <c r="I54" i="59"/>
  <c r="O50" i="59"/>
  <c r="I50" i="59"/>
  <c r="O46" i="59"/>
  <c r="I46" i="59"/>
  <c r="O42" i="59"/>
  <c r="I42" i="59"/>
  <c r="O38" i="59"/>
  <c r="I38" i="59"/>
  <c r="O34" i="59"/>
  <c r="I34" i="59"/>
  <c r="O30" i="59"/>
  <c r="I30" i="59"/>
  <c r="O26" i="59"/>
  <c r="I26" i="59"/>
  <c r="O22" i="59"/>
  <c r="I22" i="59"/>
  <c r="O18" i="59"/>
  <c r="I18" i="59"/>
  <c r="O14" i="59"/>
  <c r="I14" i="59"/>
  <c r="O10" i="59"/>
  <c r="I10" i="59"/>
  <c r="I3" i="58"/>
  <c r="I161" i="58"/>
  <c r="O171" i="58"/>
  <c r="I171" i="58"/>
  <c r="O168" i="58"/>
  <c r="I168" i="58"/>
  <c r="O165" i="58"/>
  <c r="I165" i="58"/>
  <c r="O162" i="58"/>
  <c r="I162" i="58"/>
  <c r="I90" i="58"/>
  <c r="O157" i="58"/>
  <c r="I157" i="58"/>
  <c r="O154" i="58"/>
  <c r="I154" i="58"/>
  <c r="O151" i="58"/>
  <c r="I151" i="58"/>
  <c r="O148" i="58"/>
  <c r="I148" i="58"/>
  <c r="O145" i="58"/>
  <c r="I145" i="58"/>
  <c r="O142" i="58"/>
  <c r="I142" i="58"/>
  <c r="O139" i="58"/>
  <c r="I139" i="58"/>
  <c r="O136" i="58"/>
  <c r="I136" i="58"/>
  <c r="O133" i="58"/>
  <c r="I133" i="58"/>
  <c r="O130" i="58"/>
  <c r="I130" i="58"/>
  <c r="O127" i="58"/>
  <c r="I127" i="58"/>
  <c r="O124" i="58"/>
  <c r="I124" i="58"/>
  <c r="O121" i="58"/>
  <c r="I121" i="58"/>
  <c r="O118" i="58"/>
  <c r="I118" i="58"/>
  <c r="O115" i="58"/>
  <c r="I115" i="58"/>
  <c r="O112" i="58"/>
  <c r="I112" i="58"/>
  <c r="O109" i="58"/>
  <c r="I109" i="58"/>
  <c r="O106" i="58"/>
  <c r="I106" i="58"/>
  <c r="O103" i="58"/>
  <c r="I103" i="58"/>
  <c r="O100" i="58"/>
  <c r="I100" i="58"/>
  <c r="O97" i="58"/>
  <c r="I97" i="58"/>
  <c r="O94" i="58"/>
  <c r="I94" i="58"/>
  <c r="O91" i="58"/>
  <c r="I91" i="58"/>
  <c r="I68" i="58"/>
  <c r="O87" i="58"/>
  <c r="I87" i="58"/>
  <c r="O84" i="58"/>
  <c r="I84" i="58"/>
  <c r="O81" i="58"/>
  <c r="I81" i="58"/>
  <c r="O78" i="58"/>
  <c r="I78" i="58"/>
  <c r="O75" i="58"/>
  <c r="I75" i="58"/>
  <c r="O72" i="58"/>
  <c r="I72" i="58"/>
  <c r="O69" i="58"/>
  <c r="I69" i="58"/>
  <c r="I58" i="58"/>
  <c r="O65" i="58"/>
  <c r="I65" i="58"/>
  <c r="O62" i="58"/>
  <c r="I62" i="58"/>
  <c r="O59" i="58"/>
  <c r="I59" i="58"/>
  <c r="I51" i="58"/>
  <c r="O55" i="58"/>
  <c r="I55" i="58"/>
  <c r="O52" i="58"/>
  <c r="I52" i="58"/>
  <c r="I47" i="58"/>
  <c r="O48" i="58"/>
  <c r="I48" i="58"/>
  <c r="I34" i="58"/>
  <c r="O44" i="58"/>
  <c r="I44" i="58"/>
  <c r="O41" i="58"/>
  <c r="I41" i="58"/>
  <c r="O38" i="58"/>
  <c r="I38" i="58"/>
  <c r="O35" i="58"/>
  <c r="I35" i="58"/>
  <c r="I30" i="58"/>
  <c r="O31" i="58"/>
  <c r="I31" i="58"/>
  <c r="I23" i="58"/>
  <c r="O27" i="58"/>
  <c r="I27" i="58"/>
  <c r="O24" i="58"/>
  <c r="I24" i="58"/>
  <c r="I9" i="58"/>
  <c r="O20" i="58"/>
  <c r="I20" i="58"/>
  <c r="O17" i="58"/>
  <c r="I17" i="58"/>
  <c r="O14" i="58"/>
  <c r="I14" i="58"/>
  <c r="O10" i="58"/>
  <c r="I10" i="58"/>
  <c r="I3" i="57"/>
  <c r="I105" i="57"/>
  <c r="O118" i="57"/>
  <c r="I118" i="57"/>
  <c r="O115" i="57"/>
  <c r="I115" i="57"/>
  <c r="O112" i="57"/>
  <c r="I112" i="57"/>
  <c r="O109" i="57"/>
  <c r="I109" i="57"/>
  <c r="O106" i="57"/>
  <c r="I106" i="57"/>
  <c r="I63" i="57"/>
  <c r="O102" i="57"/>
  <c r="I102" i="57"/>
  <c r="O99" i="57"/>
  <c r="I99" i="57"/>
  <c r="O96" i="57"/>
  <c r="I96" i="57"/>
  <c r="O93" i="57"/>
  <c r="I93" i="57"/>
  <c r="O89" i="57"/>
  <c r="I89" i="57"/>
  <c r="O85" i="57"/>
  <c r="I85" i="57"/>
  <c r="O81" i="57"/>
  <c r="I81" i="57"/>
  <c r="O77" i="57"/>
  <c r="I77" i="57"/>
  <c r="O73" i="57"/>
  <c r="I73" i="57"/>
  <c r="O70" i="57"/>
  <c r="I70" i="57"/>
  <c r="O67" i="57"/>
  <c r="I67" i="57"/>
  <c r="O64" i="57"/>
  <c r="I64" i="57"/>
  <c r="I44" i="57"/>
  <c r="O60" i="57"/>
  <c r="I60" i="57"/>
  <c r="O57" i="57"/>
  <c r="I57" i="57"/>
  <c r="O54" i="57"/>
  <c r="I54" i="57"/>
  <c r="O51" i="57"/>
  <c r="I51" i="57"/>
  <c r="O48" i="57"/>
  <c r="I48" i="57"/>
  <c r="O45" i="57"/>
  <c r="I45" i="57"/>
  <c r="I37" i="57"/>
  <c r="O41" i="57"/>
  <c r="I41" i="57"/>
  <c r="O38" i="57"/>
  <c r="I38" i="57"/>
  <c r="I30" i="57"/>
  <c r="O34" i="57"/>
  <c r="I34" i="57"/>
  <c r="O31" i="57"/>
  <c r="I31" i="57"/>
  <c r="I17" i="57"/>
  <c r="O27" i="57"/>
  <c r="I27" i="57"/>
  <c r="O24" i="57"/>
  <c r="I24" i="57"/>
  <c r="O21" i="57"/>
  <c r="I21" i="57"/>
  <c r="O18" i="57"/>
  <c r="I18" i="57"/>
  <c r="I9" i="57"/>
  <c r="O14" i="57"/>
  <c r="I14" i="57"/>
  <c r="O10" i="57"/>
  <c r="I10" i="57"/>
  <c r="I3" i="56"/>
  <c r="I219" i="56"/>
  <c r="O229" i="56"/>
  <c r="I229" i="56"/>
  <c r="O226" i="56"/>
  <c r="I226" i="56"/>
  <c r="O223" i="56"/>
  <c r="I223" i="56"/>
  <c r="O220" i="56"/>
  <c r="I220" i="56"/>
  <c r="I71" i="56"/>
  <c r="O216" i="56"/>
  <c r="I216" i="56"/>
  <c r="O213" i="56"/>
  <c r="I213" i="56"/>
  <c r="O210" i="56"/>
  <c r="I210" i="56"/>
  <c r="O207" i="56"/>
  <c r="I207" i="56"/>
  <c r="O204" i="56"/>
  <c r="I204" i="56"/>
  <c r="O201" i="56"/>
  <c r="I201" i="56"/>
  <c r="O198" i="56"/>
  <c r="I198" i="56"/>
  <c r="O195" i="56"/>
  <c r="I195" i="56"/>
  <c r="O192" i="56"/>
  <c r="I192" i="56"/>
  <c r="O189" i="56"/>
  <c r="I189" i="56"/>
  <c r="O186" i="56"/>
  <c r="I186" i="56"/>
  <c r="O183" i="56"/>
  <c r="I183" i="56"/>
  <c r="O180" i="56"/>
  <c r="I180" i="56"/>
  <c r="O177" i="56"/>
  <c r="I177" i="56"/>
  <c r="O174" i="56"/>
  <c r="I174" i="56"/>
  <c r="O171" i="56"/>
  <c r="I171" i="56"/>
  <c r="O168" i="56"/>
  <c r="I168" i="56"/>
  <c r="O165" i="56"/>
  <c r="I165" i="56"/>
  <c r="O162" i="56"/>
  <c r="I162" i="56"/>
  <c r="O159" i="56"/>
  <c r="I159" i="56"/>
  <c r="O156" i="56"/>
  <c r="I156" i="56"/>
  <c r="O153" i="56"/>
  <c r="I153" i="56"/>
  <c r="O150" i="56"/>
  <c r="I150" i="56"/>
  <c r="O147" i="56"/>
  <c r="I147" i="56"/>
  <c r="O144" i="56"/>
  <c r="I144" i="56"/>
  <c r="O141" i="56"/>
  <c r="I141" i="56"/>
  <c r="O138" i="56"/>
  <c r="I138" i="56"/>
  <c r="O135" i="56"/>
  <c r="I135" i="56"/>
  <c r="O132" i="56"/>
  <c r="I132" i="56"/>
  <c r="O129" i="56"/>
  <c r="I129" i="56"/>
  <c r="O126" i="56"/>
  <c r="I126" i="56"/>
  <c r="O123" i="56"/>
  <c r="I123" i="56"/>
  <c r="O120" i="56"/>
  <c r="I120" i="56"/>
  <c r="O117" i="56"/>
  <c r="I117" i="56"/>
  <c r="O114" i="56"/>
  <c r="I114" i="56"/>
  <c r="O111" i="56"/>
  <c r="I111" i="56"/>
  <c r="O108" i="56"/>
  <c r="I108" i="56"/>
  <c r="O105" i="56"/>
  <c r="I105" i="56"/>
  <c r="O102" i="56"/>
  <c r="I102" i="56"/>
  <c r="O99" i="56"/>
  <c r="I99" i="56"/>
  <c r="O96" i="56"/>
  <c r="I96" i="56"/>
  <c r="O93" i="56"/>
  <c r="I93" i="56"/>
  <c r="O90" i="56"/>
  <c r="I90" i="56"/>
  <c r="O87" i="56"/>
  <c r="I87" i="56"/>
  <c r="O84" i="56"/>
  <c r="I84" i="56"/>
  <c r="O81" i="56"/>
  <c r="I81" i="56"/>
  <c r="O78" i="56"/>
  <c r="I78" i="56"/>
  <c r="O75" i="56"/>
  <c r="I75" i="56"/>
  <c r="O72" i="56"/>
  <c r="I72" i="56"/>
  <c r="I43" i="56"/>
  <c r="O68" i="56"/>
  <c r="I68" i="56"/>
  <c r="O65" i="56"/>
  <c r="I65" i="56"/>
  <c r="O62" i="56"/>
  <c r="I62" i="56"/>
  <c r="O59" i="56"/>
  <c r="I59" i="56"/>
  <c r="O56" i="56"/>
  <c r="I56" i="56"/>
  <c r="O53" i="56"/>
  <c r="I53" i="56"/>
  <c r="O50" i="56"/>
  <c r="I50" i="56"/>
  <c r="O47" i="56"/>
  <c r="I47" i="56"/>
  <c r="O44" i="56"/>
  <c r="I44" i="56"/>
  <c r="I36" i="56"/>
  <c r="O40" i="56"/>
  <c r="I40" i="56"/>
  <c r="O37" i="56"/>
  <c r="I37" i="56"/>
  <c r="I29" i="56"/>
  <c r="O33" i="56"/>
  <c r="I33" i="56"/>
  <c r="O30" i="56"/>
  <c r="I30" i="56"/>
  <c r="I22" i="56"/>
  <c r="O26" i="56"/>
  <c r="I26" i="56"/>
  <c r="O23" i="56"/>
  <c r="I23" i="56"/>
  <c r="I9" i="56"/>
  <c r="O19" i="56"/>
  <c r="I19" i="56"/>
  <c r="O16" i="56"/>
  <c r="I16" i="56"/>
  <c r="O13" i="56"/>
  <c r="I13" i="56"/>
  <c r="O10" i="56"/>
  <c r="I10" i="56"/>
  <c r="I3" i="55"/>
  <c r="I146" i="55"/>
  <c r="O159" i="55"/>
  <c r="I159" i="55"/>
  <c r="O155" i="55"/>
  <c r="I155" i="55"/>
  <c r="O151" i="55"/>
  <c r="I151" i="55"/>
  <c r="O147" i="55"/>
  <c r="I147" i="55"/>
  <c r="I9" i="55"/>
  <c r="O142" i="55"/>
  <c r="I142" i="55"/>
  <c r="O138" i="55"/>
  <c r="I138" i="55"/>
  <c r="O134" i="55"/>
  <c r="I134" i="55"/>
  <c r="O130" i="55"/>
  <c r="I130" i="55"/>
  <c r="O126" i="55"/>
  <c r="I126" i="55"/>
  <c r="O122" i="55"/>
  <c r="I122" i="55"/>
  <c r="O118" i="55"/>
  <c r="I118" i="55"/>
  <c r="O114" i="55"/>
  <c r="I114" i="55"/>
  <c r="O110" i="55"/>
  <c r="I110" i="55"/>
  <c r="O106" i="55"/>
  <c r="I106" i="55"/>
  <c r="O102" i="55"/>
  <c r="I102" i="55"/>
  <c r="O98" i="55"/>
  <c r="I98" i="55"/>
  <c r="O94" i="55"/>
  <c r="I94" i="55"/>
  <c r="O90" i="55"/>
  <c r="I90" i="55"/>
  <c r="O86" i="55"/>
  <c r="I86" i="55"/>
  <c r="O82" i="55"/>
  <c r="I82" i="55"/>
  <c r="O78" i="55"/>
  <c r="I78" i="55"/>
  <c r="O74" i="55"/>
  <c r="I74" i="55"/>
  <c r="O70" i="55"/>
  <c r="I70" i="55"/>
  <c r="O66" i="55"/>
  <c r="I66" i="55"/>
  <c r="O62" i="55"/>
  <c r="I62" i="55"/>
  <c r="O58" i="55"/>
  <c r="I58" i="55"/>
  <c r="O54" i="55"/>
  <c r="I54" i="55"/>
  <c r="O50" i="55"/>
  <c r="I50" i="55"/>
  <c r="O46" i="55"/>
  <c r="I46" i="55"/>
  <c r="O42" i="55"/>
  <c r="I42" i="55"/>
  <c r="O38" i="55"/>
  <c r="I38" i="55"/>
  <c r="O34" i="55"/>
  <c r="I34" i="55"/>
  <c r="O30" i="55"/>
  <c r="I30" i="55"/>
  <c r="O26" i="55"/>
  <c r="I26" i="55"/>
  <c r="O22" i="55"/>
  <c r="I22" i="55"/>
  <c r="O18" i="55"/>
  <c r="I18" i="55"/>
  <c r="O14" i="55"/>
  <c r="I14" i="55"/>
  <c r="O10" i="55"/>
  <c r="I10" i="55"/>
  <c r="I3" i="54"/>
  <c r="I218" i="54"/>
  <c r="O235" i="54"/>
  <c r="I235" i="54"/>
  <c r="O231" i="54"/>
  <c r="I231" i="54"/>
  <c r="O227" i="54"/>
  <c r="I227" i="54"/>
  <c r="O223" i="54"/>
  <c r="I223" i="54"/>
  <c r="O219" i="54"/>
  <c r="I219" i="54"/>
  <c r="I173" i="54"/>
  <c r="O214" i="54"/>
  <c r="I214" i="54"/>
  <c r="O210" i="54"/>
  <c r="I210" i="54"/>
  <c r="O206" i="54"/>
  <c r="I206" i="54"/>
  <c r="O202" i="54"/>
  <c r="I202" i="54"/>
  <c r="O198" i="54"/>
  <c r="I198" i="54"/>
  <c r="O194" i="54"/>
  <c r="I194" i="54"/>
  <c r="O190" i="54"/>
  <c r="I190" i="54"/>
  <c r="O186" i="54"/>
  <c r="I186" i="54"/>
  <c r="O182" i="54"/>
  <c r="I182" i="54"/>
  <c r="O178" i="54"/>
  <c r="I178" i="54"/>
  <c r="O174" i="54"/>
  <c r="I174" i="54"/>
  <c r="I9" i="54"/>
  <c r="O169" i="54"/>
  <c r="I169" i="54"/>
  <c r="O166" i="54"/>
  <c r="I166" i="54"/>
  <c r="O162" i="54"/>
  <c r="I162" i="54"/>
  <c r="O158" i="54"/>
  <c r="I158" i="54"/>
  <c r="O154" i="54"/>
  <c r="I154" i="54"/>
  <c r="O150" i="54"/>
  <c r="I150" i="54"/>
  <c r="O146" i="54"/>
  <c r="I146" i="54"/>
  <c r="O142" i="54"/>
  <c r="I142" i="54"/>
  <c r="O139" i="54"/>
  <c r="I139" i="54"/>
  <c r="O135" i="54"/>
  <c r="I135" i="54"/>
  <c r="O132" i="54"/>
  <c r="I132" i="54"/>
  <c r="O128" i="54"/>
  <c r="I128" i="54"/>
  <c r="O125" i="54"/>
  <c r="I125" i="54"/>
  <c r="O121" i="54"/>
  <c r="I121" i="54"/>
  <c r="O118" i="54"/>
  <c r="I118" i="54"/>
  <c r="O114" i="54"/>
  <c r="I114" i="54"/>
  <c r="O110" i="54"/>
  <c r="I110" i="54"/>
  <c r="O107" i="54"/>
  <c r="I107" i="54"/>
  <c r="O103" i="54"/>
  <c r="I103" i="54"/>
  <c r="O100" i="54"/>
  <c r="I100" i="54"/>
  <c r="O96" i="54"/>
  <c r="I96" i="54"/>
  <c r="O93" i="54"/>
  <c r="I93" i="54"/>
  <c r="O89" i="54"/>
  <c r="I89" i="54"/>
  <c r="O86" i="54"/>
  <c r="I86" i="54"/>
  <c r="O82" i="54"/>
  <c r="I82" i="54"/>
  <c r="O78" i="54"/>
  <c r="I78" i="54"/>
  <c r="O75" i="54"/>
  <c r="I75" i="54"/>
  <c r="O71" i="54"/>
  <c r="I71" i="54"/>
  <c r="O68" i="54"/>
  <c r="I68" i="54"/>
  <c r="O64" i="54"/>
  <c r="I64" i="54"/>
  <c r="O61" i="54"/>
  <c r="I61" i="54"/>
  <c r="O57" i="54"/>
  <c r="I57" i="54"/>
  <c r="O54" i="54"/>
  <c r="I54" i="54"/>
  <c r="O50" i="54"/>
  <c r="I50" i="54"/>
  <c r="O46" i="54"/>
  <c r="I46" i="54"/>
  <c r="O42" i="54"/>
  <c r="I42" i="54"/>
  <c r="O38" i="54"/>
  <c r="I38" i="54"/>
  <c r="O34" i="54"/>
  <c r="I34" i="54"/>
  <c r="O30" i="54"/>
  <c r="I30" i="54"/>
  <c r="O26" i="54"/>
  <c r="I26" i="54"/>
  <c r="O22" i="54"/>
  <c r="I22" i="54"/>
  <c r="O18" i="54"/>
  <c r="I18" i="54"/>
  <c r="O14" i="54"/>
  <c r="I14" i="54"/>
  <c r="O10" i="54"/>
  <c r="I10" i="54"/>
  <c r="I3" i="53"/>
  <c r="I142" i="53"/>
  <c r="O163" i="53"/>
  <c r="I163" i="53"/>
  <c r="O159" i="53"/>
  <c r="I159" i="53"/>
  <c r="O155" i="53"/>
  <c r="I155" i="53"/>
  <c r="O151" i="53"/>
  <c r="I151" i="53"/>
  <c r="O147" i="53"/>
  <c r="I147" i="53"/>
  <c r="O143" i="53"/>
  <c r="I143" i="53"/>
  <c r="I9" i="53"/>
  <c r="O138" i="53"/>
  <c r="I138" i="53"/>
  <c r="O134" i="53"/>
  <c r="I134" i="53"/>
  <c r="O130" i="53"/>
  <c r="I130" i="53"/>
  <c r="O126" i="53"/>
  <c r="I126" i="53"/>
  <c r="O122" i="53"/>
  <c r="I122" i="53"/>
  <c r="O118" i="53"/>
  <c r="I118" i="53"/>
  <c r="O114" i="53"/>
  <c r="I114" i="53"/>
  <c r="O110" i="53"/>
  <c r="I110" i="53"/>
  <c r="O106" i="53"/>
  <c r="I106" i="53"/>
  <c r="O102" i="53"/>
  <c r="I102" i="53"/>
  <c r="O98" i="53"/>
  <c r="I98" i="53"/>
  <c r="O94" i="53"/>
  <c r="I94" i="53"/>
  <c r="O90" i="53"/>
  <c r="I90" i="53"/>
  <c r="O86" i="53"/>
  <c r="I86" i="53"/>
  <c r="O82" i="53"/>
  <c r="I82" i="53"/>
  <c r="O78" i="53"/>
  <c r="I78" i="53"/>
  <c r="O74" i="53"/>
  <c r="I74" i="53"/>
  <c r="O70" i="53"/>
  <c r="I70" i="53"/>
  <c r="O66" i="53"/>
  <c r="I66" i="53"/>
  <c r="O62" i="53"/>
  <c r="I62" i="53"/>
  <c r="O58" i="53"/>
  <c r="I58" i="53"/>
  <c r="O54" i="53"/>
  <c r="I54" i="53"/>
  <c r="O50" i="53"/>
  <c r="I50" i="53"/>
  <c r="O46" i="53"/>
  <c r="I46" i="53"/>
  <c r="O42" i="53"/>
  <c r="I42" i="53"/>
  <c r="O38" i="53"/>
  <c r="I38" i="53"/>
  <c r="O34" i="53"/>
  <c r="I34" i="53"/>
  <c r="O30" i="53"/>
  <c r="I30" i="53"/>
  <c r="O26" i="53"/>
  <c r="I26" i="53"/>
  <c r="O22" i="53"/>
  <c r="I22" i="53"/>
  <c r="O18" i="53"/>
  <c r="I18" i="53"/>
  <c r="O14" i="53"/>
  <c r="I14" i="53"/>
  <c r="O10" i="53"/>
  <c r="I10" i="53"/>
  <c r="I3" i="52"/>
  <c r="I387" i="52"/>
  <c r="O404" i="52"/>
  <c r="I404" i="52"/>
  <c r="O400" i="52"/>
  <c r="I400" i="52"/>
  <c r="O396" i="52"/>
  <c r="I396" i="52"/>
  <c r="O392" i="52"/>
  <c r="I392" i="52"/>
  <c r="O388" i="52"/>
  <c r="I388" i="52"/>
  <c r="I322" i="52"/>
  <c r="O383" i="52"/>
  <c r="I383" i="52"/>
  <c r="O379" i="52"/>
  <c r="I379" i="52"/>
  <c r="O375" i="52"/>
  <c r="I375" i="52"/>
  <c r="O371" i="52"/>
  <c r="I371" i="52"/>
  <c r="O367" i="52"/>
  <c r="I367" i="52"/>
  <c r="O363" i="52"/>
  <c r="I363" i="52"/>
  <c r="O359" i="52"/>
  <c r="I359" i="52"/>
  <c r="O355" i="52"/>
  <c r="I355" i="52"/>
  <c r="O351" i="52"/>
  <c r="I351" i="52"/>
  <c r="O347" i="52"/>
  <c r="I347" i="52"/>
  <c r="O343" i="52"/>
  <c r="I343" i="52"/>
  <c r="O339" i="52"/>
  <c r="I339" i="52"/>
  <c r="O335" i="52"/>
  <c r="I335" i="52"/>
  <c r="O331" i="52"/>
  <c r="I331" i="52"/>
  <c r="O327" i="52"/>
  <c r="I327" i="52"/>
  <c r="O323" i="52"/>
  <c r="I323" i="52"/>
  <c r="I9" i="52"/>
  <c r="O318" i="52"/>
  <c r="I318" i="52"/>
  <c r="O315" i="52"/>
  <c r="I315" i="52"/>
  <c r="O311" i="52"/>
  <c r="I311" i="52"/>
  <c r="O307" i="52"/>
  <c r="I307" i="52"/>
  <c r="O303" i="52"/>
  <c r="I303" i="52"/>
  <c r="O299" i="52"/>
  <c r="I299" i="52"/>
  <c r="O295" i="52"/>
  <c r="I295" i="52"/>
  <c r="O292" i="52"/>
  <c r="I292" i="52"/>
  <c r="O289" i="52"/>
  <c r="I289" i="52"/>
  <c r="O285" i="52"/>
  <c r="I285" i="52"/>
  <c r="O282" i="52"/>
  <c r="I282" i="52"/>
  <c r="O278" i="52"/>
  <c r="I278" i="52"/>
  <c r="O274" i="52"/>
  <c r="I274" i="52"/>
  <c r="O270" i="52"/>
  <c r="I270" i="52"/>
  <c r="O266" i="52"/>
  <c r="I266" i="52"/>
  <c r="O262" i="52"/>
  <c r="I262" i="52"/>
  <c r="O259" i="52"/>
  <c r="I259" i="52"/>
  <c r="O255" i="52"/>
  <c r="I255" i="52"/>
  <c r="O251" i="52"/>
  <c r="I251" i="52"/>
  <c r="O247" i="52"/>
  <c r="I247" i="52"/>
  <c r="O243" i="52"/>
  <c r="I243" i="52"/>
  <c r="O240" i="52"/>
  <c r="I240" i="52"/>
  <c r="O236" i="52"/>
  <c r="I236" i="52"/>
  <c r="O233" i="52"/>
  <c r="I233" i="52"/>
  <c r="O229" i="52"/>
  <c r="I229" i="52"/>
  <c r="O225" i="52"/>
  <c r="I225" i="52"/>
  <c r="O221" i="52"/>
  <c r="I221" i="52"/>
  <c r="O218" i="52"/>
  <c r="I218" i="52"/>
  <c r="O214" i="52"/>
  <c r="I214" i="52"/>
  <c r="O211" i="52"/>
  <c r="I211" i="52"/>
  <c r="O208" i="52"/>
  <c r="I208" i="52"/>
  <c r="O204" i="52"/>
  <c r="I204" i="52"/>
  <c r="O201" i="52"/>
  <c r="I201" i="52"/>
  <c r="O197" i="52"/>
  <c r="I197" i="52"/>
  <c r="O194" i="52"/>
  <c r="I194" i="52"/>
  <c r="O191" i="52"/>
  <c r="I191" i="52"/>
  <c r="O187" i="52"/>
  <c r="I187" i="52"/>
  <c r="O183" i="52"/>
  <c r="I183" i="52"/>
  <c r="O180" i="52"/>
  <c r="I180" i="52"/>
  <c r="O176" i="52"/>
  <c r="I176" i="52"/>
  <c r="O173" i="52"/>
  <c r="I173" i="52"/>
  <c r="O169" i="52"/>
  <c r="I169" i="52"/>
  <c r="O165" i="52"/>
  <c r="I165" i="52"/>
  <c r="O161" i="52"/>
  <c r="I161" i="52"/>
  <c r="O157" i="52"/>
  <c r="I157" i="52"/>
  <c r="O154" i="52"/>
  <c r="I154" i="52"/>
  <c r="O150" i="52"/>
  <c r="I150" i="52"/>
  <c r="O147" i="52"/>
  <c r="I147" i="52"/>
  <c r="O143" i="52"/>
  <c r="I143" i="52"/>
  <c r="O140" i="52"/>
  <c r="I140" i="52"/>
  <c r="O136" i="52"/>
  <c r="I136" i="52"/>
  <c r="O132" i="52"/>
  <c r="I132" i="52"/>
  <c r="O129" i="52"/>
  <c r="I129" i="52"/>
  <c r="O125" i="52"/>
  <c r="I125" i="52"/>
  <c r="O122" i="52"/>
  <c r="I122" i="52"/>
  <c r="O118" i="52"/>
  <c r="I118" i="52"/>
  <c r="O115" i="52"/>
  <c r="I115" i="52"/>
  <c r="O111" i="52"/>
  <c r="I111" i="52"/>
  <c r="O107" i="52"/>
  <c r="I107" i="52"/>
  <c r="O103" i="52"/>
  <c r="I103" i="52"/>
  <c r="O100" i="52"/>
  <c r="I100" i="52"/>
  <c r="O96" i="52"/>
  <c r="I96" i="52"/>
  <c r="O93" i="52"/>
  <c r="I93" i="52"/>
  <c r="O89" i="52"/>
  <c r="I89" i="52"/>
  <c r="O85" i="52"/>
  <c r="I85" i="52"/>
  <c r="O81" i="52"/>
  <c r="I81" i="52"/>
  <c r="O78" i="52"/>
  <c r="I78" i="52"/>
  <c r="O74" i="52"/>
  <c r="I74" i="52"/>
  <c r="O70" i="52"/>
  <c r="I70" i="52"/>
  <c r="O66" i="52"/>
  <c r="I66" i="52"/>
  <c r="O62" i="52"/>
  <c r="I62" i="52"/>
  <c r="O58" i="52"/>
  <c r="I58" i="52"/>
  <c r="O54" i="52"/>
  <c r="I54" i="52"/>
  <c r="O50" i="52"/>
  <c r="I50" i="52"/>
  <c r="O46" i="52"/>
  <c r="I46" i="52"/>
  <c r="O42" i="52"/>
  <c r="I42" i="52"/>
  <c r="O38" i="52"/>
  <c r="I38" i="52"/>
  <c r="O34" i="52"/>
  <c r="I34" i="52"/>
  <c r="O30" i="52"/>
  <c r="I30" i="52"/>
  <c r="O26" i="52"/>
  <c r="I26" i="52"/>
  <c r="O22" i="52"/>
  <c r="I22" i="52"/>
  <c r="O18" i="52"/>
  <c r="I18" i="52"/>
  <c r="O14" i="52"/>
  <c r="I14" i="52"/>
  <c r="O10" i="52"/>
  <c r="I10" i="52"/>
  <c r="I3" i="51"/>
  <c r="I288" i="51"/>
  <c r="O305" i="51"/>
  <c r="I305" i="51"/>
  <c r="O301" i="51"/>
  <c r="I301" i="51"/>
  <c r="O297" i="51"/>
  <c r="I297" i="51"/>
  <c r="O293" i="51"/>
  <c r="I293" i="51"/>
  <c r="O289" i="51"/>
  <c r="I289" i="51"/>
  <c r="I223" i="51"/>
  <c r="O284" i="51"/>
  <c r="I284" i="51"/>
  <c r="O280" i="51"/>
  <c r="I280" i="51"/>
  <c r="O276" i="51"/>
  <c r="I276" i="51"/>
  <c r="O272" i="51"/>
  <c r="I272" i="51"/>
  <c r="O268" i="51"/>
  <c r="I268" i="51"/>
  <c r="O264" i="51"/>
  <c r="I264" i="51"/>
  <c r="O260" i="51"/>
  <c r="I260" i="51"/>
  <c r="O256" i="51"/>
  <c r="I256" i="51"/>
  <c r="O252" i="51"/>
  <c r="I252" i="51"/>
  <c r="O248" i="51"/>
  <c r="I248" i="51"/>
  <c r="O244" i="51"/>
  <c r="I244" i="51"/>
  <c r="O240" i="51"/>
  <c r="I240" i="51"/>
  <c r="O236" i="51"/>
  <c r="I236" i="51"/>
  <c r="O232" i="51"/>
  <c r="I232" i="51"/>
  <c r="O228" i="51"/>
  <c r="I228" i="51"/>
  <c r="O224" i="51"/>
  <c r="I224" i="51"/>
  <c r="I9" i="51"/>
  <c r="O219" i="51"/>
  <c r="I219" i="51"/>
  <c r="O215" i="51"/>
  <c r="I215" i="51"/>
  <c r="O211" i="51"/>
  <c r="I211" i="51"/>
  <c r="O208" i="51"/>
  <c r="I208" i="51"/>
  <c r="O204" i="51"/>
  <c r="I204" i="51"/>
  <c r="O201" i="51"/>
  <c r="I201" i="51"/>
  <c r="O197" i="51"/>
  <c r="I197" i="51"/>
  <c r="O193" i="51"/>
  <c r="I193" i="51"/>
  <c r="O190" i="51"/>
  <c r="I190" i="51"/>
  <c r="O186" i="51"/>
  <c r="I186" i="51"/>
  <c r="O182" i="51"/>
  <c r="I182" i="51"/>
  <c r="O178" i="51"/>
  <c r="I178" i="51"/>
  <c r="O174" i="51"/>
  <c r="I174" i="51"/>
  <c r="O170" i="51"/>
  <c r="I170" i="51"/>
  <c r="O166" i="51"/>
  <c r="I166" i="51"/>
  <c r="O163" i="51"/>
  <c r="I163" i="51"/>
  <c r="O159" i="51"/>
  <c r="I159" i="51"/>
  <c r="O156" i="51"/>
  <c r="I156" i="51"/>
  <c r="O152" i="51"/>
  <c r="I152" i="51"/>
  <c r="O149" i="51"/>
  <c r="I149" i="51"/>
  <c r="O145" i="51"/>
  <c r="I145" i="51"/>
  <c r="O142" i="51"/>
  <c r="I142" i="51"/>
  <c r="O138" i="51"/>
  <c r="I138" i="51"/>
  <c r="O135" i="51"/>
  <c r="I135" i="51"/>
  <c r="O131" i="51"/>
  <c r="I131" i="51"/>
  <c r="O127" i="51"/>
  <c r="I127" i="51"/>
  <c r="O124" i="51"/>
  <c r="I124" i="51"/>
  <c r="O120" i="51"/>
  <c r="I120" i="51"/>
  <c r="O117" i="51"/>
  <c r="I117" i="51"/>
  <c r="O113" i="51"/>
  <c r="I113" i="51"/>
  <c r="O110" i="51"/>
  <c r="I110" i="51"/>
  <c r="O106" i="51"/>
  <c r="I106" i="51"/>
  <c r="O103" i="51"/>
  <c r="I103" i="51"/>
  <c r="O99" i="51"/>
  <c r="I99" i="51"/>
  <c r="O96" i="51"/>
  <c r="I96" i="51"/>
  <c r="O92" i="51"/>
  <c r="I92" i="51"/>
  <c r="O89" i="51"/>
  <c r="I89" i="51"/>
  <c r="O85" i="51"/>
  <c r="I85" i="51"/>
  <c r="O82" i="51"/>
  <c r="I82" i="51"/>
  <c r="O78" i="51"/>
  <c r="I78" i="51"/>
  <c r="O74" i="51"/>
  <c r="I74" i="51"/>
  <c r="O70" i="51"/>
  <c r="I70" i="51"/>
  <c r="O66" i="51"/>
  <c r="I66" i="51"/>
  <c r="O62" i="51"/>
  <c r="I62" i="51"/>
  <c r="O58" i="51"/>
  <c r="I58" i="51"/>
  <c r="O54" i="51"/>
  <c r="I54" i="51"/>
  <c r="O50" i="51"/>
  <c r="I50" i="51"/>
  <c r="O46" i="51"/>
  <c r="I46" i="51"/>
  <c r="O42" i="51"/>
  <c r="I42" i="51"/>
  <c r="O38" i="51"/>
  <c r="I38" i="51"/>
  <c r="O34" i="51"/>
  <c r="I34" i="51"/>
  <c r="O30" i="51"/>
  <c r="I30" i="51"/>
  <c r="O26" i="51"/>
  <c r="I26" i="51"/>
  <c r="O22" i="51"/>
  <c r="I22" i="51"/>
  <c r="O18" i="51"/>
  <c r="I18" i="51"/>
  <c r="O14" i="51"/>
  <c r="I14" i="51"/>
  <c r="O10" i="51"/>
  <c r="I10" i="51"/>
  <c r="I3" i="50"/>
  <c r="I130" i="50"/>
  <c r="O140" i="50"/>
  <c r="I140" i="50"/>
  <c r="O137" i="50"/>
  <c r="I137" i="50"/>
  <c r="O134" i="50"/>
  <c r="I134" i="50"/>
  <c r="O131" i="50"/>
  <c r="I131" i="50"/>
  <c r="I9" i="50"/>
  <c r="O127" i="50"/>
  <c r="I127" i="50"/>
  <c r="O124" i="50"/>
  <c r="I124" i="50"/>
  <c r="O121" i="50"/>
  <c r="I121" i="50"/>
  <c r="O118" i="50"/>
  <c r="I118" i="50"/>
  <c r="O115" i="50"/>
  <c r="I115" i="50"/>
  <c r="O112" i="50"/>
  <c r="I112" i="50"/>
  <c r="O109" i="50"/>
  <c r="I109" i="50"/>
  <c r="O106" i="50"/>
  <c r="I106" i="50"/>
  <c r="O103" i="50"/>
  <c r="I103" i="50"/>
  <c r="O100" i="50"/>
  <c r="I100" i="50"/>
  <c r="O97" i="50"/>
  <c r="I97" i="50"/>
  <c r="O94" i="50"/>
  <c r="I94" i="50"/>
  <c r="O91" i="50"/>
  <c r="I91" i="50"/>
  <c r="O88" i="50"/>
  <c r="I88" i="50"/>
  <c r="O85" i="50"/>
  <c r="I85" i="50"/>
  <c r="O82" i="50"/>
  <c r="I82" i="50"/>
  <c r="O79" i="50"/>
  <c r="I79" i="50"/>
  <c r="O76" i="50"/>
  <c r="I76" i="50"/>
  <c r="O73" i="50"/>
  <c r="I73" i="50"/>
  <c r="O70" i="50"/>
  <c r="I70" i="50"/>
  <c r="O67" i="50"/>
  <c r="I67" i="50"/>
  <c r="O64" i="50"/>
  <c r="I64" i="50"/>
  <c r="O61" i="50"/>
  <c r="I61" i="50"/>
  <c r="O58" i="50"/>
  <c r="I58" i="50"/>
  <c r="O55" i="50"/>
  <c r="I55" i="50"/>
  <c r="O52" i="50"/>
  <c r="I52" i="50"/>
  <c r="O49" i="50"/>
  <c r="I49" i="50"/>
  <c r="O46" i="50"/>
  <c r="I46" i="50"/>
  <c r="O43" i="50"/>
  <c r="I43" i="50"/>
  <c r="O40" i="50"/>
  <c r="I40" i="50"/>
  <c r="O37" i="50"/>
  <c r="I37" i="50"/>
  <c r="O34" i="50"/>
  <c r="I34" i="50"/>
  <c r="O31" i="50"/>
  <c r="I31" i="50"/>
  <c r="O28" i="50"/>
  <c r="I28" i="50"/>
  <c r="O25" i="50"/>
  <c r="I25" i="50"/>
  <c r="O22" i="50"/>
  <c r="I22" i="50"/>
  <c r="O19" i="50"/>
  <c r="I19" i="50"/>
  <c r="O16" i="50"/>
  <c r="I16" i="50"/>
  <c r="O13" i="50"/>
  <c r="I13" i="50"/>
  <c r="O10" i="50"/>
  <c r="I10" i="50"/>
  <c r="I3" i="49"/>
  <c r="I154" i="49"/>
  <c r="O164" i="49"/>
  <c r="I164" i="49"/>
  <c r="O161" i="49"/>
  <c r="I161" i="49"/>
  <c r="O158" i="49"/>
  <c r="I158" i="49"/>
  <c r="O155" i="49"/>
  <c r="I155" i="49"/>
  <c r="I9" i="49"/>
  <c r="O151" i="49"/>
  <c r="I151" i="49"/>
  <c r="O148" i="49"/>
  <c r="I148" i="49"/>
  <c r="O145" i="49"/>
  <c r="I145" i="49"/>
  <c r="O142" i="49"/>
  <c r="I142" i="49"/>
  <c r="O139" i="49"/>
  <c r="I139" i="49"/>
  <c r="O136" i="49"/>
  <c r="I136" i="49"/>
  <c r="O133" i="49"/>
  <c r="I133" i="49"/>
  <c r="O130" i="49"/>
  <c r="I130" i="49"/>
  <c r="O127" i="49"/>
  <c r="I127" i="49"/>
  <c r="O124" i="49"/>
  <c r="I124" i="49"/>
  <c r="O121" i="49"/>
  <c r="I121" i="49"/>
  <c r="O118" i="49"/>
  <c r="I118" i="49"/>
  <c r="O115" i="49"/>
  <c r="I115" i="49"/>
  <c r="O112" i="49"/>
  <c r="I112" i="49"/>
  <c r="O109" i="49"/>
  <c r="I109" i="49"/>
  <c r="O106" i="49"/>
  <c r="I106" i="49"/>
  <c r="O103" i="49"/>
  <c r="I103" i="49"/>
  <c r="O100" i="49"/>
  <c r="I100" i="49"/>
  <c r="O97" i="49"/>
  <c r="I97" i="49"/>
  <c r="O94" i="49"/>
  <c r="I94" i="49"/>
  <c r="O91" i="49"/>
  <c r="I91" i="49"/>
  <c r="O88" i="49"/>
  <c r="I88" i="49"/>
  <c r="O85" i="49"/>
  <c r="I85" i="49"/>
  <c r="O82" i="49"/>
  <c r="I82" i="49"/>
  <c r="O79" i="49"/>
  <c r="I79" i="49"/>
  <c r="O76" i="49"/>
  <c r="I76" i="49"/>
  <c r="O73" i="49"/>
  <c r="I73" i="49"/>
  <c r="O70" i="49"/>
  <c r="I70" i="49"/>
  <c r="O67" i="49"/>
  <c r="I67" i="49"/>
  <c r="O64" i="49"/>
  <c r="I64" i="49"/>
  <c r="O61" i="49"/>
  <c r="I61" i="49"/>
  <c r="O58" i="49"/>
  <c r="I58" i="49"/>
  <c r="O55" i="49"/>
  <c r="I55" i="49"/>
  <c r="O52" i="49"/>
  <c r="I52" i="49"/>
  <c r="O49" i="49"/>
  <c r="I49" i="49"/>
  <c r="O46" i="49"/>
  <c r="I46" i="49"/>
  <c r="O43" i="49"/>
  <c r="I43" i="49"/>
  <c r="O40" i="49"/>
  <c r="I40" i="49"/>
  <c r="O37" i="49"/>
  <c r="I37" i="49"/>
  <c r="O34" i="49"/>
  <c r="I34" i="49"/>
  <c r="O31" i="49"/>
  <c r="I31" i="49"/>
  <c r="O28" i="49"/>
  <c r="I28" i="49"/>
  <c r="O25" i="49"/>
  <c r="I25" i="49"/>
  <c r="O22" i="49"/>
  <c r="I22" i="49"/>
  <c r="O19" i="49"/>
  <c r="I19" i="49"/>
  <c r="O16" i="49"/>
  <c r="I16" i="49"/>
  <c r="O13" i="49"/>
  <c r="I13" i="49"/>
  <c r="O10" i="49"/>
  <c r="I10" i="49"/>
  <c r="I3" i="48"/>
  <c r="I218" i="48"/>
  <c r="O235" i="48"/>
  <c r="I235" i="48"/>
  <c r="O231" i="48"/>
  <c r="I231" i="48"/>
  <c r="O227" i="48"/>
  <c r="I227" i="48"/>
  <c r="O223" i="48"/>
  <c r="I223" i="48"/>
  <c r="O219" i="48"/>
  <c r="I219" i="48"/>
  <c r="I173" i="48"/>
  <c r="O214" i="48"/>
  <c r="I214" i="48"/>
  <c r="O210" i="48"/>
  <c r="I210" i="48"/>
  <c r="O206" i="48"/>
  <c r="I206" i="48"/>
  <c r="O202" i="48"/>
  <c r="I202" i="48"/>
  <c r="O198" i="48"/>
  <c r="I198" i="48"/>
  <c r="O194" i="48"/>
  <c r="I194" i="48"/>
  <c r="O190" i="48"/>
  <c r="I190" i="48"/>
  <c r="O186" i="48"/>
  <c r="I186" i="48"/>
  <c r="O182" i="48"/>
  <c r="I182" i="48"/>
  <c r="O178" i="48"/>
  <c r="I178" i="48"/>
  <c r="O174" i="48"/>
  <c r="I174" i="48"/>
  <c r="I9" i="48"/>
  <c r="O169" i="48"/>
  <c r="I169" i="48"/>
  <c r="O166" i="48"/>
  <c r="I166" i="48"/>
  <c r="O162" i="48"/>
  <c r="I162" i="48"/>
  <c r="O158" i="48"/>
  <c r="I158" i="48"/>
  <c r="O154" i="48"/>
  <c r="I154" i="48"/>
  <c r="O150" i="48"/>
  <c r="I150" i="48"/>
  <c r="O146" i="48"/>
  <c r="I146" i="48"/>
  <c r="O142" i="48"/>
  <c r="I142" i="48"/>
  <c r="O139" i="48"/>
  <c r="I139" i="48"/>
  <c r="O135" i="48"/>
  <c r="I135" i="48"/>
  <c r="O132" i="48"/>
  <c r="I132" i="48"/>
  <c r="O128" i="48"/>
  <c r="I128" i="48"/>
  <c r="O125" i="48"/>
  <c r="I125" i="48"/>
  <c r="O121" i="48"/>
  <c r="I121" i="48"/>
  <c r="O118" i="48"/>
  <c r="I118" i="48"/>
  <c r="O114" i="48"/>
  <c r="I114" i="48"/>
  <c r="O110" i="48"/>
  <c r="I110" i="48"/>
  <c r="O107" i="48"/>
  <c r="I107" i="48"/>
  <c r="O103" i="48"/>
  <c r="I103" i="48"/>
  <c r="O100" i="48"/>
  <c r="I100" i="48"/>
  <c r="O96" i="48"/>
  <c r="I96" i="48"/>
  <c r="O93" i="48"/>
  <c r="I93" i="48"/>
  <c r="O89" i="48"/>
  <c r="I89" i="48"/>
  <c r="O86" i="48"/>
  <c r="I86" i="48"/>
  <c r="O82" i="48"/>
  <c r="I82" i="48"/>
  <c r="O78" i="48"/>
  <c r="I78" i="48"/>
  <c r="O75" i="48"/>
  <c r="I75" i="48"/>
  <c r="O71" i="48"/>
  <c r="I71" i="48"/>
  <c r="O68" i="48"/>
  <c r="I68" i="48"/>
  <c r="O64" i="48"/>
  <c r="I64" i="48"/>
  <c r="O61" i="48"/>
  <c r="I61" i="48"/>
  <c r="O57" i="48"/>
  <c r="I57" i="48"/>
  <c r="O54" i="48"/>
  <c r="I54" i="48"/>
  <c r="O50" i="48"/>
  <c r="I50" i="48"/>
  <c r="O46" i="48"/>
  <c r="I46" i="48"/>
  <c r="O42" i="48"/>
  <c r="I42" i="48"/>
  <c r="O38" i="48"/>
  <c r="I38" i="48"/>
  <c r="O34" i="48"/>
  <c r="I34" i="48"/>
  <c r="O30" i="48"/>
  <c r="I30" i="48"/>
  <c r="O26" i="48"/>
  <c r="I26" i="48"/>
  <c r="O22" i="48"/>
  <c r="I22" i="48"/>
  <c r="O18" i="48"/>
  <c r="I18" i="48"/>
  <c r="O14" i="48"/>
  <c r="I14" i="48"/>
  <c r="O10" i="48"/>
  <c r="I10" i="48"/>
  <c r="I3" i="47"/>
  <c r="I253" i="47"/>
  <c r="O263" i="47"/>
  <c r="I263" i="47"/>
  <c r="O260" i="47"/>
  <c r="I260" i="47"/>
  <c r="O257" i="47"/>
  <c r="I257" i="47"/>
  <c r="O254" i="47"/>
  <c r="I254" i="47"/>
  <c r="I77" i="47"/>
  <c r="O250" i="47"/>
  <c r="I250" i="47"/>
  <c r="O247" i="47"/>
  <c r="I247" i="47"/>
  <c r="O244" i="47"/>
  <c r="I244" i="47"/>
  <c r="O241" i="47"/>
  <c r="I241" i="47"/>
  <c r="O238" i="47"/>
  <c r="I238" i="47"/>
  <c r="O235" i="47"/>
  <c r="I235" i="47"/>
  <c r="O232" i="47"/>
  <c r="I232" i="47"/>
  <c r="O229" i="47"/>
  <c r="I229" i="47"/>
  <c r="O225" i="47"/>
  <c r="I225" i="47"/>
  <c r="O222" i="47"/>
  <c r="I222" i="47"/>
  <c r="O219" i="47"/>
  <c r="I219" i="47"/>
  <c r="O216" i="47"/>
  <c r="I216" i="47"/>
  <c r="O213" i="47"/>
  <c r="I213" i="47"/>
  <c r="O210" i="47"/>
  <c r="I210" i="47"/>
  <c r="O207" i="47"/>
  <c r="I207" i="47"/>
  <c r="O204" i="47"/>
  <c r="I204" i="47"/>
  <c r="O201" i="47"/>
  <c r="I201" i="47"/>
  <c r="O198" i="47"/>
  <c r="I198" i="47"/>
  <c r="O195" i="47"/>
  <c r="I195" i="47"/>
  <c r="O192" i="47"/>
  <c r="I192" i="47"/>
  <c r="O189" i="47"/>
  <c r="I189" i="47"/>
  <c r="O186" i="47"/>
  <c r="I186" i="47"/>
  <c r="O183" i="47"/>
  <c r="I183" i="47"/>
  <c r="O180" i="47"/>
  <c r="I180" i="47"/>
  <c r="O177" i="47"/>
  <c r="I177" i="47"/>
  <c r="O174" i="47"/>
  <c r="I174" i="47"/>
  <c r="O171" i="47"/>
  <c r="I171" i="47"/>
  <c r="O168" i="47"/>
  <c r="I168" i="47"/>
  <c r="O165" i="47"/>
  <c r="I165" i="47"/>
  <c r="O162" i="47"/>
  <c r="I162" i="47"/>
  <c r="O159" i="47"/>
  <c r="I159" i="47"/>
  <c r="O156" i="47"/>
  <c r="I156" i="47"/>
  <c r="O153" i="47"/>
  <c r="I153" i="47"/>
  <c r="O150" i="47"/>
  <c r="I150" i="47"/>
  <c r="O147" i="47"/>
  <c r="I147" i="47"/>
  <c r="O144" i="47"/>
  <c r="I144" i="47"/>
  <c r="O141" i="47"/>
  <c r="I141" i="47"/>
  <c r="O138" i="47"/>
  <c r="I138" i="47"/>
  <c r="O135" i="47"/>
  <c r="I135" i="47"/>
  <c r="O132" i="47"/>
  <c r="I132" i="47"/>
  <c r="O129" i="47"/>
  <c r="I129" i="47"/>
  <c r="O126" i="47"/>
  <c r="I126" i="47"/>
  <c r="O123" i="47"/>
  <c r="I123" i="47"/>
  <c r="O120" i="47"/>
  <c r="I120" i="47"/>
  <c r="O117" i="47"/>
  <c r="I117" i="47"/>
  <c r="O114" i="47"/>
  <c r="I114" i="47"/>
  <c r="O111" i="47"/>
  <c r="I111" i="47"/>
  <c r="O108" i="47"/>
  <c r="I108" i="47"/>
  <c r="O105" i="47"/>
  <c r="I105" i="47"/>
  <c r="O102" i="47"/>
  <c r="I102" i="47"/>
  <c r="O99" i="47"/>
  <c r="I99" i="47"/>
  <c r="O96" i="47"/>
  <c r="I96" i="47"/>
  <c r="O93" i="47"/>
  <c r="I93" i="47"/>
  <c r="O90" i="47"/>
  <c r="I90" i="47"/>
  <c r="O87" i="47"/>
  <c r="I87" i="47"/>
  <c r="O84" i="47"/>
  <c r="I84" i="47"/>
  <c r="O81" i="47"/>
  <c r="I81" i="47"/>
  <c r="O78" i="47"/>
  <c r="I78" i="47"/>
  <c r="I70" i="47"/>
  <c r="O74" i="47"/>
  <c r="I74" i="47"/>
  <c r="O71" i="47"/>
  <c r="I71" i="47"/>
  <c r="I51" i="47"/>
  <c r="O67" i="47"/>
  <c r="I67" i="47"/>
  <c r="O64" i="47"/>
  <c r="I64" i="47"/>
  <c r="O61" i="47"/>
  <c r="I61" i="47"/>
  <c r="O58" i="47"/>
  <c r="I58" i="47"/>
  <c r="O55" i="47"/>
  <c r="I55" i="47"/>
  <c r="O52" i="47"/>
  <c r="I52" i="47"/>
  <c r="I41" i="47"/>
  <c r="O48" i="47"/>
  <c r="I48" i="47"/>
  <c r="O45" i="47"/>
  <c r="I45" i="47"/>
  <c r="O42" i="47"/>
  <c r="I42" i="47"/>
  <c r="I34" i="47"/>
  <c r="O38" i="47"/>
  <c r="I38" i="47"/>
  <c r="O35" i="47"/>
  <c r="I35" i="47"/>
  <c r="I27" i="47"/>
  <c r="O31" i="47"/>
  <c r="I31" i="47"/>
  <c r="O28" i="47"/>
  <c r="I28" i="47"/>
  <c r="I23" i="47"/>
  <c r="O24" i="47"/>
  <c r="I24" i="47"/>
  <c r="I9" i="47"/>
  <c r="O20" i="47"/>
  <c r="I20" i="47"/>
  <c r="O17" i="47"/>
  <c r="I17" i="47"/>
  <c r="O14" i="47"/>
  <c r="I14" i="47"/>
  <c r="O10" i="47"/>
  <c r="I10" i="47"/>
  <c r="I3" i="46"/>
  <c r="I69" i="46"/>
  <c r="O162" i="46"/>
  <c r="I162" i="46"/>
  <c r="O158" i="46"/>
  <c r="I158" i="46"/>
  <c r="O154" i="46"/>
  <c r="I154" i="46"/>
  <c r="O150" i="46"/>
  <c r="I150" i="46"/>
  <c r="O146" i="46"/>
  <c r="I146" i="46"/>
  <c r="O142" i="46"/>
  <c r="I142" i="46"/>
  <c r="O138" i="46"/>
  <c r="I138" i="46"/>
  <c r="O134" i="46"/>
  <c r="I134" i="46"/>
  <c r="O130" i="46"/>
  <c r="I130" i="46"/>
  <c r="O126" i="46"/>
  <c r="I126" i="46"/>
  <c r="O122" i="46"/>
  <c r="I122" i="46"/>
  <c r="O118" i="46"/>
  <c r="I118" i="46"/>
  <c r="O114" i="46"/>
  <c r="I114" i="46"/>
  <c r="O110" i="46"/>
  <c r="I110" i="46"/>
  <c r="O106" i="46"/>
  <c r="I106" i="46"/>
  <c r="O102" i="46"/>
  <c r="I102" i="46"/>
  <c r="O98" i="46"/>
  <c r="I98" i="46"/>
  <c r="O94" i="46"/>
  <c r="I94" i="46"/>
  <c r="O90" i="46"/>
  <c r="I90" i="46"/>
  <c r="O86" i="46"/>
  <c r="I86" i="46"/>
  <c r="O82" i="46"/>
  <c r="I82" i="46"/>
  <c r="O78" i="46"/>
  <c r="I78" i="46"/>
  <c r="O74" i="46"/>
  <c r="I74" i="46"/>
  <c r="O70" i="46"/>
  <c r="I70" i="46"/>
  <c r="I52" i="46"/>
  <c r="O65" i="46"/>
  <c r="I65" i="46"/>
  <c r="O61" i="46"/>
  <c r="I61" i="46"/>
  <c r="O57" i="46"/>
  <c r="I57" i="46"/>
  <c r="O53" i="46"/>
  <c r="I53" i="46"/>
  <c r="I43" i="46"/>
  <c r="O48" i="46"/>
  <c r="I48" i="46"/>
  <c r="O44" i="46"/>
  <c r="I44" i="46"/>
  <c r="I14" i="46"/>
  <c r="O39" i="46"/>
  <c r="I39" i="46"/>
  <c r="O35" i="46"/>
  <c r="I35" i="46"/>
  <c r="O31" i="46"/>
  <c r="I31" i="46"/>
  <c r="O27" i="46"/>
  <c r="I27" i="46"/>
  <c r="O23" i="46"/>
  <c r="I23" i="46"/>
  <c r="O19" i="46"/>
  <c r="I19" i="46"/>
  <c r="O15" i="46"/>
  <c r="I15" i="46"/>
  <c r="I9" i="46"/>
  <c r="O10" i="46"/>
  <c r="I10" i="46"/>
  <c r="I3" i="45"/>
  <c r="I304" i="45"/>
  <c r="O320" i="45"/>
  <c r="I320" i="45"/>
  <c r="O316" i="45"/>
  <c r="I316" i="45"/>
  <c r="O312" i="45"/>
  <c r="I312" i="45"/>
  <c r="O308" i="45"/>
  <c r="I308" i="45"/>
  <c r="O305" i="45"/>
  <c r="I305" i="45"/>
  <c r="I295" i="45"/>
  <c r="O300" i="45"/>
  <c r="I300" i="45"/>
  <c r="O296" i="45"/>
  <c r="I296" i="45"/>
  <c r="I9" i="45"/>
  <c r="O292" i="45"/>
  <c r="I292" i="45"/>
  <c r="O288" i="45"/>
  <c r="I288" i="45"/>
  <c r="O284" i="45"/>
  <c r="I284" i="45"/>
  <c r="O281" i="45"/>
  <c r="I281" i="45"/>
  <c r="O277" i="45"/>
  <c r="I277" i="45"/>
  <c r="O273" i="45"/>
  <c r="I273" i="45"/>
  <c r="O269" i="45"/>
  <c r="I269" i="45"/>
  <c r="O265" i="45"/>
  <c r="I265" i="45"/>
  <c r="O262" i="45"/>
  <c r="I262" i="45"/>
  <c r="O259" i="45"/>
  <c r="I259" i="45"/>
  <c r="O255" i="45"/>
  <c r="I255" i="45"/>
  <c r="O252" i="45"/>
  <c r="I252" i="45"/>
  <c r="O248" i="45"/>
  <c r="I248" i="45"/>
  <c r="O244" i="45"/>
  <c r="I244" i="45"/>
  <c r="O240" i="45"/>
  <c r="I240" i="45"/>
  <c r="O236" i="45"/>
  <c r="I236" i="45"/>
  <c r="O233" i="45"/>
  <c r="I233" i="45"/>
  <c r="O229" i="45"/>
  <c r="I229" i="45"/>
  <c r="O225" i="45"/>
  <c r="I225" i="45"/>
  <c r="O221" i="45"/>
  <c r="I221" i="45"/>
  <c r="O217" i="45"/>
  <c r="I217" i="45"/>
  <c r="O214" i="45"/>
  <c r="I214" i="45"/>
  <c r="O210" i="45"/>
  <c r="I210" i="45"/>
  <c r="O206" i="45"/>
  <c r="I206" i="45"/>
  <c r="O203" i="45"/>
  <c r="I203" i="45"/>
  <c r="O199" i="45"/>
  <c r="I199" i="45"/>
  <c r="O196" i="45"/>
  <c r="I196" i="45"/>
  <c r="O193" i="45"/>
  <c r="I193" i="45"/>
  <c r="O189" i="45"/>
  <c r="I189" i="45"/>
  <c r="O186" i="45"/>
  <c r="I186" i="45"/>
  <c r="O182" i="45"/>
  <c r="I182" i="45"/>
  <c r="O179" i="45"/>
  <c r="I179" i="45"/>
  <c r="O176" i="45"/>
  <c r="I176" i="45"/>
  <c r="O172" i="45"/>
  <c r="I172" i="45"/>
  <c r="O168" i="45"/>
  <c r="I168" i="45"/>
  <c r="O165" i="45"/>
  <c r="I165" i="45"/>
  <c r="O161" i="45"/>
  <c r="I161" i="45"/>
  <c r="O158" i="45"/>
  <c r="I158" i="45"/>
  <c r="O154" i="45"/>
  <c r="I154" i="45"/>
  <c r="O150" i="45"/>
  <c r="I150" i="45"/>
  <c r="O146" i="45"/>
  <c r="I146" i="45"/>
  <c r="O142" i="45"/>
  <c r="I142" i="45"/>
  <c r="O139" i="45"/>
  <c r="I139" i="45"/>
  <c r="O135" i="45"/>
  <c r="I135" i="45"/>
  <c r="O132" i="45"/>
  <c r="I132" i="45"/>
  <c r="O128" i="45"/>
  <c r="I128" i="45"/>
  <c r="O125" i="45"/>
  <c r="I125" i="45"/>
  <c r="O121" i="45"/>
  <c r="I121" i="45"/>
  <c r="O117" i="45"/>
  <c r="I117" i="45"/>
  <c r="O114" i="45"/>
  <c r="I114" i="45"/>
  <c r="O110" i="45"/>
  <c r="I110" i="45"/>
  <c r="O107" i="45"/>
  <c r="I107" i="45"/>
  <c r="O103" i="45"/>
  <c r="I103" i="45"/>
  <c r="O100" i="45"/>
  <c r="I100" i="45"/>
  <c r="O96" i="45"/>
  <c r="I96" i="45"/>
  <c r="O92" i="45"/>
  <c r="I92" i="45"/>
  <c r="O88" i="45"/>
  <c r="I88" i="45"/>
  <c r="O85" i="45"/>
  <c r="I85" i="45"/>
  <c r="O81" i="45"/>
  <c r="I81" i="45"/>
  <c r="O78" i="45"/>
  <c r="I78" i="45"/>
  <c r="O74" i="45"/>
  <c r="I74" i="45"/>
  <c r="O70" i="45"/>
  <c r="I70" i="45"/>
  <c r="O66" i="45"/>
  <c r="I66" i="45"/>
  <c r="O62" i="45"/>
  <c r="I62" i="45"/>
  <c r="O58" i="45"/>
  <c r="I58" i="45"/>
  <c r="O54" i="45"/>
  <c r="I54" i="45"/>
  <c r="O50" i="45"/>
  <c r="I50" i="45"/>
  <c r="O46" i="45"/>
  <c r="I46" i="45"/>
  <c r="O42" i="45"/>
  <c r="I42" i="45"/>
  <c r="O38" i="45"/>
  <c r="I38" i="45"/>
  <c r="O34" i="45"/>
  <c r="I34" i="45"/>
  <c r="O30" i="45"/>
  <c r="I30" i="45"/>
  <c r="O26" i="45"/>
  <c r="I26" i="45"/>
  <c r="O22" i="45"/>
  <c r="I22" i="45"/>
  <c r="O18" i="45"/>
  <c r="I18" i="45"/>
  <c r="O14" i="45"/>
  <c r="I14" i="45"/>
  <c r="O10" i="45"/>
  <c r="I10" i="45"/>
  <c r="I3" i="44"/>
  <c r="I249" i="44"/>
  <c r="O266" i="44"/>
  <c r="I266" i="44"/>
  <c r="O262" i="44"/>
  <c r="I262" i="44"/>
  <c r="O258" i="44"/>
  <c r="I258" i="44"/>
  <c r="O254" i="44"/>
  <c r="I254" i="44"/>
  <c r="O250" i="44"/>
  <c r="I250" i="44"/>
  <c r="I196" i="44"/>
  <c r="O245" i="44"/>
  <c r="I245" i="44"/>
  <c r="O241" i="44"/>
  <c r="I241" i="44"/>
  <c r="O237" i="44"/>
  <c r="I237" i="44"/>
  <c r="O233" i="44"/>
  <c r="I233" i="44"/>
  <c r="O229" i="44"/>
  <c r="I229" i="44"/>
  <c r="O225" i="44"/>
  <c r="I225" i="44"/>
  <c r="O221" i="44"/>
  <c r="I221" i="44"/>
  <c r="O217" i="44"/>
  <c r="I217" i="44"/>
  <c r="O213" i="44"/>
  <c r="I213" i="44"/>
  <c r="O209" i="44"/>
  <c r="I209" i="44"/>
  <c r="O205" i="44"/>
  <c r="I205" i="44"/>
  <c r="O201" i="44"/>
  <c r="I201" i="44"/>
  <c r="O197" i="44"/>
  <c r="I197" i="44"/>
  <c r="I9" i="44"/>
  <c r="O192" i="44"/>
  <c r="I192" i="44"/>
  <c r="O188" i="44"/>
  <c r="I188" i="44"/>
  <c r="O185" i="44"/>
  <c r="I185" i="44"/>
  <c r="O181" i="44"/>
  <c r="I181" i="44"/>
  <c r="O178" i="44"/>
  <c r="I178" i="44"/>
  <c r="O174" i="44"/>
  <c r="I174" i="44"/>
  <c r="O170" i="44"/>
  <c r="I170" i="44"/>
  <c r="O167" i="44"/>
  <c r="I167" i="44"/>
  <c r="O163" i="44"/>
  <c r="I163" i="44"/>
  <c r="O159" i="44"/>
  <c r="I159" i="44"/>
  <c r="O155" i="44"/>
  <c r="I155" i="44"/>
  <c r="O152" i="44"/>
  <c r="I152" i="44"/>
  <c r="O148" i="44"/>
  <c r="I148" i="44"/>
  <c r="O145" i="44"/>
  <c r="I145" i="44"/>
  <c r="O141" i="44"/>
  <c r="I141" i="44"/>
  <c r="O138" i="44"/>
  <c r="I138" i="44"/>
  <c r="O134" i="44"/>
  <c r="I134" i="44"/>
  <c r="O131" i="44"/>
  <c r="I131" i="44"/>
  <c r="O127" i="44"/>
  <c r="I127" i="44"/>
  <c r="O123" i="44"/>
  <c r="I123" i="44"/>
  <c r="O120" i="44"/>
  <c r="I120" i="44"/>
  <c r="O116" i="44"/>
  <c r="I116" i="44"/>
  <c r="O113" i="44"/>
  <c r="I113" i="44"/>
  <c r="O109" i="44"/>
  <c r="I109" i="44"/>
  <c r="O106" i="44"/>
  <c r="I106" i="44"/>
  <c r="O102" i="44"/>
  <c r="I102" i="44"/>
  <c r="O99" i="44"/>
  <c r="I99" i="44"/>
  <c r="O95" i="44"/>
  <c r="I95" i="44"/>
  <c r="O92" i="44"/>
  <c r="I92" i="44"/>
  <c r="O88" i="44"/>
  <c r="I88" i="44"/>
  <c r="O85" i="44"/>
  <c r="I85" i="44"/>
  <c r="O81" i="44"/>
  <c r="I81" i="44"/>
  <c r="O78" i="44"/>
  <c r="I78" i="44"/>
  <c r="O74" i="44"/>
  <c r="I74" i="44"/>
  <c r="O70" i="44"/>
  <c r="I70" i="44"/>
  <c r="O66" i="44"/>
  <c r="I66" i="44"/>
  <c r="O62" i="44"/>
  <c r="I62" i="44"/>
  <c r="O58" i="44"/>
  <c r="I58" i="44"/>
  <c r="O54" i="44"/>
  <c r="I54" i="44"/>
  <c r="O50" i="44"/>
  <c r="I50" i="44"/>
  <c r="O46" i="44"/>
  <c r="I46" i="44"/>
  <c r="O42" i="44"/>
  <c r="I42" i="44"/>
  <c r="O38" i="44"/>
  <c r="I38" i="44"/>
  <c r="O34" i="44"/>
  <c r="I34" i="44"/>
  <c r="O30" i="44"/>
  <c r="I30" i="44"/>
  <c r="O26" i="44"/>
  <c r="I26" i="44"/>
  <c r="O22" i="44"/>
  <c r="I22" i="44"/>
  <c r="O18" i="44"/>
  <c r="I18" i="44"/>
  <c r="O14" i="44"/>
  <c r="I14" i="44"/>
  <c r="O10" i="44"/>
  <c r="I10" i="44"/>
  <c r="I3" i="43"/>
  <c r="I385" i="43"/>
  <c r="O395" i="43"/>
  <c r="I395" i="43"/>
  <c r="O392" i="43"/>
  <c r="I392" i="43"/>
  <c r="O389" i="43"/>
  <c r="I389" i="43"/>
  <c r="O386" i="43"/>
  <c r="I386" i="43"/>
  <c r="I128" i="43"/>
  <c r="O381" i="43"/>
  <c r="I381" i="43"/>
  <c r="O377" i="43"/>
  <c r="I377" i="43"/>
  <c r="O373" i="43"/>
  <c r="I373" i="43"/>
  <c r="O369" i="43"/>
  <c r="I369" i="43"/>
  <c r="O365" i="43"/>
  <c r="I365" i="43"/>
  <c r="O361" i="43"/>
  <c r="I361" i="43"/>
  <c r="O357" i="43"/>
  <c r="I357" i="43"/>
  <c r="O353" i="43"/>
  <c r="I353" i="43"/>
  <c r="O349" i="43"/>
  <c r="I349" i="43"/>
  <c r="O345" i="43"/>
  <c r="I345" i="43"/>
  <c r="O341" i="43"/>
  <c r="I341" i="43"/>
  <c r="O337" i="43"/>
  <c r="I337" i="43"/>
  <c r="O333" i="43"/>
  <c r="I333" i="43"/>
  <c r="O329" i="43"/>
  <c r="I329" i="43"/>
  <c r="O325" i="43"/>
  <c r="I325" i="43"/>
  <c r="O321" i="43"/>
  <c r="I321" i="43"/>
  <c r="O317" i="43"/>
  <c r="I317" i="43"/>
  <c r="O313" i="43"/>
  <c r="I313" i="43"/>
  <c r="O309" i="43"/>
  <c r="I309" i="43"/>
  <c r="O305" i="43"/>
  <c r="I305" i="43"/>
  <c r="O301" i="43"/>
  <c r="I301" i="43"/>
  <c r="O297" i="43"/>
  <c r="I297" i="43"/>
  <c r="O293" i="43"/>
  <c r="I293" i="43"/>
  <c r="O289" i="43"/>
  <c r="I289" i="43"/>
  <c r="O285" i="43"/>
  <c r="I285" i="43"/>
  <c r="O281" i="43"/>
  <c r="I281" i="43"/>
  <c r="O277" i="43"/>
  <c r="I277" i="43"/>
  <c r="O273" i="43"/>
  <c r="I273" i="43"/>
  <c r="O269" i="43"/>
  <c r="I269" i="43"/>
  <c r="O266" i="43"/>
  <c r="I266" i="43"/>
  <c r="O263" i="43"/>
  <c r="I263" i="43"/>
  <c r="O259" i="43"/>
  <c r="I259" i="43"/>
  <c r="O256" i="43"/>
  <c r="I256" i="43"/>
  <c r="O252" i="43"/>
  <c r="I252" i="43"/>
  <c r="O248" i="43"/>
  <c r="I248" i="43"/>
  <c r="O244" i="43"/>
  <c r="I244" i="43"/>
  <c r="O240" i="43"/>
  <c r="I240" i="43"/>
  <c r="O236" i="43"/>
  <c r="I236" i="43"/>
  <c r="O232" i="43"/>
  <c r="I232" i="43"/>
  <c r="O228" i="43"/>
  <c r="I228" i="43"/>
  <c r="O224" i="43"/>
  <c r="I224" i="43"/>
  <c r="O220" i="43"/>
  <c r="I220" i="43"/>
  <c r="O216" i="43"/>
  <c r="I216" i="43"/>
  <c r="O212" i="43"/>
  <c r="I212" i="43"/>
  <c r="O208" i="43"/>
  <c r="I208" i="43"/>
  <c r="O204" i="43"/>
  <c r="I204" i="43"/>
  <c r="O200" i="43"/>
  <c r="I200" i="43"/>
  <c r="O196" i="43"/>
  <c r="I196" i="43"/>
  <c r="O192" i="43"/>
  <c r="I192" i="43"/>
  <c r="O188" i="43"/>
  <c r="I188" i="43"/>
  <c r="O184" i="43"/>
  <c r="I184" i="43"/>
  <c r="O180" i="43"/>
  <c r="I180" i="43"/>
  <c r="O176" i="43"/>
  <c r="I176" i="43"/>
  <c r="O173" i="43"/>
  <c r="I173" i="43"/>
  <c r="O169" i="43"/>
  <c r="I169" i="43"/>
  <c r="O165" i="43"/>
  <c r="I165" i="43"/>
  <c r="O161" i="43"/>
  <c r="I161" i="43"/>
  <c r="O157" i="43"/>
  <c r="I157" i="43"/>
  <c r="O153" i="43"/>
  <c r="I153" i="43"/>
  <c r="O149" i="43"/>
  <c r="I149" i="43"/>
  <c r="O145" i="43"/>
  <c r="I145" i="43"/>
  <c r="O141" i="43"/>
  <c r="I141" i="43"/>
  <c r="O137" i="43"/>
  <c r="I137" i="43"/>
  <c r="O133" i="43"/>
  <c r="I133" i="43"/>
  <c r="O129" i="43"/>
  <c r="I129" i="43"/>
  <c r="I119" i="43"/>
  <c r="O124" i="43"/>
  <c r="I124" i="43"/>
  <c r="O120" i="43"/>
  <c r="I120" i="43"/>
  <c r="I82" i="43"/>
  <c r="O115" i="43"/>
  <c r="I115" i="43"/>
  <c r="O111" i="43"/>
  <c r="I111" i="43"/>
  <c r="O107" i="43"/>
  <c r="I107" i="43"/>
  <c r="O103" i="43"/>
  <c r="I103" i="43"/>
  <c r="O99" i="43"/>
  <c r="I99" i="43"/>
  <c r="O95" i="43"/>
  <c r="I95" i="43"/>
  <c r="O91" i="43"/>
  <c r="I91" i="43"/>
  <c r="O87" i="43"/>
  <c r="I87" i="43"/>
  <c r="O83" i="43"/>
  <c r="I83" i="43"/>
  <c r="I69" i="43"/>
  <c r="O78" i="43"/>
  <c r="I78" i="43"/>
  <c r="O74" i="43"/>
  <c r="I74" i="43"/>
  <c r="O70" i="43"/>
  <c r="I70" i="43"/>
  <c r="I61" i="43"/>
  <c r="O65" i="43"/>
  <c r="I65" i="43"/>
  <c r="O62" i="43"/>
  <c r="I62" i="43"/>
  <c r="I56" i="43"/>
  <c r="O57" i="43"/>
  <c r="I57" i="43"/>
  <c r="I40" i="43"/>
  <c r="O52" i="43"/>
  <c r="I52" i="43"/>
  <c r="O48" i="43"/>
  <c r="I48" i="43"/>
  <c r="O44" i="43"/>
  <c r="I44" i="43"/>
  <c r="O41" i="43"/>
  <c r="I41" i="43"/>
  <c r="I35" i="43"/>
  <c r="O36" i="43"/>
  <c r="I36" i="43"/>
  <c r="I26" i="43"/>
  <c r="O31" i="43"/>
  <c r="I31" i="43"/>
  <c r="O27" i="43"/>
  <c r="I27" i="43"/>
  <c r="I9" i="43"/>
  <c r="O22" i="43"/>
  <c r="I22" i="43"/>
  <c r="O18" i="43"/>
  <c r="I18" i="43"/>
  <c r="O14" i="43"/>
  <c r="I14" i="43"/>
  <c r="O10" i="43"/>
  <c r="I10" i="43"/>
  <c r="I3" i="42"/>
  <c r="I115" i="42"/>
  <c r="O128" i="42"/>
  <c r="I128" i="42"/>
  <c r="O125" i="42"/>
  <c r="I125" i="42"/>
  <c r="O122" i="42"/>
  <c r="I122" i="42"/>
  <c r="O119" i="42"/>
  <c r="I119" i="42"/>
  <c r="O116" i="42"/>
  <c r="I116" i="42"/>
  <c r="I70" i="42"/>
  <c r="O112" i="42"/>
  <c r="I112" i="42"/>
  <c r="O109" i="42"/>
  <c r="I109" i="42"/>
  <c r="O106" i="42"/>
  <c r="I106" i="42"/>
  <c r="O103" i="42"/>
  <c r="I103" i="42"/>
  <c r="O99" i="42"/>
  <c r="I99" i="42"/>
  <c r="O95" i="42"/>
  <c r="I95" i="42"/>
  <c r="O91" i="42"/>
  <c r="I91" i="42"/>
  <c r="O87" i="42"/>
  <c r="I87" i="42"/>
  <c r="O83" i="42"/>
  <c r="I83" i="42"/>
  <c r="O80" i="42"/>
  <c r="I80" i="42"/>
  <c r="O77" i="42"/>
  <c r="I77" i="42"/>
  <c r="O74" i="42"/>
  <c r="I74" i="42"/>
  <c r="O71" i="42"/>
  <c r="I71" i="42"/>
  <c r="I48" i="42"/>
  <c r="O67" i="42"/>
  <c r="I67" i="42"/>
  <c r="O64" i="42"/>
  <c r="I64" i="42"/>
  <c r="O61" i="42"/>
  <c r="I61" i="42"/>
  <c r="O58" i="42"/>
  <c r="I58" i="42"/>
  <c r="O55" i="42"/>
  <c r="I55" i="42"/>
  <c r="O52" i="42"/>
  <c r="I52" i="42"/>
  <c r="O49" i="42"/>
  <c r="I49" i="42"/>
  <c r="I41" i="42"/>
  <c r="O45" i="42"/>
  <c r="I45" i="42"/>
  <c r="O42" i="42"/>
  <c r="I42" i="42"/>
  <c r="I34" i="42"/>
  <c r="O38" i="42"/>
  <c r="I38" i="42"/>
  <c r="O35" i="42"/>
  <c r="I35" i="42"/>
  <c r="I30" i="42"/>
  <c r="O31" i="42"/>
  <c r="I31" i="42"/>
  <c r="I17" i="42"/>
  <c r="O27" i="42"/>
  <c r="I27" i="42"/>
  <c r="O24" i="42"/>
  <c r="I24" i="42"/>
  <c r="O21" i="42"/>
  <c r="I21" i="42"/>
  <c r="O18" i="42"/>
  <c r="I18" i="42"/>
  <c r="I9" i="42"/>
  <c r="O14" i="42"/>
  <c r="I14" i="42"/>
  <c r="O10" i="42"/>
  <c r="I10" i="42"/>
  <c r="I3" i="41"/>
  <c r="I223" i="41"/>
  <c r="O233" i="41"/>
  <c r="I233" i="41"/>
  <c r="O230" i="41"/>
  <c r="I230" i="41"/>
  <c r="O227" i="41"/>
  <c r="I227" i="41"/>
  <c r="O224" i="41"/>
  <c r="I224" i="41"/>
  <c r="I72" i="41"/>
  <c r="O220" i="41"/>
  <c r="I220" i="41"/>
  <c r="O217" i="41"/>
  <c r="I217" i="41"/>
  <c r="O214" i="41"/>
  <c r="I214" i="41"/>
  <c r="O211" i="41"/>
  <c r="I211" i="41"/>
  <c r="O208" i="41"/>
  <c r="I208" i="41"/>
  <c r="O205" i="41"/>
  <c r="I205" i="41"/>
  <c r="O202" i="41"/>
  <c r="I202" i="41"/>
  <c r="O199" i="41"/>
  <c r="I199" i="41"/>
  <c r="O196" i="41"/>
  <c r="I196" i="41"/>
  <c r="O193" i="41"/>
  <c r="I193" i="41"/>
  <c r="O190" i="41"/>
  <c r="I190" i="41"/>
  <c r="O187" i="41"/>
  <c r="I187" i="41"/>
  <c r="O184" i="41"/>
  <c r="I184" i="41"/>
  <c r="O181" i="41"/>
  <c r="I181" i="41"/>
  <c r="O178" i="41"/>
  <c r="I178" i="41"/>
  <c r="O175" i="41"/>
  <c r="I175" i="41"/>
  <c r="O172" i="41"/>
  <c r="I172" i="41"/>
  <c r="O169" i="41"/>
  <c r="I169" i="41"/>
  <c r="O166" i="41"/>
  <c r="I166" i="41"/>
  <c r="O163" i="41"/>
  <c r="I163" i="41"/>
  <c r="O160" i="41"/>
  <c r="I160" i="41"/>
  <c r="O157" i="41"/>
  <c r="I157" i="41"/>
  <c r="O154" i="41"/>
  <c r="I154" i="41"/>
  <c r="O151" i="41"/>
  <c r="I151" i="41"/>
  <c r="O148" i="41"/>
  <c r="I148" i="41"/>
  <c r="O145" i="41"/>
  <c r="I145" i="41"/>
  <c r="O142" i="41"/>
  <c r="I142" i="41"/>
  <c r="O139" i="41"/>
  <c r="I139" i="41"/>
  <c r="O136" i="41"/>
  <c r="I136" i="41"/>
  <c r="O133" i="41"/>
  <c r="I133" i="41"/>
  <c r="O130" i="41"/>
  <c r="I130" i="41"/>
  <c r="O127" i="41"/>
  <c r="I127" i="41"/>
  <c r="O124" i="41"/>
  <c r="I124" i="41"/>
  <c r="O121" i="41"/>
  <c r="I121" i="41"/>
  <c r="O118" i="41"/>
  <c r="I118" i="41"/>
  <c r="O115" i="41"/>
  <c r="I115" i="41"/>
  <c r="O112" i="41"/>
  <c r="I112" i="41"/>
  <c r="O109" i="41"/>
  <c r="I109" i="41"/>
  <c r="O106" i="41"/>
  <c r="I106" i="41"/>
  <c r="O103" i="41"/>
  <c r="I103" i="41"/>
  <c r="O100" i="41"/>
  <c r="I100" i="41"/>
  <c r="O97" i="41"/>
  <c r="I97" i="41"/>
  <c r="O94" i="41"/>
  <c r="I94" i="41"/>
  <c r="O91" i="41"/>
  <c r="I91" i="41"/>
  <c r="O88" i="41"/>
  <c r="I88" i="41"/>
  <c r="O85" i="41"/>
  <c r="I85" i="41"/>
  <c r="O82" i="41"/>
  <c r="I82" i="41"/>
  <c r="O79" i="41"/>
  <c r="I79" i="41"/>
  <c r="O76" i="41"/>
  <c r="I76" i="41"/>
  <c r="O73" i="41"/>
  <c r="I73" i="41"/>
  <c r="I44" i="41"/>
  <c r="O69" i="41"/>
  <c r="I69" i="41"/>
  <c r="O66" i="41"/>
  <c r="I66" i="41"/>
  <c r="O63" i="41"/>
  <c r="I63" i="41"/>
  <c r="O60" i="41"/>
  <c r="I60" i="41"/>
  <c r="O57" i="41"/>
  <c r="I57" i="41"/>
  <c r="O54" i="41"/>
  <c r="I54" i="41"/>
  <c r="O51" i="41"/>
  <c r="I51" i="41"/>
  <c r="O48" i="41"/>
  <c r="I48" i="41"/>
  <c r="O45" i="41"/>
  <c r="I45" i="41"/>
  <c r="I37" i="41"/>
  <c r="O41" i="41"/>
  <c r="I41" i="41"/>
  <c r="O38" i="41"/>
  <c r="I38" i="41"/>
  <c r="I30" i="41"/>
  <c r="O34" i="41"/>
  <c r="I34" i="41"/>
  <c r="O31" i="41"/>
  <c r="I31" i="41"/>
  <c r="I23" i="41"/>
  <c r="O27" i="41"/>
  <c r="I27" i="41"/>
  <c r="O24" i="41"/>
  <c r="I24" i="41"/>
  <c r="I9" i="41"/>
  <c r="O20" i="41"/>
  <c r="I20" i="41"/>
  <c r="O17" i="41"/>
  <c r="I17" i="41"/>
  <c r="O14" i="41"/>
  <c r="I14" i="41"/>
  <c r="O10" i="41"/>
  <c r="I10" i="41"/>
  <c r="I3" i="40"/>
  <c r="I146" i="40"/>
  <c r="O155" i="40"/>
  <c r="I155" i="40"/>
  <c r="O151" i="40"/>
  <c r="I151" i="40"/>
  <c r="O147" i="40"/>
  <c r="I147" i="40"/>
  <c r="I9" i="40"/>
  <c r="O142" i="40"/>
  <c r="I142" i="40"/>
  <c r="O138" i="40"/>
  <c r="I138" i="40"/>
  <c r="O134" i="40"/>
  <c r="I134" i="40"/>
  <c r="O130" i="40"/>
  <c r="I130" i="40"/>
  <c r="O126" i="40"/>
  <c r="I126" i="40"/>
  <c r="O122" i="40"/>
  <c r="I122" i="40"/>
  <c r="O118" i="40"/>
  <c r="I118" i="40"/>
  <c r="O114" i="40"/>
  <c r="I114" i="40"/>
  <c r="O110" i="40"/>
  <c r="I110" i="40"/>
  <c r="O106" i="40"/>
  <c r="I106" i="40"/>
  <c r="O102" i="40"/>
  <c r="I102" i="40"/>
  <c r="O98" i="40"/>
  <c r="I98" i="40"/>
  <c r="O94" i="40"/>
  <c r="I94" i="40"/>
  <c r="O90" i="40"/>
  <c r="I90" i="40"/>
  <c r="O86" i="40"/>
  <c r="I86" i="40"/>
  <c r="O82" i="40"/>
  <c r="I82" i="40"/>
  <c r="O78" i="40"/>
  <c r="I78" i="40"/>
  <c r="O74" i="40"/>
  <c r="I74" i="40"/>
  <c r="O70" i="40"/>
  <c r="I70" i="40"/>
  <c r="O66" i="40"/>
  <c r="I66" i="40"/>
  <c r="O62" i="40"/>
  <c r="I62" i="40"/>
  <c r="O58" i="40"/>
  <c r="I58" i="40"/>
  <c r="O54" i="40"/>
  <c r="I54" i="40"/>
  <c r="O50" i="40"/>
  <c r="I50" i="40"/>
  <c r="O46" i="40"/>
  <c r="I46" i="40"/>
  <c r="O42" i="40"/>
  <c r="I42" i="40"/>
  <c r="O38" i="40"/>
  <c r="I38" i="40"/>
  <c r="O34" i="40"/>
  <c r="I34" i="40"/>
  <c r="O30" i="40"/>
  <c r="I30" i="40"/>
  <c r="O26" i="40"/>
  <c r="I26" i="40"/>
  <c r="O22" i="40"/>
  <c r="I22" i="40"/>
  <c r="O18" i="40"/>
  <c r="I18" i="40"/>
  <c r="O14" i="40"/>
  <c r="I14" i="40"/>
  <c r="O10" i="40"/>
  <c r="I10" i="40"/>
  <c r="I3" i="39"/>
  <c r="I211" i="39"/>
  <c r="O228" i="39"/>
  <c r="I228" i="39"/>
  <c r="O224" i="39"/>
  <c r="I224" i="39"/>
  <c r="O220" i="39"/>
  <c r="I220" i="39"/>
  <c r="O216" i="39"/>
  <c r="I216" i="39"/>
  <c r="O212" i="39"/>
  <c r="I212" i="39"/>
  <c r="I166" i="39"/>
  <c r="O207" i="39"/>
  <c r="I207" i="39"/>
  <c r="O203" i="39"/>
  <c r="I203" i="39"/>
  <c r="O199" i="39"/>
  <c r="I199" i="39"/>
  <c r="O195" i="39"/>
  <c r="I195" i="39"/>
  <c r="O191" i="39"/>
  <c r="I191" i="39"/>
  <c r="O187" i="39"/>
  <c r="I187" i="39"/>
  <c r="O183" i="39"/>
  <c r="I183" i="39"/>
  <c r="O179" i="39"/>
  <c r="I179" i="39"/>
  <c r="O175" i="39"/>
  <c r="I175" i="39"/>
  <c r="O171" i="39"/>
  <c r="I171" i="39"/>
  <c r="O167" i="39"/>
  <c r="I167" i="39"/>
  <c r="I9" i="39"/>
  <c r="O162" i="39"/>
  <c r="I162" i="39"/>
  <c r="O159" i="39"/>
  <c r="I159" i="39"/>
  <c r="O155" i="39"/>
  <c r="I155" i="39"/>
  <c r="O151" i="39"/>
  <c r="I151" i="39"/>
  <c r="O147" i="39"/>
  <c r="I147" i="39"/>
  <c r="O143" i="39"/>
  <c r="I143" i="39"/>
  <c r="O139" i="39"/>
  <c r="I139" i="39"/>
  <c r="O135" i="39"/>
  <c r="I135" i="39"/>
  <c r="O132" i="39"/>
  <c r="I132" i="39"/>
  <c r="O128" i="39"/>
  <c r="I128" i="39"/>
  <c r="O125" i="39"/>
  <c r="I125" i="39"/>
  <c r="O121" i="39"/>
  <c r="I121" i="39"/>
  <c r="O118" i="39"/>
  <c r="I118" i="39"/>
  <c r="O114" i="39"/>
  <c r="I114" i="39"/>
  <c r="O110" i="39"/>
  <c r="I110" i="39"/>
  <c r="O107" i="39"/>
  <c r="I107" i="39"/>
  <c r="O103" i="39"/>
  <c r="I103" i="39"/>
  <c r="O100" i="39"/>
  <c r="I100" i="39"/>
  <c r="O96" i="39"/>
  <c r="I96" i="39"/>
  <c r="O93" i="39"/>
  <c r="I93" i="39"/>
  <c r="O89" i="39"/>
  <c r="I89" i="39"/>
  <c r="O86" i="39"/>
  <c r="I86" i="39"/>
  <c r="O82" i="39"/>
  <c r="I82" i="39"/>
  <c r="O78" i="39"/>
  <c r="I78" i="39"/>
  <c r="O75" i="39"/>
  <c r="I75" i="39"/>
  <c r="O71" i="39"/>
  <c r="I71" i="39"/>
  <c r="O68" i="39"/>
  <c r="I68" i="39"/>
  <c r="O64" i="39"/>
  <c r="I64" i="39"/>
  <c r="O61" i="39"/>
  <c r="I61" i="39"/>
  <c r="O57" i="39"/>
  <c r="I57" i="39"/>
  <c r="O54" i="39"/>
  <c r="I54" i="39"/>
  <c r="O50" i="39"/>
  <c r="I50" i="39"/>
  <c r="O46" i="39"/>
  <c r="I46" i="39"/>
  <c r="O42" i="39"/>
  <c r="I42" i="39"/>
  <c r="O38" i="39"/>
  <c r="I38" i="39"/>
  <c r="O34" i="39"/>
  <c r="I34" i="39"/>
  <c r="O30" i="39"/>
  <c r="I30" i="39"/>
  <c r="O26" i="39"/>
  <c r="I26" i="39"/>
  <c r="O22" i="39"/>
  <c r="I22" i="39"/>
  <c r="O18" i="39"/>
  <c r="I18" i="39"/>
  <c r="O14" i="39"/>
  <c r="I14" i="39"/>
  <c r="O10" i="39"/>
  <c r="I10" i="39"/>
  <c r="I3" i="38"/>
  <c r="I146" i="38"/>
  <c r="O167" i="38"/>
  <c r="I167" i="38"/>
  <c r="O163" i="38"/>
  <c r="I163" i="38"/>
  <c r="O159" i="38"/>
  <c r="I159" i="38"/>
  <c r="O155" i="38"/>
  <c r="I155" i="38"/>
  <c r="O151" i="38"/>
  <c r="I151" i="38"/>
  <c r="O147" i="38"/>
  <c r="I147" i="38"/>
  <c r="I9" i="38"/>
  <c r="O142" i="38"/>
  <c r="I142" i="38"/>
  <c r="O138" i="38"/>
  <c r="I138" i="38"/>
  <c r="O134" i="38"/>
  <c r="I134" i="38"/>
  <c r="O130" i="38"/>
  <c r="I130" i="38"/>
  <c r="O126" i="38"/>
  <c r="I126" i="38"/>
  <c r="O122" i="38"/>
  <c r="I122" i="38"/>
  <c r="O118" i="38"/>
  <c r="I118" i="38"/>
  <c r="O114" i="38"/>
  <c r="I114" i="38"/>
  <c r="O110" i="38"/>
  <c r="I110" i="38"/>
  <c r="O106" i="38"/>
  <c r="I106" i="38"/>
  <c r="O102" i="38"/>
  <c r="I102" i="38"/>
  <c r="O98" i="38"/>
  <c r="I98" i="38"/>
  <c r="O94" i="38"/>
  <c r="I94" i="38"/>
  <c r="O90" i="38"/>
  <c r="I90" i="38"/>
  <c r="O86" i="38"/>
  <c r="I86" i="38"/>
  <c r="O82" i="38"/>
  <c r="I82" i="38"/>
  <c r="O78" i="38"/>
  <c r="I78" i="38"/>
  <c r="O74" i="38"/>
  <c r="I74" i="38"/>
  <c r="O70" i="38"/>
  <c r="I70" i="38"/>
  <c r="O66" i="38"/>
  <c r="I66" i="38"/>
  <c r="O62" i="38"/>
  <c r="I62" i="38"/>
  <c r="O58" i="38"/>
  <c r="I58" i="38"/>
  <c r="O54" i="38"/>
  <c r="I54" i="38"/>
  <c r="O50" i="38"/>
  <c r="I50" i="38"/>
  <c r="O46" i="38"/>
  <c r="I46" i="38"/>
  <c r="O42" i="38"/>
  <c r="I42" i="38"/>
  <c r="O38" i="38"/>
  <c r="I38" i="38"/>
  <c r="O34" i="38"/>
  <c r="I34" i="38"/>
  <c r="O30" i="38"/>
  <c r="I30" i="38"/>
  <c r="O26" i="38"/>
  <c r="I26" i="38"/>
  <c r="O22" i="38"/>
  <c r="I22" i="38"/>
  <c r="O18" i="38"/>
  <c r="I18" i="38"/>
  <c r="O14" i="38"/>
  <c r="I14" i="38"/>
  <c r="O10" i="38"/>
  <c r="I10" i="38"/>
  <c r="I3" i="37"/>
  <c r="I391" i="37"/>
  <c r="O408" i="37"/>
  <c r="I408" i="37"/>
  <c r="O404" i="37"/>
  <c r="I404" i="37"/>
  <c r="O400" i="37"/>
  <c r="I400" i="37"/>
  <c r="O396" i="37"/>
  <c r="I396" i="37"/>
  <c r="O392" i="37"/>
  <c r="I392" i="37"/>
  <c r="I318" i="37"/>
  <c r="O387" i="37"/>
  <c r="I387" i="37"/>
  <c r="O383" i="37"/>
  <c r="I383" i="37"/>
  <c r="O379" i="37"/>
  <c r="I379" i="37"/>
  <c r="O375" i="37"/>
  <c r="I375" i="37"/>
  <c r="O371" i="37"/>
  <c r="I371" i="37"/>
  <c r="O367" i="37"/>
  <c r="I367" i="37"/>
  <c r="O363" i="37"/>
  <c r="I363" i="37"/>
  <c r="O359" i="37"/>
  <c r="I359" i="37"/>
  <c r="O355" i="37"/>
  <c r="I355" i="37"/>
  <c r="O351" i="37"/>
  <c r="I351" i="37"/>
  <c r="O347" i="37"/>
  <c r="I347" i="37"/>
  <c r="O343" i="37"/>
  <c r="I343" i="37"/>
  <c r="O339" i="37"/>
  <c r="I339" i="37"/>
  <c r="O335" i="37"/>
  <c r="I335" i="37"/>
  <c r="O331" i="37"/>
  <c r="I331" i="37"/>
  <c r="O327" i="37"/>
  <c r="I327" i="37"/>
  <c r="O323" i="37"/>
  <c r="I323" i="37"/>
  <c r="O319" i="37"/>
  <c r="I319" i="37"/>
  <c r="I9" i="37"/>
  <c r="O314" i="37"/>
  <c r="I314" i="37"/>
  <c r="O311" i="37"/>
  <c r="I311" i="37"/>
  <c r="O307" i="37"/>
  <c r="I307" i="37"/>
  <c r="O303" i="37"/>
  <c r="I303" i="37"/>
  <c r="O299" i="37"/>
  <c r="I299" i="37"/>
  <c r="O295" i="37"/>
  <c r="I295" i="37"/>
  <c r="O291" i="37"/>
  <c r="I291" i="37"/>
  <c r="O288" i="37"/>
  <c r="I288" i="37"/>
  <c r="O285" i="37"/>
  <c r="I285" i="37"/>
  <c r="O281" i="37"/>
  <c r="I281" i="37"/>
  <c r="O278" i="37"/>
  <c r="I278" i="37"/>
  <c r="O274" i="37"/>
  <c r="I274" i="37"/>
  <c r="O270" i="37"/>
  <c r="I270" i="37"/>
  <c r="O266" i="37"/>
  <c r="I266" i="37"/>
  <c r="O262" i="37"/>
  <c r="I262" i="37"/>
  <c r="O258" i="37"/>
  <c r="I258" i="37"/>
  <c r="O255" i="37"/>
  <c r="I255" i="37"/>
  <c r="O251" i="37"/>
  <c r="I251" i="37"/>
  <c r="O247" i="37"/>
  <c r="I247" i="37"/>
  <c r="O243" i="37"/>
  <c r="I243" i="37"/>
  <c r="O239" i="37"/>
  <c r="I239" i="37"/>
  <c r="O236" i="37"/>
  <c r="I236" i="37"/>
  <c r="O232" i="37"/>
  <c r="I232" i="37"/>
  <c r="O229" i="37"/>
  <c r="I229" i="37"/>
  <c r="O225" i="37"/>
  <c r="I225" i="37"/>
  <c r="O221" i="37"/>
  <c r="I221" i="37"/>
  <c r="O218" i="37"/>
  <c r="I218" i="37"/>
  <c r="O214" i="37"/>
  <c r="I214" i="37"/>
  <c r="O211" i="37"/>
  <c r="I211" i="37"/>
  <c r="O208" i="37"/>
  <c r="I208" i="37"/>
  <c r="O204" i="37"/>
  <c r="I204" i="37"/>
  <c r="O201" i="37"/>
  <c r="I201" i="37"/>
  <c r="O197" i="37"/>
  <c r="I197" i="37"/>
  <c r="O194" i="37"/>
  <c r="I194" i="37"/>
  <c r="O191" i="37"/>
  <c r="I191" i="37"/>
  <c r="O187" i="37"/>
  <c r="I187" i="37"/>
  <c r="O183" i="37"/>
  <c r="I183" i="37"/>
  <c r="O180" i="37"/>
  <c r="I180" i="37"/>
  <c r="O176" i="37"/>
  <c r="I176" i="37"/>
  <c r="O173" i="37"/>
  <c r="I173" i="37"/>
  <c r="O169" i="37"/>
  <c r="I169" i="37"/>
  <c r="O165" i="37"/>
  <c r="I165" i="37"/>
  <c r="O161" i="37"/>
  <c r="I161" i="37"/>
  <c r="O157" i="37"/>
  <c r="I157" i="37"/>
  <c r="O154" i="37"/>
  <c r="I154" i="37"/>
  <c r="O150" i="37"/>
  <c r="I150" i="37"/>
  <c r="O147" i="37"/>
  <c r="I147" i="37"/>
  <c r="O143" i="37"/>
  <c r="I143" i="37"/>
  <c r="O140" i="37"/>
  <c r="I140" i="37"/>
  <c r="O136" i="37"/>
  <c r="I136" i="37"/>
  <c r="O132" i="37"/>
  <c r="I132" i="37"/>
  <c r="O129" i="37"/>
  <c r="I129" i="37"/>
  <c r="O125" i="37"/>
  <c r="I125" i="37"/>
  <c r="O122" i="37"/>
  <c r="I122" i="37"/>
  <c r="O118" i="37"/>
  <c r="I118" i="37"/>
  <c r="O115" i="37"/>
  <c r="I115" i="37"/>
  <c r="O111" i="37"/>
  <c r="I111" i="37"/>
  <c r="O107" i="37"/>
  <c r="I107" i="37"/>
  <c r="O103" i="37"/>
  <c r="I103" i="37"/>
  <c r="O100" i="37"/>
  <c r="I100" i="37"/>
  <c r="O96" i="37"/>
  <c r="I96" i="37"/>
  <c r="O93" i="37"/>
  <c r="I93" i="37"/>
  <c r="O89" i="37"/>
  <c r="I89" i="37"/>
  <c r="O85" i="37"/>
  <c r="I85" i="37"/>
  <c r="O81" i="37"/>
  <c r="I81" i="37"/>
  <c r="O78" i="37"/>
  <c r="I78" i="37"/>
  <c r="O74" i="37"/>
  <c r="I74" i="37"/>
  <c r="O70" i="37"/>
  <c r="I70" i="37"/>
  <c r="O66" i="37"/>
  <c r="I66" i="37"/>
  <c r="O62" i="37"/>
  <c r="I62" i="37"/>
  <c r="O58" i="37"/>
  <c r="I58" i="37"/>
  <c r="O54" i="37"/>
  <c r="I54" i="37"/>
  <c r="O50" i="37"/>
  <c r="I50" i="37"/>
  <c r="O46" i="37"/>
  <c r="I46" i="37"/>
  <c r="O42" i="37"/>
  <c r="I42" i="37"/>
  <c r="O38" i="37"/>
  <c r="I38" i="37"/>
  <c r="O34" i="37"/>
  <c r="I34" i="37"/>
  <c r="O30" i="37"/>
  <c r="I30" i="37"/>
  <c r="O26" i="37"/>
  <c r="I26" i="37"/>
  <c r="O22" i="37"/>
  <c r="I22" i="37"/>
  <c r="O18" i="37"/>
  <c r="I18" i="37"/>
  <c r="O14" i="37"/>
  <c r="I14" i="37"/>
  <c r="O10" i="37"/>
  <c r="I10" i="37"/>
  <c r="I3" i="36"/>
  <c r="I284" i="36"/>
  <c r="O301" i="36"/>
  <c r="I301" i="36"/>
  <c r="O297" i="36"/>
  <c r="I297" i="36"/>
  <c r="O293" i="36"/>
  <c r="I293" i="36"/>
  <c r="O289" i="36"/>
  <c r="I289" i="36"/>
  <c r="O285" i="36"/>
  <c r="I285" i="36"/>
  <c r="I219" i="36"/>
  <c r="O280" i="36"/>
  <c r="I280" i="36"/>
  <c r="O276" i="36"/>
  <c r="I276" i="36"/>
  <c r="O272" i="36"/>
  <c r="I272" i="36"/>
  <c r="O268" i="36"/>
  <c r="I268" i="36"/>
  <c r="O264" i="36"/>
  <c r="I264" i="36"/>
  <c r="O260" i="36"/>
  <c r="I260" i="36"/>
  <c r="O256" i="36"/>
  <c r="I256" i="36"/>
  <c r="O252" i="36"/>
  <c r="I252" i="36"/>
  <c r="O248" i="36"/>
  <c r="I248" i="36"/>
  <c r="O244" i="36"/>
  <c r="I244" i="36"/>
  <c r="O240" i="36"/>
  <c r="I240" i="36"/>
  <c r="O236" i="36"/>
  <c r="I236" i="36"/>
  <c r="O232" i="36"/>
  <c r="I232" i="36"/>
  <c r="O228" i="36"/>
  <c r="I228" i="36"/>
  <c r="O224" i="36"/>
  <c r="I224" i="36"/>
  <c r="O220" i="36"/>
  <c r="I220" i="36"/>
  <c r="I9" i="36"/>
  <c r="O215" i="36"/>
  <c r="I215" i="36"/>
  <c r="O211" i="36"/>
  <c r="I211" i="36"/>
  <c r="O207" i="36"/>
  <c r="I207" i="36"/>
  <c r="O204" i="36"/>
  <c r="I204" i="36"/>
  <c r="O200" i="36"/>
  <c r="I200" i="36"/>
  <c r="O197" i="36"/>
  <c r="I197" i="36"/>
  <c r="O193" i="36"/>
  <c r="I193" i="36"/>
  <c r="O189" i="36"/>
  <c r="I189" i="36"/>
  <c r="O186" i="36"/>
  <c r="I186" i="36"/>
  <c r="O182" i="36"/>
  <c r="I182" i="36"/>
  <c r="O178" i="36"/>
  <c r="I178" i="36"/>
  <c r="O174" i="36"/>
  <c r="I174" i="36"/>
  <c r="O170" i="36"/>
  <c r="I170" i="36"/>
  <c r="O166" i="36"/>
  <c r="I166" i="36"/>
  <c r="O163" i="36"/>
  <c r="I163" i="36"/>
  <c r="O159" i="36"/>
  <c r="I159" i="36"/>
  <c r="O156" i="36"/>
  <c r="I156" i="36"/>
  <c r="O152" i="36"/>
  <c r="I152" i="36"/>
  <c r="O149" i="36"/>
  <c r="I149" i="36"/>
  <c r="O145" i="36"/>
  <c r="I145" i="36"/>
  <c r="O142" i="36"/>
  <c r="I142" i="36"/>
  <c r="O138" i="36"/>
  <c r="I138" i="36"/>
  <c r="O135" i="36"/>
  <c r="I135" i="36"/>
  <c r="O131" i="36"/>
  <c r="I131" i="36"/>
  <c r="O127" i="36"/>
  <c r="I127" i="36"/>
  <c r="O124" i="36"/>
  <c r="I124" i="36"/>
  <c r="O120" i="36"/>
  <c r="I120" i="36"/>
  <c r="O117" i="36"/>
  <c r="I117" i="36"/>
  <c r="O113" i="36"/>
  <c r="I113" i="36"/>
  <c r="O110" i="36"/>
  <c r="I110" i="36"/>
  <c r="O106" i="36"/>
  <c r="I106" i="36"/>
  <c r="O103" i="36"/>
  <c r="I103" i="36"/>
  <c r="O99" i="36"/>
  <c r="I99" i="36"/>
  <c r="O96" i="36"/>
  <c r="I96" i="36"/>
  <c r="O92" i="36"/>
  <c r="I92" i="36"/>
  <c r="O89" i="36"/>
  <c r="I89" i="36"/>
  <c r="O85" i="36"/>
  <c r="I85" i="36"/>
  <c r="O82" i="36"/>
  <c r="I82" i="36"/>
  <c r="O78" i="36"/>
  <c r="I78" i="36"/>
  <c r="O74" i="36"/>
  <c r="I74" i="36"/>
  <c r="O70" i="36"/>
  <c r="I70" i="36"/>
  <c r="O66" i="36"/>
  <c r="I66" i="36"/>
  <c r="O62" i="36"/>
  <c r="I62" i="36"/>
  <c r="O58" i="36"/>
  <c r="I58" i="36"/>
  <c r="O54" i="36"/>
  <c r="I54" i="36"/>
  <c r="O50" i="36"/>
  <c r="I50" i="36"/>
  <c r="O46" i="36"/>
  <c r="I46" i="36"/>
  <c r="O42" i="36"/>
  <c r="I42" i="36"/>
  <c r="O38" i="36"/>
  <c r="I38" i="36"/>
  <c r="O34" i="36"/>
  <c r="I34" i="36"/>
  <c r="O30" i="36"/>
  <c r="I30" i="36"/>
  <c r="O26" i="36"/>
  <c r="I26" i="36"/>
  <c r="O22" i="36"/>
  <c r="I22" i="36"/>
  <c r="O18" i="36"/>
  <c r="I18" i="36"/>
  <c r="O14" i="36"/>
  <c r="I14" i="36"/>
  <c r="O10" i="36"/>
  <c r="I10" i="36"/>
  <c r="I3" i="35"/>
  <c r="I170" i="35"/>
  <c r="O183" i="35"/>
  <c r="I183" i="35"/>
  <c r="O179" i="35"/>
  <c r="I179" i="35"/>
  <c r="O175" i="35"/>
  <c r="I175" i="35"/>
  <c r="O171" i="35"/>
  <c r="I171" i="35"/>
  <c r="I9" i="35"/>
  <c r="O166" i="35"/>
  <c r="I166" i="35"/>
  <c r="O162" i="35"/>
  <c r="I162" i="35"/>
  <c r="O158" i="35"/>
  <c r="I158" i="35"/>
  <c r="O154" i="35"/>
  <c r="I154" i="35"/>
  <c r="O150" i="35"/>
  <c r="I150" i="35"/>
  <c r="O146" i="35"/>
  <c r="I146" i="35"/>
  <c r="O142" i="35"/>
  <c r="I142" i="35"/>
  <c r="O138" i="35"/>
  <c r="I138" i="35"/>
  <c r="O134" i="35"/>
  <c r="I134" i="35"/>
  <c r="O130" i="35"/>
  <c r="I130" i="35"/>
  <c r="O126" i="35"/>
  <c r="I126" i="35"/>
  <c r="O122" i="35"/>
  <c r="I122" i="35"/>
  <c r="O118" i="35"/>
  <c r="I118" i="35"/>
  <c r="O114" i="35"/>
  <c r="I114" i="35"/>
  <c r="O110" i="35"/>
  <c r="I110" i="35"/>
  <c r="O106" i="35"/>
  <c r="I106" i="35"/>
  <c r="O102" i="35"/>
  <c r="I102" i="35"/>
  <c r="O98" i="35"/>
  <c r="I98" i="35"/>
  <c r="O94" i="35"/>
  <c r="I94" i="35"/>
  <c r="O90" i="35"/>
  <c r="I90" i="35"/>
  <c r="O86" i="35"/>
  <c r="I86" i="35"/>
  <c r="O82" i="35"/>
  <c r="I82" i="35"/>
  <c r="O78" i="35"/>
  <c r="I78" i="35"/>
  <c r="O74" i="35"/>
  <c r="I74" i="35"/>
  <c r="O70" i="35"/>
  <c r="I70" i="35"/>
  <c r="O66" i="35"/>
  <c r="I66" i="35"/>
  <c r="O62" i="35"/>
  <c r="I62" i="35"/>
  <c r="O58" i="35"/>
  <c r="I58" i="35"/>
  <c r="O54" i="35"/>
  <c r="I54" i="35"/>
  <c r="O50" i="35"/>
  <c r="I50" i="35"/>
  <c r="O46" i="35"/>
  <c r="I46" i="35"/>
  <c r="O42" i="35"/>
  <c r="I42" i="35"/>
  <c r="O38" i="35"/>
  <c r="I38" i="35"/>
  <c r="O34" i="35"/>
  <c r="I34" i="35"/>
  <c r="O30" i="35"/>
  <c r="I30" i="35"/>
  <c r="O26" i="35"/>
  <c r="I26" i="35"/>
  <c r="O22" i="35"/>
  <c r="I22" i="35"/>
  <c r="O18" i="35"/>
  <c r="I18" i="35"/>
  <c r="O14" i="35"/>
  <c r="I14" i="35"/>
  <c r="O10" i="35"/>
  <c r="I10" i="35"/>
  <c r="I3" i="34"/>
  <c r="I157" i="34"/>
  <c r="O167" i="34"/>
  <c r="I167" i="34"/>
  <c r="O164" i="34"/>
  <c r="I164" i="34"/>
  <c r="O161" i="34"/>
  <c r="I161" i="34"/>
  <c r="O158" i="34"/>
  <c r="I158" i="34"/>
  <c r="I9" i="34"/>
  <c r="O154" i="34"/>
  <c r="I154" i="34"/>
  <c r="O151" i="34"/>
  <c r="I151" i="34"/>
  <c r="O148" i="34"/>
  <c r="I148" i="34"/>
  <c r="O145" i="34"/>
  <c r="I145" i="34"/>
  <c r="O142" i="34"/>
  <c r="I142" i="34"/>
  <c r="O139" i="34"/>
  <c r="I139" i="34"/>
  <c r="O136" i="34"/>
  <c r="I136" i="34"/>
  <c r="O133" i="34"/>
  <c r="I133" i="34"/>
  <c r="O130" i="34"/>
  <c r="I130" i="34"/>
  <c r="O127" i="34"/>
  <c r="I127" i="34"/>
  <c r="O124" i="34"/>
  <c r="I124" i="34"/>
  <c r="O121" i="34"/>
  <c r="I121" i="34"/>
  <c r="O118" i="34"/>
  <c r="I118" i="34"/>
  <c r="O115" i="34"/>
  <c r="I115" i="34"/>
  <c r="O112" i="34"/>
  <c r="I112" i="34"/>
  <c r="O109" i="34"/>
  <c r="I109" i="34"/>
  <c r="O106" i="34"/>
  <c r="I106" i="34"/>
  <c r="O103" i="34"/>
  <c r="I103" i="34"/>
  <c r="O100" i="34"/>
  <c r="I100" i="34"/>
  <c r="O97" i="34"/>
  <c r="I97" i="34"/>
  <c r="O94" i="34"/>
  <c r="I94" i="34"/>
  <c r="O91" i="34"/>
  <c r="I91" i="34"/>
  <c r="O88" i="34"/>
  <c r="I88" i="34"/>
  <c r="O85" i="34"/>
  <c r="I85" i="34"/>
  <c r="O82" i="34"/>
  <c r="I82" i="34"/>
  <c r="O79" i="34"/>
  <c r="I79" i="34"/>
  <c r="O76" i="34"/>
  <c r="I76" i="34"/>
  <c r="O73" i="34"/>
  <c r="I73" i="34"/>
  <c r="O70" i="34"/>
  <c r="I70" i="34"/>
  <c r="O67" i="34"/>
  <c r="I67" i="34"/>
  <c r="O64" i="34"/>
  <c r="I64" i="34"/>
  <c r="O61" i="34"/>
  <c r="I61" i="34"/>
  <c r="O58" i="34"/>
  <c r="I58" i="34"/>
  <c r="O55" i="34"/>
  <c r="I55" i="34"/>
  <c r="O52" i="34"/>
  <c r="I52" i="34"/>
  <c r="O49" i="34"/>
  <c r="I49" i="34"/>
  <c r="O46" i="34"/>
  <c r="I46" i="34"/>
  <c r="O43" i="34"/>
  <c r="I43" i="34"/>
  <c r="O40" i="34"/>
  <c r="I40" i="34"/>
  <c r="O37" i="34"/>
  <c r="I37" i="34"/>
  <c r="O34" i="34"/>
  <c r="I34" i="34"/>
  <c r="O31" i="34"/>
  <c r="I31" i="34"/>
  <c r="O28" i="34"/>
  <c r="I28" i="34"/>
  <c r="O25" i="34"/>
  <c r="I25" i="34"/>
  <c r="O22" i="34"/>
  <c r="I22" i="34"/>
  <c r="O19" i="34"/>
  <c r="I19" i="34"/>
  <c r="O16" i="34"/>
  <c r="I16" i="34"/>
  <c r="O13" i="34"/>
  <c r="I13" i="34"/>
  <c r="O10" i="34"/>
  <c r="I10" i="34"/>
  <c r="I3" i="33"/>
  <c r="I218" i="33"/>
  <c r="O235" i="33"/>
  <c r="I235" i="33"/>
  <c r="O231" i="33"/>
  <c r="I231" i="33"/>
  <c r="O227" i="33"/>
  <c r="I227" i="33"/>
  <c r="O223" i="33"/>
  <c r="I223" i="33"/>
  <c r="O219" i="33"/>
  <c r="I219" i="33"/>
  <c r="I173" i="33"/>
  <c r="O214" i="33"/>
  <c r="I214" i="33"/>
  <c r="O210" i="33"/>
  <c r="I210" i="33"/>
  <c r="O206" i="33"/>
  <c r="I206" i="33"/>
  <c r="O202" i="33"/>
  <c r="I202" i="33"/>
  <c r="O198" i="33"/>
  <c r="I198" i="33"/>
  <c r="O194" i="33"/>
  <c r="I194" i="33"/>
  <c r="O190" i="33"/>
  <c r="I190" i="33"/>
  <c r="O186" i="33"/>
  <c r="I186" i="33"/>
  <c r="O182" i="33"/>
  <c r="I182" i="33"/>
  <c r="O178" i="33"/>
  <c r="I178" i="33"/>
  <c r="O174" i="33"/>
  <c r="I174" i="33"/>
  <c r="I9" i="33"/>
  <c r="O169" i="33"/>
  <c r="I169" i="33"/>
  <c r="O166" i="33"/>
  <c r="I166" i="33"/>
  <c r="O162" i="33"/>
  <c r="I162" i="33"/>
  <c r="O158" i="33"/>
  <c r="I158" i="33"/>
  <c r="O154" i="33"/>
  <c r="I154" i="33"/>
  <c r="O150" i="33"/>
  <c r="I150" i="33"/>
  <c r="O146" i="33"/>
  <c r="I146" i="33"/>
  <c r="O142" i="33"/>
  <c r="I142" i="33"/>
  <c r="O139" i="33"/>
  <c r="I139" i="33"/>
  <c r="O135" i="33"/>
  <c r="I135" i="33"/>
  <c r="O132" i="33"/>
  <c r="I132" i="33"/>
  <c r="O128" i="33"/>
  <c r="I128" i="33"/>
  <c r="O125" i="33"/>
  <c r="I125" i="33"/>
  <c r="O121" i="33"/>
  <c r="I121" i="33"/>
  <c r="O118" i="33"/>
  <c r="I118" i="33"/>
  <c r="O114" i="33"/>
  <c r="I114" i="33"/>
  <c r="O110" i="33"/>
  <c r="I110" i="33"/>
  <c r="O107" i="33"/>
  <c r="I107" i="33"/>
  <c r="O103" i="33"/>
  <c r="I103" i="33"/>
  <c r="O100" i="33"/>
  <c r="I100" i="33"/>
  <c r="O96" i="33"/>
  <c r="I96" i="33"/>
  <c r="O93" i="33"/>
  <c r="I93" i="33"/>
  <c r="O89" i="33"/>
  <c r="I89" i="33"/>
  <c r="O86" i="33"/>
  <c r="I86" i="33"/>
  <c r="O82" i="33"/>
  <c r="I82" i="33"/>
  <c r="O78" i="33"/>
  <c r="I78" i="33"/>
  <c r="O75" i="33"/>
  <c r="I75" i="33"/>
  <c r="O71" i="33"/>
  <c r="I71" i="33"/>
  <c r="O68" i="33"/>
  <c r="I68" i="33"/>
  <c r="O64" i="33"/>
  <c r="I64" i="33"/>
  <c r="O61" i="33"/>
  <c r="I61" i="33"/>
  <c r="O57" i="33"/>
  <c r="I57" i="33"/>
  <c r="O54" i="33"/>
  <c r="I54" i="33"/>
  <c r="O50" i="33"/>
  <c r="I50" i="33"/>
  <c r="O46" i="33"/>
  <c r="I46" i="33"/>
  <c r="O42" i="33"/>
  <c r="I42" i="33"/>
  <c r="O38" i="33"/>
  <c r="I38" i="33"/>
  <c r="O34" i="33"/>
  <c r="I34" i="33"/>
  <c r="O30" i="33"/>
  <c r="I30" i="33"/>
  <c r="O26" i="33"/>
  <c r="I26" i="33"/>
  <c r="O22" i="33"/>
  <c r="I22" i="33"/>
  <c r="O18" i="33"/>
  <c r="I18" i="33"/>
  <c r="O14" i="33"/>
  <c r="I14" i="33"/>
  <c r="O10" i="33"/>
  <c r="I10" i="33"/>
  <c r="I3" i="32"/>
  <c r="I350" i="32"/>
  <c r="O360" i="32"/>
  <c r="I360" i="32"/>
  <c r="O357" i="32"/>
  <c r="I357" i="32"/>
  <c r="O354" i="32"/>
  <c r="I354" i="32"/>
  <c r="O351" i="32"/>
  <c r="I351" i="32"/>
  <c r="I95" i="32"/>
  <c r="O346" i="32"/>
  <c r="I346" i="32"/>
  <c r="O342" i="32"/>
  <c r="I342" i="32"/>
  <c r="O338" i="32"/>
  <c r="I338" i="32"/>
  <c r="O334" i="32"/>
  <c r="I334" i="32"/>
  <c r="O330" i="32"/>
  <c r="I330" i="32"/>
  <c r="O326" i="32"/>
  <c r="I326" i="32"/>
  <c r="O322" i="32"/>
  <c r="I322" i="32"/>
  <c r="O318" i="32"/>
  <c r="I318" i="32"/>
  <c r="O314" i="32"/>
  <c r="I314" i="32"/>
  <c r="O310" i="32"/>
  <c r="I310" i="32"/>
  <c r="O306" i="32"/>
  <c r="I306" i="32"/>
  <c r="O302" i="32"/>
  <c r="I302" i="32"/>
  <c r="O298" i="32"/>
  <c r="I298" i="32"/>
  <c r="O294" i="32"/>
  <c r="I294" i="32"/>
  <c r="O290" i="32"/>
  <c r="I290" i="32"/>
  <c r="O286" i="32"/>
  <c r="I286" i="32"/>
  <c r="O282" i="32"/>
  <c r="I282" i="32"/>
  <c r="O278" i="32"/>
  <c r="I278" i="32"/>
  <c r="O274" i="32"/>
  <c r="I274" i="32"/>
  <c r="O270" i="32"/>
  <c r="I270" i="32"/>
  <c r="O266" i="32"/>
  <c r="I266" i="32"/>
  <c r="O262" i="32"/>
  <c r="I262" i="32"/>
  <c r="O258" i="32"/>
  <c r="I258" i="32"/>
  <c r="O254" i="32"/>
  <c r="I254" i="32"/>
  <c r="O250" i="32"/>
  <c r="I250" i="32"/>
  <c r="O246" i="32"/>
  <c r="I246" i="32"/>
  <c r="O242" i="32"/>
  <c r="I242" i="32"/>
  <c r="O238" i="32"/>
  <c r="I238" i="32"/>
  <c r="O234" i="32"/>
  <c r="I234" i="32"/>
  <c r="O230" i="32"/>
  <c r="I230" i="32"/>
  <c r="O226" i="32"/>
  <c r="I226" i="32"/>
  <c r="O222" i="32"/>
  <c r="I222" i="32"/>
  <c r="O218" i="32"/>
  <c r="I218" i="32"/>
  <c r="O214" i="32"/>
  <c r="I214" i="32"/>
  <c r="O210" i="32"/>
  <c r="I210" i="32"/>
  <c r="O206" i="32"/>
  <c r="I206" i="32"/>
  <c r="O202" i="32"/>
  <c r="I202" i="32"/>
  <c r="O198" i="32"/>
  <c r="I198" i="32"/>
  <c r="O194" i="32"/>
  <c r="I194" i="32"/>
  <c r="O190" i="32"/>
  <c r="I190" i="32"/>
  <c r="O186" i="32"/>
  <c r="I186" i="32"/>
  <c r="O182" i="32"/>
  <c r="I182" i="32"/>
  <c r="O178" i="32"/>
  <c r="I178" i="32"/>
  <c r="O174" i="32"/>
  <c r="I174" i="32"/>
  <c r="O170" i="32"/>
  <c r="I170" i="32"/>
  <c r="O166" i="32"/>
  <c r="I166" i="32"/>
  <c r="O162" i="32"/>
  <c r="I162" i="32"/>
  <c r="O158" i="32"/>
  <c r="I158" i="32"/>
  <c r="O154" i="32"/>
  <c r="I154" i="32"/>
  <c r="O150" i="32"/>
  <c r="I150" i="32"/>
  <c r="O146" i="32"/>
  <c r="I146" i="32"/>
  <c r="O142" i="32"/>
  <c r="I142" i="32"/>
  <c r="O138" i="32"/>
  <c r="I138" i="32"/>
  <c r="O134" i="32"/>
  <c r="I134" i="32"/>
  <c r="O130" i="32"/>
  <c r="I130" i="32"/>
  <c r="O126" i="32"/>
  <c r="I126" i="32"/>
  <c r="O122" i="32"/>
  <c r="I122" i="32"/>
  <c r="O119" i="32"/>
  <c r="I119" i="32"/>
  <c r="O116" i="32"/>
  <c r="I116" i="32"/>
  <c r="O112" i="32"/>
  <c r="I112" i="32"/>
  <c r="O108" i="32"/>
  <c r="I108" i="32"/>
  <c r="O104" i="32"/>
  <c r="I104" i="32"/>
  <c r="O100" i="32"/>
  <c r="I100" i="32"/>
  <c r="O96" i="32"/>
  <c r="I96" i="32"/>
  <c r="I86" i="32"/>
  <c r="O91" i="32"/>
  <c r="I91" i="32"/>
  <c r="O87" i="32"/>
  <c r="I87" i="32"/>
  <c r="I61" i="32"/>
  <c r="O82" i="32"/>
  <c r="I82" i="32"/>
  <c r="O78" i="32"/>
  <c r="I78" i="32"/>
  <c r="O74" i="32"/>
  <c r="I74" i="32"/>
  <c r="O70" i="32"/>
  <c r="I70" i="32"/>
  <c r="O66" i="32"/>
  <c r="I66" i="32"/>
  <c r="O62" i="32"/>
  <c r="I62" i="32"/>
  <c r="I48" i="32"/>
  <c r="O57" i="32"/>
  <c r="I57" i="32"/>
  <c r="O53" i="32"/>
  <c r="I53" i="32"/>
  <c r="O49" i="32"/>
  <c r="I49" i="32"/>
  <c r="I40" i="32"/>
  <c r="O44" i="32"/>
  <c r="I44" i="32"/>
  <c r="O41" i="32"/>
  <c r="I41" i="32"/>
  <c r="I31" i="32"/>
  <c r="O36" i="32"/>
  <c r="I36" i="32"/>
  <c r="O32" i="32"/>
  <c r="I32" i="32"/>
  <c r="I26" i="32"/>
  <c r="O27" i="32"/>
  <c r="I27" i="32"/>
  <c r="I9" i="32"/>
  <c r="O22" i="32"/>
  <c r="I22" i="32"/>
  <c r="O18" i="32"/>
  <c r="I18" i="32"/>
  <c r="O14" i="32"/>
  <c r="I14" i="32"/>
  <c r="O10" i="32"/>
  <c r="I10" i="32"/>
  <c r="I3" i="31"/>
  <c r="I61" i="31"/>
  <c r="O162" i="31"/>
  <c r="I162" i="31"/>
  <c r="O158" i="31"/>
  <c r="I158" i="31"/>
  <c r="O154" i="31"/>
  <c r="I154" i="31"/>
  <c r="O150" i="31"/>
  <c r="I150" i="31"/>
  <c r="O146" i="31"/>
  <c r="I146" i="31"/>
  <c r="O142" i="31"/>
  <c r="I142" i="31"/>
  <c r="O138" i="31"/>
  <c r="I138" i="31"/>
  <c r="O134" i="31"/>
  <c r="I134" i="31"/>
  <c r="O130" i="31"/>
  <c r="I130" i="31"/>
  <c r="O126" i="31"/>
  <c r="I126" i="31"/>
  <c r="O122" i="31"/>
  <c r="I122" i="31"/>
  <c r="O118" i="31"/>
  <c r="I118" i="31"/>
  <c r="O114" i="31"/>
  <c r="I114" i="31"/>
  <c r="O110" i="31"/>
  <c r="I110" i="31"/>
  <c r="O106" i="31"/>
  <c r="I106" i="31"/>
  <c r="O102" i="31"/>
  <c r="I102" i="31"/>
  <c r="O98" i="31"/>
  <c r="I98" i="31"/>
  <c r="O94" i="31"/>
  <c r="I94" i="31"/>
  <c r="O90" i="31"/>
  <c r="I90" i="31"/>
  <c r="O86" i="31"/>
  <c r="I86" i="31"/>
  <c r="O82" i="31"/>
  <c r="I82" i="31"/>
  <c r="O78" i="31"/>
  <c r="I78" i="31"/>
  <c r="O74" i="31"/>
  <c r="I74" i="31"/>
  <c r="O70" i="31"/>
  <c r="I70" i="31"/>
  <c r="O66" i="31"/>
  <c r="I66" i="31"/>
  <c r="O62" i="31"/>
  <c r="I62" i="31"/>
  <c r="I44" i="31"/>
  <c r="O57" i="31"/>
  <c r="I57" i="31"/>
  <c r="O53" i="31"/>
  <c r="I53" i="31"/>
  <c r="O49" i="31"/>
  <c r="I49" i="31"/>
  <c r="O45" i="31"/>
  <c r="I45" i="31"/>
  <c r="I35" i="31"/>
  <c r="O40" i="31"/>
  <c r="I40" i="31"/>
  <c r="O36" i="31"/>
  <c r="I36" i="31"/>
  <c r="I14" i="31"/>
  <c r="O31" i="31"/>
  <c r="I31" i="31"/>
  <c r="O27" i="31"/>
  <c r="I27" i="31"/>
  <c r="O23" i="31"/>
  <c r="I23" i="31"/>
  <c r="O19" i="31"/>
  <c r="I19" i="31"/>
  <c r="O15" i="31"/>
  <c r="I15" i="31"/>
  <c r="I9" i="31"/>
  <c r="O10" i="31"/>
  <c r="I10" i="31"/>
  <c r="I3" i="30"/>
  <c r="I304" i="30"/>
  <c r="O321" i="30"/>
  <c r="I321" i="30"/>
  <c r="O317" i="30"/>
  <c r="I317" i="30"/>
  <c r="O313" i="30"/>
  <c r="I313" i="30"/>
  <c r="O309" i="30"/>
  <c r="I309" i="30"/>
  <c r="O305" i="30"/>
  <c r="I305" i="30"/>
  <c r="I295" i="30"/>
  <c r="O300" i="30"/>
  <c r="I300" i="30"/>
  <c r="O296" i="30"/>
  <c r="I296" i="30"/>
  <c r="I9" i="30"/>
  <c r="O292" i="30"/>
  <c r="I292" i="30"/>
  <c r="O288" i="30"/>
  <c r="I288" i="30"/>
  <c r="O284" i="30"/>
  <c r="I284" i="30"/>
  <c r="O281" i="30"/>
  <c r="I281" i="30"/>
  <c r="O277" i="30"/>
  <c r="I277" i="30"/>
  <c r="O273" i="30"/>
  <c r="I273" i="30"/>
  <c r="O269" i="30"/>
  <c r="I269" i="30"/>
  <c r="O265" i="30"/>
  <c r="I265" i="30"/>
  <c r="O262" i="30"/>
  <c r="I262" i="30"/>
  <c r="O259" i="30"/>
  <c r="I259" i="30"/>
  <c r="O255" i="30"/>
  <c r="I255" i="30"/>
  <c r="O252" i="30"/>
  <c r="I252" i="30"/>
  <c r="O248" i="30"/>
  <c r="I248" i="30"/>
  <c r="O244" i="30"/>
  <c r="I244" i="30"/>
  <c r="O240" i="30"/>
  <c r="I240" i="30"/>
  <c r="O236" i="30"/>
  <c r="I236" i="30"/>
  <c r="O233" i="30"/>
  <c r="I233" i="30"/>
  <c r="O229" i="30"/>
  <c r="I229" i="30"/>
  <c r="O225" i="30"/>
  <c r="I225" i="30"/>
  <c r="O221" i="30"/>
  <c r="I221" i="30"/>
  <c r="O217" i="30"/>
  <c r="I217" i="30"/>
  <c r="O214" i="30"/>
  <c r="I214" i="30"/>
  <c r="O210" i="30"/>
  <c r="I210" i="30"/>
  <c r="O206" i="30"/>
  <c r="I206" i="30"/>
  <c r="O203" i="30"/>
  <c r="I203" i="30"/>
  <c r="O199" i="30"/>
  <c r="I199" i="30"/>
  <c r="O196" i="30"/>
  <c r="I196" i="30"/>
  <c r="O193" i="30"/>
  <c r="I193" i="30"/>
  <c r="O189" i="30"/>
  <c r="I189" i="30"/>
  <c r="O186" i="30"/>
  <c r="I186" i="30"/>
  <c r="O182" i="30"/>
  <c r="I182" i="30"/>
  <c r="O179" i="30"/>
  <c r="I179" i="30"/>
  <c r="O176" i="30"/>
  <c r="I176" i="30"/>
  <c r="O172" i="30"/>
  <c r="I172" i="30"/>
  <c r="O168" i="30"/>
  <c r="I168" i="30"/>
  <c r="O165" i="30"/>
  <c r="I165" i="30"/>
  <c r="O161" i="30"/>
  <c r="I161" i="30"/>
  <c r="O158" i="30"/>
  <c r="I158" i="30"/>
  <c r="O154" i="30"/>
  <c r="I154" i="30"/>
  <c r="O150" i="30"/>
  <c r="I150" i="30"/>
  <c r="O146" i="30"/>
  <c r="I146" i="30"/>
  <c r="O142" i="30"/>
  <c r="I142" i="30"/>
  <c r="O139" i="30"/>
  <c r="I139" i="30"/>
  <c r="O135" i="30"/>
  <c r="I135" i="30"/>
  <c r="O132" i="30"/>
  <c r="I132" i="30"/>
  <c r="O128" i="30"/>
  <c r="I128" i="30"/>
  <c r="O125" i="30"/>
  <c r="I125" i="30"/>
  <c r="O121" i="30"/>
  <c r="I121" i="30"/>
  <c r="O117" i="30"/>
  <c r="I117" i="30"/>
  <c r="O114" i="30"/>
  <c r="I114" i="30"/>
  <c r="O110" i="30"/>
  <c r="I110" i="30"/>
  <c r="O107" i="30"/>
  <c r="I107" i="30"/>
  <c r="O103" i="30"/>
  <c r="I103" i="30"/>
  <c r="O100" i="30"/>
  <c r="I100" i="30"/>
  <c r="O96" i="30"/>
  <c r="I96" i="30"/>
  <c r="O92" i="30"/>
  <c r="I92" i="30"/>
  <c r="O88" i="30"/>
  <c r="I88" i="30"/>
  <c r="O85" i="30"/>
  <c r="I85" i="30"/>
  <c r="O81" i="30"/>
  <c r="I81" i="30"/>
  <c r="O78" i="30"/>
  <c r="I78" i="30"/>
  <c r="O74" i="30"/>
  <c r="I74" i="30"/>
  <c r="O70" i="30"/>
  <c r="I70" i="30"/>
  <c r="O66" i="30"/>
  <c r="I66" i="30"/>
  <c r="O62" i="30"/>
  <c r="I62" i="30"/>
  <c r="O58" i="30"/>
  <c r="I58" i="30"/>
  <c r="O54" i="30"/>
  <c r="I54" i="30"/>
  <c r="O50" i="30"/>
  <c r="I50" i="30"/>
  <c r="O46" i="30"/>
  <c r="I46" i="30"/>
  <c r="O42" i="30"/>
  <c r="I42" i="30"/>
  <c r="O38" i="30"/>
  <c r="I38" i="30"/>
  <c r="O34" i="30"/>
  <c r="I34" i="30"/>
  <c r="O30" i="30"/>
  <c r="I30" i="30"/>
  <c r="O26" i="30"/>
  <c r="I26" i="30"/>
  <c r="O22" i="30"/>
  <c r="I22" i="30"/>
  <c r="O18" i="30"/>
  <c r="I18" i="30"/>
  <c r="O14" i="30"/>
  <c r="I14" i="30"/>
  <c r="O10" i="30"/>
  <c r="I10" i="30"/>
  <c r="I3" i="29"/>
  <c r="I249" i="29"/>
  <c r="O266" i="29"/>
  <c r="I266" i="29"/>
  <c r="O262" i="29"/>
  <c r="I262" i="29"/>
  <c r="O258" i="29"/>
  <c r="I258" i="29"/>
  <c r="O254" i="29"/>
  <c r="I254" i="29"/>
  <c r="O250" i="29"/>
  <c r="I250" i="29"/>
  <c r="I196" i="29"/>
  <c r="O245" i="29"/>
  <c r="I245" i="29"/>
  <c r="O241" i="29"/>
  <c r="I241" i="29"/>
  <c r="O237" i="29"/>
  <c r="I237" i="29"/>
  <c r="O233" i="29"/>
  <c r="I233" i="29"/>
  <c r="O229" i="29"/>
  <c r="I229" i="29"/>
  <c r="O225" i="29"/>
  <c r="I225" i="29"/>
  <c r="O221" i="29"/>
  <c r="I221" i="29"/>
  <c r="O217" i="29"/>
  <c r="I217" i="29"/>
  <c r="O213" i="29"/>
  <c r="I213" i="29"/>
  <c r="O209" i="29"/>
  <c r="I209" i="29"/>
  <c r="O205" i="29"/>
  <c r="I205" i="29"/>
  <c r="O201" i="29"/>
  <c r="I201" i="29"/>
  <c r="O197" i="29"/>
  <c r="I197" i="29"/>
  <c r="I9" i="29"/>
  <c r="O192" i="29"/>
  <c r="I192" i="29"/>
  <c r="O188" i="29"/>
  <c r="I188" i="29"/>
  <c r="O185" i="29"/>
  <c r="I185" i="29"/>
  <c r="O181" i="29"/>
  <c r="I181" i="29"/>
  <c r="O178" i="29"/>
  <c r="I178" i="29"/>
  <c r="O174" i="29"/>
  <c r="I174" i="29"/>
  <c r="O170" i="29"/>
  <c r="I170" i="29"/>
  <c r="O167" i="29"/>
  <c r="I167" i="29"/>
  <c r="O163" i="29"/>
  <c r="I163" i="29"/>
  <c r="O159" i="29"/>
  <c r="I159" i="29"/>
  <c r="O155" i="29"/>
  <c r="I155" i="29"/>
  <c r="O152" i="29"/>
  <c r="I152" i="29"/>
  <c r="O148" i="29"/>
  <c r="I148" i="29"/>
  <c r="O145" i="29"/>
  <c r="I145" i="29"/>
  <c r="O141" i="29"/>
  <c r="I141" i="29"/>
  <c r="O138" i="29"/>
  <c r="I138" i="29"/>
  <c r="O134" i="29"/>
  <c r="I134" i="29"/>
  <c r="O131" i="29"/>
  <c r="I131" i="29"/>
  <c r="O127" i="29"/>
  <c r="I127" i="29"/>
  <c r="O123" i="29"/>
  <c r="I123" i="29"/>
  <c r="O120" i="29"/>
  <c r="I120" i="29"/>
  <c r="O116" i="29"/>
  <c r="I116" i="29"/>
  <c r="O113" i="29"/>
  <c r="I113" i="29"/>
  <c r="O109" i="29"/>
  <c r="I109" i="29"/>
  <c r="O106" i="29"/>
  <c r="I106" i="29"/>
  <c r="O102" i="29"/>
  <c r="I102" i="29"/>
  <c r="O99" i="29"/>
  <c r="I99" i="29"/>
  <c r="O95" i="29"/>
  <c r="I95" i="29"/>
  <c r="O92" i="29"/>
  <c r="I92" i="29"/>
  <c r="O88" i="29"/>
  <c r="I88" i="29"/>
  <c r="O85" i="29"/>
  <c r="I85" i="29"/>
  <c r="O81" i="29"/>
  <c r="I81" i="29"/>
  <c r="O78" i="29"/>
  <c r="I78" i="29"/>
  <c r="O74" i="29"/>
  <c r="I74" i="29"/>
  <c r="O70" i="29"/>
  <c r="I70" i="29"/>
  <c r="O66" i="29"/>
  <c r="I66" i="29"/>
  <c r="O62" i="29"/>
  <c r="I62" i="29"/>
  <c r="O58" i="29"/>
  <c r="I58" i="29"/>
  <c r="O54" i="29"/>
  <c r="I54" i="29"/>
  <c r="O50" i="29"/>
  <c r="I50" i="29"/>
  <c r="O46" i="29"/>
  <c r="I46" i="29"/>
  <c r="O42" i="29"/>
  <c r="I42" i="29"/>
  <c r="O38" i="29"/>
  <c r="I38" i="29"/>
  <c r="O34" i="29"/>
  <c r="I34" i="29"/>
  <c r="O30" i="29"/>
  <c r="I30" i="29"/>
  <c r="O26" i="29"/>
  <c r="I26" i="29"/>
  <c r="O22" i="29"/>
  <c r="I22" i="29"/>
  <c r="O18" i="29"/>
  <c r="I18" i="29"/>
  <c r="O14" i="29"/>
  <c r="I14" i="29"/>
  <c r="O10" i="29"/>
  <c r="I10" i="29"/>
  <c r="I3" i="28"/>
  <c r="I161" i="28"/>
  <c r="O171" i="28"/>
  <c r="I171" i="28"/>
  <c r="O168" i="28"/>
  <c r="I168" i="28"/>
  <c r="O165" i="28"/>
  <c r="I165" i="28"/>
  <c r="O162" i="28"/>
  <c r="I162" i="28"/>
  <c r="I90" i="28"/>
  <c r="O157" i="28"/>
  <c r="I157" i="28"/>
  <c r="O154" i="28"/>
  <c r="I154" i="28"/>
  <c r="O151" i="28"/>
  <c r="I151" i="28"/>
  <c r="O148" i="28"/>
  <c r="I148" i="28"/>
  <c r="O145" i="28"/>
  <c r="I145" i="28"/>
  <c r="O142" i="28"/>
  <c r="I142" i="28"/>
  <c r="O139" i="28"/>
  <c r="I139" i="28"/>
  <c r="O136" i="28"/>
  <c r="I136" i="28"/>
  <c r="O133" i="28"/>
  <c r="I133" i="28"/>
  <c r="O130" i="28"/>
  <c r="I130" i="28"/>
  <c r="O127" i="28"/>
  <c r="I127" i="28"/>
  <c r="O124" i="28"/>
  <c r="I124" i="28"/>
  <c r="O121" i="28"/>
  <c r="I121" i="28"/>
  <c r="O118" i="28"/>
  <c r="I118" i="28"/>
  <c r="O115" i="28"/>
  <c r="I115" i="28"/>
  <c r="O112" i="28"/>
  <c r="I112" i="28"/>
  <c r="O109" i="28"/>
  <c r="I109" i="28"/>
  <c r="O106" i="28"/>
  <c r="I106" i="28"/>
  <c r="O103" i="28"/>
  <c r="I103" i="28"/>
  <c r="O100" i="28"/>
  <c r="I100" i="28"/>
  <c r="O97" i="28"/>
  <c r="I97" i="28"/>
  <c r="O94" i="28"/>
  <c r="I94" i="28"/>
  <c r="O91" i="28"/>
  <c r="I91" i="28"/>
  <c r="I68" i="28"/>
  <c r="O87" i="28"/>
  <c r="I87" i="28"/>
  <c r="O84" i="28"/>
  <c r="I84" i="28"/>
  <c r="O81" i="28"/>
  <c r="I81" i="28"/>
  <c r="O78" i="28"/>
  <c r="I78" i="28"/>
  <c r="O75" i="28"/>
  <c r="I75" i="28"/>
  <c r="O72" i="28"/>
  <c r="I72" i="28"/>
  <c r="O69" i="28"/>
  <c r="I69" i="28"/>
  <c r="I58" i="28"/>
  <c r="O65" i="28"/>
  <c r="I65" i="28"/>
  <c r="O62" i="28"/>
  <c r="I62" i="28"/>
  <c r="O59" i="28"/>
  <c r="I59" i="28"/>
  <c r="I51" i="28"/>
  <c r="O55" i="28"/>
  <c r="I55" i="28"/>
  <c r="O52" i="28"/>
  <c r="I52" i="28"/>
  <c r="I47" i="28"/>
  <c r="O48" i="28"/>
  <c r="I48" i="28"/>
  <c r="I34" i="28"/>
  <c r="O44" i="28"/>
  <c r="I44" i="28"/>
  <c r="O41" i="28"/>
  <c r="I41" i="28"/>
  <c r="O38" i="28"/>
  <c r="I38" i="28"/>
  <c r="O35" i="28"/>
  <c r="I35" i="28"/>
  <c r="I30" i="28"/>
  <c r="O31" i="28"/>
  <c r="I31" i="28"/>
  <c r="I23" i="28"/>
  <c r="O27" i="28"/>
  <c r="I27" i="28"/>
  <c r="O24" i="28"/>
  <c r="I24" i="28"/>
  <c r="I9" i="28"/>
  <c r="O20" i="28"/>
  <c r="I20" i="28"/>
  <c r="O17" i="28"/>
  <c r="I17" i="28"/>
  <c r="O14" i="28"/>
  <c r="I14" i="28"/>
  <c r="O10" i="28"/>
  <c r="I10" i="28"/>
  <c r="I3" i="27"/>
  <c r="I86" i="27"/>
  <c r="O99" i="27"/>
  <c r="I99" i="27"/>
  <c r="O96" i="27"/>
  <c r="I96" i="27"/>
  <c r="O93" i="27"/>
  <c r="I93" i="27"/>
  <c r="O90" i="27"/>
  <c r="I90" i="27"/>
  <c r="O87" i="27"/>
  <c r="I87" i="27"/>
  <c r="I64" i="27"/>
  <c r="O83" i="27"/>
  <c r="I83" i="27"/>
  <c r="O80" i="27"/>
  <c r="I80" i="27"/>
  <c r="O77" i="27"/>
  <c r="I77" i="27"/>
  <c r="O74" i="27"/>
  <c r="I74" i="27"/>
  <c r="O71" i="27"/>
  <c r="I71" i="27"/>
  <c r="O68" i="27"/>
  <c r="I68" i="27"/>
  <c r="O65" i="27"/>
  <c r="I65" i="27"/>
  <c r="I48" i="27"/>
  <c r="O61" i="27"/>
  <c r="I61" i="27"/>
  <c r="O58" i="27"/>
  <c r="I58" i="27"/>
  <c r="O55" i="27"/>
  <c r="I55" i="27"/>
  <c r="O52" i="27"/>
  <c r="I52" i="27"/>
  <c r="O49" i="27"/>
  <c r="I49" i="27"/>
  <c r="I41" i="27"/>
  <c r="O45" i="27"/>
  <c r="I45" i="27"/>
  <c r="O42" i="27"/>
  <c r="I42" i="27"/>
  <c r="I34" i="27"/>
  <c r="O38" i="27"/>
  <c r="I38" i="27"/>
  <c r="O35" i="27"/>
  <c r="I35" i="27"/>
  <c r="I30" i="27"/>
  <c r="O31" i="27"/>
  <c r="I31" i="27"/>
  <c r="I17" i="27"/>
  <c r="O27" i="27"/>
  <c r="I27" i="27"/>
  <c r="O24" i="27"/>
  <c r="I24" i="27"/>
  <c r="O21" i="27"/>
  <c r="I21" i="27"/>
  <c r="O18" i="27"/>
  <c r="I18" i="27"/>
  <c r="I9" i="27"/>
  <c r="O14" i="27"/>
  <c r="I14" i="27"/>
  <c r="O10" i="27"/>
  <c r="I10" i="27"/>
  <c r="I3" i="26"/>
  <c r="I223" i="26"/>
  <c r="O233" i="26"/>
  <c r="I233" i="26"/>
  <c r="O230" i="26"/>
  <c r="I230" i="26"/>
  <c r="O227" i="26"/>
  <c r="I227" i="26"/>
  <c r="O224" i="26"/>
  <c r="I224" i="26"/>
  <c r="I72" i="26"/>
  <c r="O220" i="26"/>
  <c r="I220" i="26"/>
  <c r="O217" i="26"/>
  <c r="I217" i="26"/>
  <c r="O214" i="26"/>
  <c r="I214" i="26"/>
  <c r="O211" i="26"/>
  <c r="I211" i="26"/>
  <c r="O208" i="26"/>
  <c r="I208" i="26"/>
  <c r="O205" i="26"/>
  <c r="I205" i="26"/>
  <c r="O202" i="26"/>
  <c r="I202" i="26"/>
  <c r="O199" i="26"/>
  <c r="I199" i="26"/>
  <c r="O196" i="26"/>
  <c r="I196" i="26"/>
  <c r="O193" i="26"/>
  <c r="I193" i="26"/>
  <c r="O190" i="26"/>
  <c r="I190" i="26"/>
  <c r="O187" i="26"/>
  <c r="I187" i="26"/>
  <c r="O184" i="26"/>
  <c r="I184" i="26"/>
  <c r="O181" i="26"/>
  <c r="I181" i="26"/>
  <c r="O178" i="26"/>
  <c r="I178" i="26"/>
  <c r="O175" i="26"/>
  <c r="I175" i="26"/>
  <c r="O172" i="26"/>
  <c r="I172" i="26"/>
  <c r="O169" i="26"/>
  <c r="I169" i="26"/>
  <c r="O166" i="26"/>
  <c r="I166" i="26"/>
  <c r="O163" i="26"/>
  <c r="I163" i="26"/>
  <c r="O160" i="26"/>
  <c r="I160" i="26"/>
  <c r="O157" i="26"/>
  <c r="I157" i="26"/>
  <c r="O154" i="26"/>
  <c r="I154" i="26"/>
  <c r="O151" i="26"/>
  <c r="I151" i="26"/>
  <c r="O148" i="26"/>
  <c r="I148" i="26"/>
  <c r="O145" i="26"/>
  <c r="I145" i="26"/>
  <c r="O142" i="26"/>
  <c r="I142" i="26"/>
  <c r="O139" i="26"/>
  <c r="I139" i="26"/>
  <c r="O136" i="26"/>
  <c r="I136" i="26"/>
  <c r="O133" i="26"/>
  <c r="I133" i="26"/>
  <c r="O130" i="26"/>
  <c r="I130" i="26"/>
  <c r="O127" i="26"/>
  <c r="I127" i="26"/>
  <c r="O124" i="26"/>
  <c r="I124" i="26"/>
  <c r="O121" i="26"/>
  <c r="I121" i="26"/>
  <c r="O118" i="26"/>
  <c r="I118" i="26"/>
  <c r="O115" i="26"/>
  <c r="I115" i="26"/>
  <c r="O112" i="26"/>
  <c r="I112" i="26"/>
  <c r="O109" i="26"/>
  <c r="I109" i="26"/>
  <c r="O106" i="26"/>
  <c r="I106" i="26"/>
  <c r="O103" i="26"/>
  <c r="I103" i="26"/>
  <c r="O100" i="26"/>
  <c r="I100" i="26"/>
  <c r="O97" i="26"/>
  <c r="I97" i="26"/>
  <c r="O94" i="26"/>
  <c r="I94" i="26"/>
  <c r="O91" i="26"/>
  <c r="I91" i="26"/>
  <c r="O88" i="26"/>
  <c r="I88" i="26"/>
  <c r="O85" i="26"/>
  <c r="I85" i="26"/>
  <c r="O82" i="26"/>
  <c r="I82" i="26"/>
  <c r="O79" i="26"/>
  <c r="I79" i="26"/>
  <c r="O76" i="26"/>
  <c r="I76" i="26"/>
  <c r="O73" i="26"/>
  <c r="I73" i="26"/>
  <c r="I44" i="26"/>
  <c r="O69" i="26"/>
  <c r="I69" i="26"/>
  <c r="O66" i="26"/>
  <c r="I66" i="26"/>
  <c r="O63" i="26"/>
  <c r="I63" i="26"/>
  <c r="O60" i="26"/>
  <c r="I60" i="26"/>
  <c r="O57" i="26"/>
  <c r="I57" i="26"/>
  <c r="O54" i="26"/>
  <c r="I54" i="26"/>
  <c r="O51" i="26"/>
  <c r="I51" i="26"/>
  <c r="O48" i="26"/>
  <c r="I48" i="26"/>
  <c r="O45" i="26"/>
  <c r="I45" i="26"/>
  <c r="I37" i="26"/>
  <c r="O41" i="26"/>
  <c r="I41" i="26"/>
  <c r="O38" i="26"/>
  <c r="I38" i="26"/>
  <c r="I30" i="26"/>
  <c r="O34" i="26"/>
  <c r="I34" i="26"/>
  <c r="O31" i="26"/>
  <c r="I31" i="26"/>
  <c r="I23" i="26"/>
  <c r="O27" i="26"/>
  <c r="I27" i="26"/>
  <c r="O24" i="26"/>
  <c r="I24" i="26"/>
  <c r="I9" i="26"/>
  <c r="O20" i="26"/>
  <c r="I20" i="26"/>
  <c r="O17" i="26"/>
  <c r="I17" i="26"/>
  <c r="O14" i="26"/>
  <c r="I14" i="26"/>
  <c r="O10" i="26"/>
  <c r="I10" i="26"/>
  <c r="I3" i="25"/>
  <c r="I146" i="25"/>
  <c r="O159" i="25"/>
  <c r="I159" i="25"/>
  <c r="O155" i="25"/>
  <c r="I155" i="25"/>
  <c r="O151" i="25"/>
  <c r="I151" i="25"/>
  <c r="O147" i="25"/>
  <c r="I147" i="25"/>
  <c r="I9" i="25"/>
  <c r="O142" i="25"/>
  <c r="I142" i="25"/>
  <c r="O138" i="25"/>
  <c r="I138" i="25"/>
  <c r="O134" i="25"/>
  <c r="I134" i="25"/>
  <c r="O130" i="25"/>
  <c r="I130" i="25"/>
  <c r="O126" i="25"/>
  <c r="I126" i="25"/>
  <c r="O122" i="25"/>
  <c r="I122" i="25"/>
  <c r="O118" i="25"/>
  <c r="I118" i="25"/>
  <c r="O114" i="25"/>
  <c r="I114" i="25"/>
  <c r="O110" i="25"/>
  <c r="I110" i="25"/>
  <c r="O106" i="25"/>
  <c r="I106" i="25"/>
  <c r="O102" i="25"/>
  <c r="I102" i="25"/>
  <c r="O98" i="25"/>
  <c r="I98" i="25"/>
  <c r="O94" i="25"/>
  <c r="I94" i="25"/>
  <c r="O90" i="25"/>
  <c r="I90" i="25"/>
  <c r="O86" i="25"/>
  <c r="I86" i="25"/>
  <c r="O82" i="25"/>
  <c r="I82" i="25"/>
  <c r="O78" i="25"/>
  <c r="I78" i="25"/>
  <c r="O74" i="25"/>
  <c r="I74" i="25"/>
  <c r="O70" i="25"/>
  <c r="I70" i="25"/>
  <c r="O66" i="25"/>
  <c r="I66" i="25"/>
  <c r="O62" i="25"/>
  <c r="I62" i="25"/>
  <c r="O58" i="25"/>
  <c r="I58" i="25"/>
  <c r="O54" i="25"/>
  <c r="I54" i="25"/>
  <c r="O50" i="25"/>
  <c r="I50" i="25"/>
  <c r="O46" i="25"/>
  <c r="I46" i="25"/>
  <c r="O42" i="25"/>
  <c r="I42" i="25"/>
  <c r="O38" i="25"/>
  <c r="I38" i="25"/>
  <c r="O34" i="25"/>
  <c r="I34" i="25"/>
  <c r="O30" i="25"/>
  <c r="I30" i="25"/>
  <c r="O26" i="25"/>
  <c r="I26" i="25"/>
  <c r="O22" i="25"/>
  <c r="I22" i="25"/>
  <c r="O18" i="25"/>
  <c r="I18" i="25"/>
  <c r="O14" i="25"/>
  <c r="I14" i="25"/>
  <c r="O10" i="25"/>
  <c r="I10" i="25"/>
  <c r="I3" i="24"/>
  <c r="I211" i="24"/>
  <c r="O228" i="24"/>
  <c r="I228" i="24"/>
  <c r="O224" i="24"/>
  <c r="I224" i="24"/>
  <c r="O220" i="24"/>
  <c r="I220" i="24"/>
  <c r="O216" i="24"/>
  <c r="I216" i="24"/>
  <c r="O212" i="24"/>
  <c r="I212" i="24"/>
  <c r="I166" i="24"/>
  <c r="O207" i="24"/>
  <c r="I207" i="24"/>
  <c r="O203" i="24"/>
  <c r="I203" i="24"/>
  <c r="O199" i="24"/>
  <c r="I199" i="24"/>
  <c r="O195" i="24"/>
  <c r="I195" i="24"/>
  <c r="O191" i="24"/>
  <c r="I191" i="24"/>
  <c r="O187" i="24"/>
  <c r="I187" i="24"/>
  <c r="O183" i="24"/>
  <c r="I183" i="24"/>
  <c r="O179" i="24"/>
  <c r="I179" i="24"/>
  <c r="O175" i="24"/>
  <c r="I175" i="24"/>
  <c r="O171" i="24"/>
  <c r="I171" i="24"/>
  <c r="O167" i="24"/>
  <c r="I167" i="24"/>
  <c r="I9" i="24"/>
  <c r="O162" i="24"/>
  <c r="I162" i="24"/>
  <c r="O159" i="24"/>
  <c r="I159" i="24"/>
  <c r="O155" i="24"/>
  <c r="I155" i="24"/>
  <c r="O151" i="24"/>
  <c r="I151" i="24"/>
  <c r="O147" i="24"/>
  <c r="I147" i="24"/>
  <c r="O143" i="24"/>
  <c r="I143" i="24"/>
  <c r="O139" i="24"/>
  <c r="I139" i="24"/>
  <c r="O135" i="24"/>
  <c r="I135" i="24"/>
  <c r="O132" i="24"/>
  <c r="I132" i="24"/>
  <c r="O128" i="24"/>
  <c r="I128" i="24"/>
  <c r="O125" i="24"/>
  <c r="I125" i="24"/>
  <c r="O121" i="24"/>
  <c r="I121" i="24"/>
  <c r="O118" i="24"/>
  <c r="I118" i="24"/>
  <c r="O114" i="24"/>
  <c r="I114" i="24"/>
  <c r="O110" i="24"/>
  <c r="I110" i="24"/>
  <c r="O107" i="24"/>
  <c r="I107" i="24"/>
  <c r="O103" i="24"/>
  <c r="I103" i="24"/>
  <c r="O100" i="24"/>
  <c r="I100" i="24"/>
  <c r="O96" i="24"/>
  <c r="I96" i="24"/>
  <c r="O93" i="24"/>
  <c r="I93" i="24"/>
  <c r="O89" i="24"/>
  <c r="I89" i="24"/>
  <c r="O86" i="24"/>
  <c r="I86" i="24"/>
  <c r="O82" i="24"/>
  <c r="I82" i="24"/>
  <c r="O78" i="24"/>
  <c r="I78" i="24"/>
  <c r="O75" i="24"/>
  <c r="I75" i="24"/>
  <c r="O71" i="24"/>
  <c r="I71" i="24"/>
  <c r="O68" i="24"/>
  <c r="I68" i="24"/>
  <c r="O64" i="24"/>
  <c r="I64" i="24"/>
  <c r="O61" i="24"/>
  <c r="I61" i="24"/>
  <c r="O57" i="24"/>
  <c r="I57" i="24"/>
  <c r="O54" i="24"/>
  <c r="I54" i="24"/>
  <c r="O50" i="24"/>
  <c r="I50" i="24"/>
  <c r="O46" i="24"/>
  <c r="I46" i="24"/>
  <c r="O42" i="24"/>
  <c r="I42" i="24"/>
  <c r="O38" i="24"/>
  <c r="I38" i="24"/>
  <c r="O34" i="24"/>
  <c r="I34" i="24"/>
  <c r="O30" i="24"/>
  <c r="I30" i="24"/>
  <c r="O26" i="24"/>
  <c r="I26" i="24"/>
  <c r="O22" i="24"/>
  <c r="I22" i="24"/>
  <c r="O18" i="24"/>
  <c r="I18" i="24"/>
  <c r="O14" i="24"/>
  <c r="I14" i="24"/>
  <c r="O10" i="24"/>
  <c r="I10" i="24"/>
  <c r="I3" i="23"/>
  <c r="I166" i="23"/>
  <c r="O179" i="23"/>
  <c r="I179" i="23"/>
  <c r="O175" i="23"/>
  <c r="I175" i="23"/>
  <c r="O171" i="23"/>
  <c r="I171" i="23"/>
  <c r="O167" i="23"/>
  <c r="I167" i="23"/>
  <c r="I9" i="23"/>
  <c r="O162" i="23"/>
  <c r="I162" i="23"/>
  <c r="O158" i="23"/>
  <c r="I158" i="23"/>
  <c r="O154" i="23"/>
  <c r="I154" i="23"/>
  <c r="O150" i="23"/>
  <c r="I150" i="23"/>
  <c r="O146" i="23"/>
  <c r="I146" i="23"/>
  <c r="O142" i="23"/>
  <c r="I142" i="23"/>
  <c r="O138" i="23"/>
  <c r="I138" i="23"/>
  <c r="O134" i="23"/>
  <c r="I134" i="23"/>
  <c r="O130" i="23"/>
  <c r="I130" i="23"/>
  <c r="O126" i="23"/>
  <c r="I126" i="23"/>
  <c r="O122" i="23"/>
  <c r="I122" i="23"/>
  <c r="O118" i="23"/>
  <c r="I118" i="23"/>
  <c r="O114" i="23"/>
  <c r="I114" i="23"/>
  <c r="O110" i="23"/>
  <c r="I110" i="23"/>
  <c r="O106" i="23"/>
  <c r="I106" i="23"/>
  <c r="O102" i="23"/>
  <c r="I102" i="23"/>
  <c r="O98" i="23"/>
  <c r="I98" i="23"/>
  <c r="O94" i="23"/>
  <c r="I94" i="23"/>
  <c r="O90" i="23"/>
  <c r="I90" i="23"/>
  <c r="O86" i="23"/>
  <c r="I86" i="23"/>
  <c r="O82" i="23"/>
  <c r="I82" i="23"/>
  <c r="O78" i="23"/>
  <c r="I78" i="23"/>
  <c r="O74" i="23"/>
  <c r="I74" i="23"/>
  <c r="O70" i="23"/>
  <c r="I70" i="23"/>
  <c r="O66" i="23"/>
  <c r="I66" i="23"/>
  <c r="O62" i="23"/>
  <c r="I62" i="23"/>
  <c r="O58" i="23"/>
  <c r="I58" i="23"/>
  <c r="O54" i="23"/>
  <c r="I54" i="23"/>
  <c r="O50" i="23"/>
  <c r="I50" i="23"/>
  <c r="O46" i="23"/>
  <c r="I46" i="23"/>
  <c r="O42" i="23"/>
  <c r="I42" i="23"/>
  <c r="O38" i="23"/>
  <c r="I38" i="23"/>
  <c r="O34" i="23"/>
  <c r="I34" i="23"/>
  <c r="O30" i="23"/>
  <c r="I30" i="23"/>
  <c r="O26" i="23"/>
  <c r="I26" i="23"/>
  <c r="O22" i="23"/>
  <c r="I22" i="23"/>
  <c r="O18" i="23"/>
  <c r="I18" i="23"/>
  <c r="O14" i="23"/>
  <c r="I14" i="23"/>
  <c r="O10" i="23"/>
  <c r="I10" i="23"/>
  <c r="I3" i="22"/>
  <c r="I94" i="22"/>
  <c r="O107" i="22"/>
  <c r="I107" i="22"/>
  <c r="O103" i="22"/>
  <c r="I103" i="22"/>
  <c r="O99" i="22"/>
  <c r="I99" i="22"/>
  <c r="O95" i="22"/>
  <c r="I95" i="22"/>
  <c r="I9" i="22"/>
  <c r="O90" i="22"/>
  <c r="I90" i="22"/>
  <c r="O86" i="22"/>
  <c r="I86" i="22"/>
  <c r="O82" i="22"/>
  <c r="I82" i="22"/>
  <c r="O78" i="22"/>
  <c r="I78" i="22"/>
  <c r="O74" i="22"/>
  <c r="I74" i="22"/>
  <c r="O70" i="22"/>
  <c r="I70" i="22"/>
  <c r="O66" i="22"/>
  <c r="I66" i="22"/>
  <c r="O62" i="22"/>
  <c r="I62" i="22"/>
  <c r="O58" i="22"/>
  <c r="I58" i="22"/>
  <c r="O54" i="22"/>
  <c r="I54" i="22"/>
  <c r="O50" i="22"/>
  <c r="I50" i="22"/>
  <c r="O46" i="22"/>
  <c r="I46" i="22"/>
  <c r="O42" i="22"/>
  <c r="I42" i="22"/>
  <c r="O38" i="22"/>
  <c r="I38" i="22"/>
  <c r="O34" i="22"/>
  <c r="I34" i="22"/>
  <c r="O30" i="22"/>
  <c r="I30" i="22"/>
  <c r="O26" i="22"/>
  <c r="I26" i="22"/>
  <c r="O22" i="22"/>
  <c r="I22" i="22"/>
  <c r="O18" i="22"/>
  <c r="I18" i="22"/>
  <c r="O14" i="22"/>
  <c r="I14" i="22"/>
  <c r="O10" i="22"/>
  <c r="I10" i="22"/>
  <c r="I3" i="21"/>
  <c r="I128" i="21"/>
  <c r="O138" i="21"/>
  <c r="I138" i="21"/>
  <c r="O135" i="21"/>
  <c r="I135" i="21"/>
  <c r="O132" i="21"/>
  <c r="I132" i="21"/>
  <c r="O129" i="21"/>
  <c r="I129" i="21"/>
  <c r="I67" i="21"/>
  <c r="O125" i="21"/>
  <c r="I125" i="21"/>
  <c r="O122" i="21"/>
  <c r="I122" i="21"/>
  <c r="O119" i="21"/>
  <c r="I119" i="21"/>
  <c r="O116" i="21"/>
  <c r="I116" i="21"/>
  <c r="O113" i="21"/>
  <c r="I113" i="21"/>
  <c r="O110" i="21"/>
  <c r="I110" i="21"/>
  <c r="O107" i="21"/>
  <c r="I107" i="21"/>
  <c r="O104" i="21"/>
  <c r="I104" i="21"/>
  <c r="O101" i="21"/>
  <c r="I101" i="21"/>
  <c r="O98" i="21"/>
  <c r="I98" i="21"/>
  <c r="O95" i="21"/>
  <c r="I95" i="21"/>
  <c r="O92" i="21"/>
  <c r="I92" i="21"/>
  <c r="O89" i="21"/>
  <c r="I89" i="21"/>
  <c r="O86" i="21"/>
  <c r="I86" i="21"/>
  <c r="O83" i="21"/>
  <c r="I83" i="21"/>
  <c r="O80" i="21"/>
  <c r="I80" i="21"/>
  <c r="O77" i="21"/>
  <c r="I77" i="21"/>
  <c r="O74" i="21"/>
  <c r="I74" i="21"/>
  <c r="O71" i="21"/>
  <c r="I71" i="21"/>
  <c r="O68" i="21"/>
  <c r="I68" i="21"/>
  <c r="I45" i="21"/>
  <c r="O64" i="21"/>
  <c r="I64" i="21"/>
  <c r="O61" i="21"/>
  <c r="I61" i="21"/>
  <c r="O58" i="21"/>
  <c r="I58" i="21"/>
  <c r="O55" i="21"/>
  <c r="I55" i="21"/>
  <c r="O52" i="21"/>
  <c r="I52" i="21"/>
  <c r="O49" i="21"/>
  <c r="I49" i="21"/>
  <c r="O46" i="21"/>
  <c r="I46" i="21"/>
  <c r="I38" i="21"/>
  <c r="O42" i="21"/>
  <c r="I42" i="21"/>
  <c r="O39" i="21"/>
  <c r="I39" i="21"/>
  <c r="I34" i="21"/>
  <c r="O35" i="21"/>
  <c r="I35" i="21"/>
  <c r="I30" i="21"/>
  <c r="O31" i="21"/>
  <c r="I31" i="21"/>
  <c r="I23" i="21"/>
  <c r="O27" i="21"/>
  <c r="I27" i="21"/>
  <c r="O24" i="21"/>
  <c r="I24" i="21"/>
  <c r="I9" i="21"/>
  <c r="O20" i="21"/>
  <c r="I20" i="21"/>
  <c r="O17" i="21"/>
  <c r="I17" i="21"/>
  <c r="O14" i="21"/>
  <c r="I14" i="21"/>
  <c r="O10" i="21"/>
  <c r="I10" i="21"/>
  <c r="I3" i="20"/>
  <c r="I9" i="20"/>
  <c r="O26" i="20"/>
  <c r="I26" i="20"/>
  <c r="O22" i="20"/>
  <c r="I22" i="20"/>
  <c r="O18" i="20"/>
  <c r="I18" i="20"/>
  <c r="O14" i="20"/>
  <c r="I14" i="20"/>
  <c r="O10" i="20"/>
  <c r="I10" i="20"/>
  <c r="I3" i="19"/>
  <c r="I106" i="19"/>
  <c r="O127" i="19"/>
  <c r="I127" i="19"/>
  <c r="O123" i="19"/>
  <c r="I123" i="19"/>
  <c r="O119" i="19"/>
  <c r="I119" i="19"/>
  <c r="O115" i="19"/>
  <c r="I115" i="19"/>
  <c r="O111" i="19"/>
  <c r="I111" i="19"/>
  <c r="O107" i="19"/>
  <c r="I107" i="19"/>
  <c r="I9" i="19"/>
  <c r="O102" i="19"/>
  <c r="I102" i="19"/>
  <c r="O98" i="19"/>
  <c r="I98" i="19"/>
  <c r="O94" i="19"/>
  <c r="I94" i="19"/>
  <c r="O90" i="19"/>
  <c r="I90" i="19"/>
  <c r="O86" i="19"/>
  <c r="I86" i="19"/>
  <c r="O82" i="19"/>
  <c r="I82" i="19"/>
  <c r="O78" i="19"/>
  <c r="I78" i="19"/>
  <c r="O74" i="19"/>
  <c r="I74" i="19"/>
  <c r="O70" i="19"/>
  <c r="I70" i="19"/>
  <c r="O66" i="19"/>
  <c r="I66" i="19"/>
  <c r="O62" i="19"/>
  <c r="I62" i="19"/>
  <c r="O58" i="19"/>
  <c r="I58" i="19"/>
  <c r="O54" i="19"/>
  <c r="I54" i="19"/>
  <c r="O50" i="19"/>
  <c r="I50" i="19"/>
  <c r="O46" i="19"/>
  <c r="I46" i="19"/>
  <c r="O42" i="19"/>
  <c r="I42" i="19"/>
  <c r="O38" i="19"/>
  <c r="I38" i="19"/>
  <c r="O34" i="19"/>
  <c r="I34" i="19"/>
  <c r="O30" i="19"/>
  <c r="I30" i="19"/>
  <c r="O26" i="19"/>
  <c r="I26" i="19"/>
  <c r="O22" i="19"/>
  <c r="I22" i="19"/>
  <c r="O18" i="19"/>
  <c r="I18" i="19"/>
  <c r="O14" i="19"/>
  <c r="I14" i="19"/>
  <c r="O10" i="19"/>
  <c r="I10" i="19"/>
  <c r="I3" i="18"/>
  <c r="I160" i="18"/>
  <c r="O170" i="18"/>
  <c r="I170" i="18"/>
  <c r="O167" i="18"/>
  <c r="I167" i="18"/>
  <c r="O164" i="18"/>
  <c r="I164" i="18"/>
  <c r="O161" i="18"/>
  <c r="I161" i="18"/>
  <c r="I9" i="18"/>
  <c r="O157" i="18"/>
  <c r="I157" i="18"/>
  <c r="O154" i="18"/>
  <c r="I154" i="18"/>
  <c r="O151" i="18"/>
  <c r="I151" i="18"/>
  <c r="O148" i="18"/>
  <c r="I148" i="18"/>
  <c r="O145" i="18"/>
  <c r="I145" i="18"/>
  <c r="O142" i="18"/>
  <c r="I142" i="18"/>
  <c r="O139" i="18"/>
  <c r="I139" i="18"/>
  <c r="O136" i="18"/>
  <c r="I136" i="18"/>
  <c r="O133" i="18"/>
  <c r="I133" i="18"/>
  <c r="O130" i="18"/>
  <c r="I130" i="18"/>
  <c r="O127" i="18"/>
  <c r="I127" i="18"/>
  <c r="O124" i="18"/>
  <c r="I124" i="18"/>
  <c r="O121" i="18"/>
  <c r="I121" i="18"/>
  <c r="O118" i="18"/>
  <c r="I118" i="18"/>
  <c r="O115" i="18"/>
  <c r="I115" i="18"/>
  <c r="O112" i="18"/>
  <c r="I112" i="18"/>
  <c r="O109" i="18"/>
  <c r="I109" i="18"/>
  <c r="O106" i="18"/>
  <c r="I106" i="18"/>
  <c r="O103" i="18"/>
  <c r="I103" i="18"/>
  <c r="O100" i="18"/>
  <c r="I100" i="18"/>
  <c r="O97" i="18"/>
  <c r="I97" i="18"/>
  <c r="O94" i="18"/>
  <c r="I94" i="18"/>
  <c r="O91" i="18"/>
  <c r="I91" i="18"/>
  <c r="O88" i="18"/>
  <c r="I88" i="18"/>
  <c r="O85" i="18"/>
  <c r="I85" i="18"/>
  <c r="O82" i="18"/>
  <c r="I82" i="18"/>
  <c r="O79" i="18"/>
  <c r="I79" i="18"/>
  <c r="O76" i="18"/>
  <c r="I76" i="18"/>
  <c r="O73" i="18"/>
  <c r="I73" i="18"/>
  <c r="O70" i="18"/>
  <c r="I70" i="18"/>
  <c r="O67" i="18"/>
  <c r="I67" i="18"/>
  <c r="O64" i="18"/>
  <c r="I64" i="18"/>
  <c r="O61" i="18"/>
  <c r="I61" i="18"/>
  <c r="O58" i="18"/>
  <c r="I58" i="18"/>
  <c r="O55" i="18"/>
  <c r="I55" i="18"/>
  <c r="O52" i="18"/>
  <c r="I52" i="18"/>
  <c r="O49" i="18"/>
  <c r="I49" i="18"/>
  <c r="O46" i="18"/>
  <c r="I46" i="18"/>
  <c r="O43" i="18"/>
  <c r="I43" i="18"/>
  <c r="O40" i="18"/>
  <c r="I40" i="18"/>
  <c r="O37" i="18"/>
  <c r="I37" i="18"/>
  <c r="O34" i="18"/>
  <c r="I34" i="18"/>
  <c r="O31" i="18"/>
  <c r="I31" i="18"/>
  <c r="O28" i="18"/>
  <c r="I28" i="18"/>
  <c r="O25" i="18"/>
  <c r="I25" i="18"/>
  <c r="O22" i="18"/>
  <c r="I22" i="18"/>
  <c r="O19" i="18"/>
  <c r="I19" i="18"/>
  <c r="O16" i="18"/>
  <c r="I16" i="18"/>
  <c r="O13" i="18"/>
  <c r="I13" i="18"/>
  <c r="O10" i="18"/>
  <c r="I10" i="18"/>
  <c r="I3" i="17"/>
  <c r="I14" i="17"/>
  <c r="O87" i="17"/>
  <c r="I87" i="17"/>
  <c r="O83" i="17"/>
  <c r="I83" i="17"/>
  <c r="O79" i="17"/>
  <c r="I79" i="17"/>
  <c r="O75" i="17"/>
  <c r="I75" i="17"/>
  <c r="O71" i="17"/>
  <c r="I71" i="17"/>
  <c r="O67" i="17"/>
  <c r="I67" i="17"/>
  <c r="O63" i="17"/>
  <c r="I63" i="17"/>
  <c r="O59" i="17"/>
  <c r="I59" i="17"/>
  <c r="O55" i="17"/>
  <c r="I55" i="17"/>
  <c r="O51" i="17"/>
  <c r="I51" i="17"/>
  <c r="O47" i="17"/>
  <c r="I47" i="17"/>
  <c r="O43" i="17"/>
  <c r="I43" i="17"/>
  <c r="O39" i="17"/>
  <c r="I39" i="17"/>
  <c r="O35" i="17"/>
  <c r="I35" i="17"/>
  <c r="O31" i="17"/>
  <c r="I31" i="17"/>
  <c r="O27" i="17"/>
  <c r="I27" i="17"/>
  <c r="O23" i="17"/>
  <c r="I23" i="17"/>
  <c r="O19" i="17"/>
  <c r="I19" i="17"/>
  <c r="O15" i="17"/>
  <c r="I15" i="17"/>
  <c r="I9" i="17"/>
  <c r="O10" i="17"/>
  <c r="I10" i="17"/>
  <c r="I3" i="16"/>
  <c r="I86" i="16"/>
  <c r="O95" i="16"/>
  <c r="I95" i="16"/>
  <c r="O91" i="16"/>
  <c r="I91" i="16"/>
  <c r="O87" i="16"/>
  <c r="I87" i="16"/>
  <c r="I9" i="16"/>
  <c r="O82" i="16"/>
  <c r="I82" i="16"/>
  <c r="O78" i="16"/>
  <c r="I78" i="16"/>
  <c r="O74" i="16"/>
  <c r="I74" i="16"/>
  <c r="O70" i="16"/>
  <c r="I70" i="16"/>
  <c r="O66" i="16"/>
  <c r="I66" i="16"/>
  <c r="O62" i="16"/>
  <c r="I62" i="16"/>
  <c r="O58" i="16"/>
  <c r="I58" i="16"/>
  <c r="O54" i="16"/>
  <c r="I54" i="16"/>
  <c r="O50" i="16"/>
  <c r="I50" i="16"/>
  <c r="O46" i="16"/>
  <c r="I46" i="16"/>
  <c r="O42" i="16"/>
  <c r="I42" i="16"/>
  <c r="O38" i="16"/>
  <c r="I38" i="16"/>
  <c r="O34" i="16"/>
  <c r="I34" i="16"/>
  <c r="O30" i="16"/>
  <c r="I30" i="16"/>
  <c r="O26" i="16"/>
  <c r="I26" i="16"/>
  <c r="O22" i="16"/>
  <c r="I22" i="16"/>
  <c r="O18" i="16"/>
  <c r="I18" i="16"/>
  <c r="O14" i="16"/>
  <c r="I14" i="16"/>
  <c r="O10" i="16"/>
  <c r="I10" i="16"/>
  <c r="I3" i="15"/>
  <c r="I307" i="15"/>
  <c r="O320" i="15"/>
  <c r="I320" i="15"/>
  <c r="O316" i="15"/>
  <c r="I316" i="15"/>
  <c r="O312" i="15"/>
  <c r="I312" i="15"/>
  <c r="O308" i="15"/>
  <c r="I308" i="15"/>
  <c r="I302" i="15"/>
  <c r="O303" i="15"/>
  <c r="I303" i="15"/>
  <c r="I293" i="15"/>
  <c r="O298" i="15"/>
  <c r="I298" i="15"/>
  <c r="O294" i="15"/>
  <c r="I294" i="15"/>
  <c r="I220" i="15"/>
  <c r="O289" i="15"/>
  <c r="I289" i="15"/>
  <c r="O285" i="15"/>
  <c r="I285" i="15"/>
  <c r="O281" i="15"/>
  <c r="I281" i="15"/>
  <c r="O277" i="15"/>
  <c r="I277" i="15"/>
  <c r="O273" i="15"/>
  <c r="I273" i="15"/>
  <c r="O269" i="15"/>
  <c r="I269" i="15"/>
  <c r="O265" i="15"/>
  <c r="I265" i="15"/>
  <c r="O261" i="15"/>
  <c r="I261" i="15"/>
  <c r="O257" i="15"/>
  <c r="I257" i="15"/>
  <c r="O253" i="15"/>
  <c r="I253" i="15"/>
  <c r="O249" i="15"/>
  <c r="I249" i="15"/>
  <c r="O245" i="15"/>
  <c r="I245" i="15"/>
  <c r="O241" i="15"/>
  <c r="I241" i="15"/>
  <c r="O237" i="15"/>
  <c r="I237" i="15"/>
  <c r="O233" i="15"/>
  <c r="I233" i="15"/>
  <c r="O229" i="15"/>
  <c r="I229" i="15"/>
  <c r="O225" i="15"/>
  <c r="I225" i="15"/>
  <c r="O221" i="15"/>
  <c r="I221" i="15"/>
  <c r="I195" i="15"/>
  <c r="O216" i="15"/>
  <c r="I216" i="15"/>
  <c r="O212" i="15"/>
  <c r="I212" i="15"/>
  <c r="O208" i="15"/>
  <c r="I208" i="15"/>
  <c r="O204" i="15"/>
  <c r="I204" i="15"/>
  <c r="O200" i="15"/>
  <c r="I200" i="15"/>
  <c r="O196" i="15"/>
  <c r="I196" i="15"/>
  <c r="I110" i="15"/>
  <c r="O191" i="15"/>
  <c r="I191" i="15"/>
  <c r="O187" i="15"/>
  <c r="I187" i="15"/>
  <c r="O183" i="15"/>
  <c r="I183" i="15"/>
  <c r="O179" i="15"/>
  <c r="I179" i="15"/>
  <c r="O175" i="15"/>
  <c r="I175" i="15"/>
  <c r="O171" i="15"/>
  <c r="I171" i="15"/>
  <c r="O167" i="15"/>
  <c r="I167" i="15"/>
  <c r="O163" i="15"/>
  <c r="I163" i="15"/>
  <c r="O159" i="15"/>
  <c r="I159" i="15"/>
  <c r="O155" i="15"/>
  <c r="I155" i="15"/>
  <c r="O151" i="15"/>
  <c r="I151" i="15"/>
  <c r="O147" i="15"/>
  <c r="I147" i="15"/>
  <c r="O143" i="15"/>
  <c r="I143" i="15"/>
  <c r="O139" i="15"/>
  <c r="I139" i="15"/>
  <c r="O135" i="15"/>
  <c r="I135" i="15"/>
  <c r="O131" i="15"/>
  <c r="I131" i="15"/>
  <c r="O127" i="15"/>
  <c r="I127" i="15"/>
  <c r="O123" i="15"/>
  <c r="I123" i="15"/>
  <c r="O119" i="15"/>
  <c r="I119" i="15"/>
  <c r="O115" i="15"/>
  <c r="I115" i="15"/>
  <c r="O111" i="15"/>
  <c r="I111" i="15"/>
  <c r="I65" i="15"/>
  <c r="O106" i="15"/>
  <c r="I106" i="15"/>
  <c r="O102" i="15"/>
  <c r="I102" i="15"/>
  <c r="O98" i="15"/>
  <c r="I98" i="15"/>
  <c r="O94" i="15"/>
  <c r="I94" i="15"/>
  <c r="O90" i="15"/>
  <c r="I90" i="15"/>
  <c r="O86" i="15"/>
  <c r="I86" i="15"/>
  <c r="O82" i="15"/>
  <c r="I82" i="15"/>
  <c r="O78" i="15"/>
  <c r="I78" i="15"/>
  <c r="O74" i="15"/>
  <c r="I74" i="15"/>
  <c r="O70" i="15"/>
  <c r="I70" i="15"/>
  <c r="O66" i="15"/>
  <c r="I66" i="15"/>
  <c r="I52" i="15"/>
  <c r="O61" i="15"/>
  <c r="I61" i="15"/>
  <c r="O57" i="15"/>
  <c r="I57" i="15"/>
  <c r="O53" i="15"/>
  <c r="I53" i="15"/>
  <c r="I39" i="15"/>
  <c r="O48" i="15"/>
  <c r="I48" i="15"/>
  <c r="O44" i="15"/>
  <c r="I44" i="15"/>
  <c r="O40" i="15"/>
  <c r="I40" i="15"/>
  <c r="I34" i="15"/>
  <c r="O35" i="15"/>
  <c r="I35" i="15"/>
  <c r="I9" i="15"/>
  <c r="O30" i="15"/>
  <c r="I30" i="15"/>
  <c r="O26" i="15"/>
  <c r="I26" i="15"/>
  <c r="O22" i="15"/>
  <c r="I22" i="15"/>
  <c r="O18" i="15"/>
  <c r="I18" i="15"/>
  <c r="O14" i="15"/>
  <c r="I14" i="15"/>
  <c r="O10" i="15"/>
  <c r="I10" i="15"/>
  <c r="I3" i="14"/>
  <c r="I126" i="14"/>
  <c r="O130" i="14"/>
  <c r="I130" i="14"/>
  <c r="O127" i="14"/>
  <c r="I127" i="14"/>
  <c r="I9" i="14"/>
  <c r="O122" i="14"/>
  <c r="I122" i="14"/>
  <c r="O118" i="14"/>
  <c r="I118" i="14"/>
  <c r="O114" i="14"/>
  <c r="I114" i="14"/>
  <c r="O110" i="14"/>
  <c r="I110" i="14"/>
  <c r="O106" i="14"/>
  <c r="I106" i="14"/>
  <c r="O102" i="14"/>
  <c r="I102" i="14"/>
  <c r="O98" i="14"/>
  <c r="I98" i="14"/>
  <c r="O94" i="14"/>
  <c r="I94" i="14"/>
  <c r="O90" i="14"/>
  <c r="I90" i="14"/>
  <c r="O86" i="14"/>
  <c r="I86" i="14"/>
  <c r="O82" i="14"/>
  <c r="I82" i="14"/>
  <c r="O78" i="14"/>
  <c r="I78" i="14"/>
  <c r="O74" i="14"/>
  <c r="I74" i="14"/>
  <c r="O70" i="14"/>
  <c r="I70" i="14"/>
  <c r="O66" i="14"/>
  <c r="I66" i="14"/>
  <c r="O62" i="14"/>
  <c r="I62" i="14"/>
  <c r="O58" i="14"/>
  <c r="I58" i="14"/>
  <c r="O54" i="14"/>
  <c r="I54" i="14"/>
  <c r="O50" i="14"/>
  <c r="I50" i="14"/>
  <c r="O46" i="14"/>
  <c r="I46" i="14"/>
  <c r="O42" i="14"/>
  <c r="I42" i="14"/>
  <c r="O38" i="14"/>
  <c r="I38" i="14"/>
  <c r="O34" i="14"/>
  <c r="I34" i="14"/>
  <c r="O30" i="14"/>
  <c r="I30" i="14"/>
  <c r="O26" i="14"/>
  <c r="I26" i="14"/>
  <c r="O22" i="14"/>
  <c r="I22" i="14"/>
  <c r="O18" i="14"/>
  <c r="I18" i="14"/>
  <c r="O14" i="14"/>
  <c r="I14" i="14"/>
  <c r="O10" i="14"/>
  <c r="I10" i="14"/>
  <c r="I3" i="13"/>
  <c r="I138" i="13"/>
  <c r="O139" i="13"/>
  <c r="I139" i="13"/>
  <c r="I9" i="13"/>
  <c r="O134" i="13"/>
  <c r="I134" i="13"/>
  <c r="O130" i="13"/>
  <c r="I130" i="13"/>
  <c r="O126" i="13"/>
  <c r="I126" i="13"/>
  <c r="O122" i="13"/>
  <c r="I122" i="13"/>
  <c r="O118" i="13"/>
  <c r="I118" i="13"/>
  <c r="O114" i="13"/>
  <c r="I114" i="13"/>
  <c r="O110" i="13"/>
  <c r="I110" i="13"/>
  <c r="O106" i="13"/>
  <c r="I106" i="13"/>
  <c r="O102" i="13"/>
  <c r="I102" i="13"/>
  <c r="O98" i="13"/>
  <c r="I98" i="13"/>
  <c r="O94" i="13"/>
  <c r="I94" i="13"/>
  <c r="O90" i="13"/>
  <c r="I90" i="13"/>
  <c r="O86" i="13"/>
  <c r="I86" i="13"/>
  <c r="O82" i="13"/>
  <c r="I82" i="13"/>
  <c r="O78" i="13"/>
  <c r="I78" i="13"/>
  <c r="O74" i="13"/>
  <c r="I74" i="13"/>
  <c r="O70" i="13"/>
  <c r="I70" i="13"/>
  <c r="O66" i="13"/>
  <c r="I66" i="13"/>
  <c r="O62" i="13"/>
  <c r="I62" i="13"/>
  <c r="O58" i="13"/>
  <c r="I58" i="13"/>
  <c r="O54" i="13"/>
  <c r="I54" i="13"/>
  <c r="O50" i="13"/>
  <c r="I50" i="13"/>
  <c r="O46" i="13"/>
  <c r="I46" i="13"/>
  <c r="O42" i="13"/>
  <c r="I42" i="13"/>
  <c r="O38" i="13"/>
  <c r="I38" i="13"/>
  <c r="O34" i="13"/>
  <c r="I34" i="13"/>
  <c r="O30" i="13"/>
  <c r="I30" i="13"/>
  <c r="O26" i="13"/>
  <c r="I26" i="13"/>
  <c r="O22" i="13"/>
  <c r="I22" i="13"/>
  <c r="O18" i="13"/>
  <c r="I18" i="13"/>
  <c r="O14" i="13"/>
  <c r="I14" i="13"/>
  <c r="O10" i="13"/>
  <c r="I10" i="13"/>
  <c r="I3" i="12"/>
  <c r="I56" i="12"/>
  <c r="O141" i="12"/>
  <c r="I141" i="12"/>
  <c r="O137" i="12"/>
  <c r="I137" i="12"/>
  <c r="O133" i="12"/>
  <c r="I133" i="12"/>
  <c r="O129" i="12"/>
  <c r="I129" i="12"/>
  <c r="O125" i="12"/>
  <c r="I125" i="12"/>
  <c r="O121" i="12"/>
  <c r="I121" i="12"/>
  <c r="O117" i="12"/>
  <c r="I117" i="12"/>
  <c r="O113" i="12"/>
  <c r="I113" i="12"/>
  <c r="O109" i="12"/>
  <c r="I109" i="12"/>
  <c r="O105" i="12"/>
  <c r="I105" i="12"/>
  <c r="O101" i="12"/>
  <c r="I101" i="12"/>
  <c r="O97" i="12"/>
  <c r="I97" i="12"/>
  <c r="O93" i="12"/>
  <c r="I93" i="12"/>
  <c r="O89" i="12"/>
  <c r="I89" i="12"/>
  <c r="O85" i="12"/>
  <c r="I85" i="12"/>
  <c r="O81" i="12"/>
  <c r="I81" i="12"/>
  <c r="O77" i="12"/>
  <c r="I77" i="12"/>
  <c r="O73" i="12"/>
  <c r="I73" i="12"/>
  <c r="O69" i="12"/>
  <c r="I69" i="12"/>
  <c r="O65" i="12"/>
  <c r="I65" i="12"/>
  <c r="O61" i="12"/>
  <c r="I61" i="12"/>
  <c r="O57" i="12"/>
  <c r="I57" i="12"/>
  <c r="I35" i="12"/>
  <c r="O52" i="12"/>
  <c r="I52" i="12"/>
  <c r="O48" i="12"/>
  <c r="I48" i="12"/>
  <c r="O44" i="12"/>
  <c r="I44" i="12"/>
  <c r="O40" i="12"/>
  <c r="I40" i="12"/>
  <c r="O36" i="12"/>
  <c r="I36" i="12"/>
  <c r="I30" i="12"/>
  <c r="O31" i="12"/>
  <c r="I31" i="12"/>
  <c r="I26" i="12"/>
  <c r="O27" i="12"/>
  <c r="I27" i="12"/>
  <c r="I22" i="12"/>
  <c r="O23" i="12"/>
  <c r="I23" i="12"/>
  <c r="I9" i="12"/>
  <c r="O19" i="12"/>
  <c r="I19" i="12"/>
  <c r="O16" i="12"/>
  <c r="I16" i="12"/>
  <c r="O13" i="12"/>
  <c r="I13" i="12"/>
  <c r="O10" i="12"/>
  <c r="I10" i="12"/>
  <c r="I3" i="11"/>
  <c r="I63" i="11"/>
  <c r="O92" i="11"/>
  <c r="I92" i="11"/>
  <c r="O88" i="11"/>
  <c r="I88" i="11"/>
  <c r="O84" i="11"/>
  <c r="I84" i="11"/>
  <c r="O80" i="11"/>
  <c r="I80" i="11"/>
  <c r="O76" i="11"/>
  <c r="I76" i="11"/>
  <c r="O72" i="11"/>
  <c r="I72" i="11"/>
  <c r="O68" i="11"/>
  <c r="I68" i="11"/>
  <c r="O64" i="11"/>
  <c r="I64" i="11"/>
  <c r="I38" i="11"/>
  <c r="O59" i="11"/>
  <c r="I59" i="11"/>
  <c r="O55" i="11"/>
  <c r="I55" i="11"/>
  <c r="O51" i="11"/>
  <c r="I51" i="11"/>
  <c r="O47" i="11"/>
  <c r="I47" i="11"/>
  <c r="O43" i="11"/>
  <c r="I43" i="11"/>
  <c r="O39" i="11"/>
  <c r="I39" i="11"/>
  <c r="I33" i="11"/>
  <c r="O34" i="11"/>
  <c r="I34" i="11"/>
  <c r="I29" i="11"/>
  <c r="O30" i="11"/>
  <c r="I30" i="11"/>
  <c r="I25" i="11"/>
  <c r="O26" i="11"/>
  <c r="I26" i="11"/>
  <c r="I9" i="11"/>
  <c r="O22" i="11"/>
  <c r="I22" i="11"/>
  <c r="O19" i="11"/>
  <c r="I19" i="11"/>
  <c r="O16" i="11"/>
  <c r="I16" i="11"/>
  <c r="O13" i="11"/>
  <c r="I13" i="11"/>
  <c r="O10" i="11"/>
  <c r="I10" i="11"/>
  <c r="I3" i="10"/>
  <c r="I56" i="10"/>
  <c r="O181" i="10"/>
  <c r="I181" i="10"/>
  <c r="O177" i="10"/>
  <c r="I177" i="10"/>
  <c r="O173" i="10"/>
  <c r="I173" i="10"/>
  <c r="O169" i="10"/>
  <c r="I169" i="10"/>
  <c r="O165" i="10"/>
  <c r="I165" i="10"/>
  <c r="O161" i="10"/>
  <c r="I161" i="10"/>
  <c r="O157" i="10"/>
  <c r="I157" i="10"/>
  <c r="O153" i="10"/>
  <c r="I153" i="10"/>
  <c r="O149" i="10"/>
  <c r="I149" i="10"/>
  <c r="O145" i="10"/>
  <c r="I145" i="10"/>
  <c r="O141" i="10"/>
  <c r="I141" i="10"/>
  <c r="O137" i="10"/>
  <c r="I137" i="10"/>
  <c r="O133" i="10"/>
  <c r="I133" i="10"/>
  <c r="O129" i="10"/>
  <c r="I129" i="10"/>
  <c r="O125" i="10"/>
  <c r="I125" i="10"/>
  <c r="O121" i="10"/>
  <c r="I121" i="10"/>
  <c r="O117" i="10"/>
  <c r="I117" i="10"/>
  <c r="O113" i="10"/>
  <c r="I113" i="10"/>
  <c r="O109" i="10"/>
  <c r="I109" i="10"/>
  <c r="O105" i="10"/>
  <c r="I105" i="10"/>
  <c r="O101" i="10"/>
  <c r="I101" i="10"/>
  <c r="O97" i="10"/>
  <c r="I97" i="10"/>
  <c r="O93" i="10"/>
  <c r="I93" i="10"/>
  <c r="O89" i="10"/>
  <c r="I89" i="10"/>
  <c r="O85" i="10"/>
  <c r="I85" i="10"/>
  <c r="O81" i="10"/>
  <c r="I81" i="10"/>
  <c r="O77" i="10"/>
  <c r="I77" i="10"/>
  <c r="O73" i="10"/>
  <c r="I73" i="10"/>
  <c r="O69" i="10"/>
  <c r="I69" i="10"/>
  <c r="O65" i="10"/>
  <c r="I65" i="10"/>
  <c r="O61" i="10"/>
  <c r="I61" i="10"/>
  <c r="O57" i="10"/>
  <c r="I57" i="10"/>
  <c r="I35" i="10"/>
  <c r="O52" i="10"/>
  <c r="I52" i="10"/>
  <c r="O48" i="10"/>
  <c r="I48" i="10"/>
  <c r="O44" i="10"/>
  <c r="I44" i="10"/>
  <c r="O40" i="10"/>
  <c r="I40" i="10"/>
  <c r="O36" i="10"/>
  <c r="I36" i="10"/>
  <c r="I30" i="10"/>
  <c r="O31" i="10"/>
  <c r="I31" i="10"/>
  <c r="I26" i="10"/>
  <c r="O27" i="10"/>
  <c r="I27" i="10"/>
  <c r="I22" i="10"/>
  <c r="O23" i="10"/>
  <c r="I23" i="10"/>
  <c r="I9" i="10"/>
  <c r="O19" i="10"/>
  <c r="I19" i="10"/>
  <c r="O16" i="10"/>
  <c r="I16" i="10"/>
  <c r="O13" i="10"/>
  <c r="I13" i="10"/>
  <c r="O10" i="10"/>
  <c r="I10" i="10"/>
  <c r="I3" i="9"/>
  <c r="I501" i="9"/>
  <c r="O506" i="9"/>
  <c r="I506" i="9"/>
  <c r="O502" i="9"/>
  <c r="I502" i="9"/>
  <c r="I104" i="9"/>
  <c r="O497" i="9"/>
  <c r="I497" i="9"/>
  <c r="O493" i="9"/>
  <c r="I493" i="9"/>
  <c r="O489" i="9"/>
  <c r="I489" i="9"/>
  <c r="O485" i="9"/>
  <c r="I485" i="9"/>
  <c r="O481" i="9"/>
  <c r="I481" i="9"/>
  <c r="O477" i="9"/>
  <c r="I477" i="9"/>
  <c r="O473" i="9"/>
  <c r="I473" i="9"/>
  <c r="O469" i="9"/>
  <c r="I469" i="9"/>
  <c r="O465" i="9"/>
  <c r="I465" i="9"/>
  <c r="O461" i="9"/>
  <c r="I461" i="9"/>
  <c r="O457" i="9"/>
  <c r="I457" i="9"/>
  <c r="O453" i="9"/>
  <c r="I453" i="9"/>
  <c r="O449" i="9"/>
  <c r="I449" i="9"/>
  <c r="O445" i="9"/>
  <c r="I445" i="9"/>
  <c r="O441" i="9"/>
  <c r="I441" i="9"/>
  <c r="O437" i="9"/>
  <c r="I437" i="9"/>
  <c r="O433" i="9"/>
  <c r="I433" i="9"/>
  <c r="O429" i="9"/>
  <c r="I429" i="9"/>
  <c r="O425" i="9"/>
  <c r="I425" i="9"/>
  <c r="O421" i="9"/>
  <c r="I421" i="9"/>
  <c r="O417" i="9"/>
  <c r="I417" i="9"/>
  <c r="O413" i="9"/>
  <c r="I413" i="9"/>
  <c r="O409" i="9"/>
  <c r="I409" i="9"/>
  <c r="O405" i="9"/>
  <c r="I405" i="9"/>
  <c r="O401" i="9"/>
  <c r="I401" i="9"/>
  <c r="O397" i="9"/>
  <c r="I397" i="9"/>
  <c r="O393" i="9"/>
  <c r="I393" i="9"/>
  <c r="O389" i="9"/>
  <c r="I389" i="9"/>
  <c r="O385" i="9"/>
  <c r="I385" i="9"/>
  <c r="O381" i="9"/>
  <c r="I381" i="9"/>
  <c r="O377" i="9"/>
  <c r="I377" i="9"/>
  <c r="O373" i="9"/>
  <c r="I373" i="9"/>
  <c r="O369" i="9"/>
  <c r="I369" i="9"/>
  <c r="O365" i="9"/>
  <c r="I365" i="9"/>
  <c r="O361" i="9"/>
  <c r="I361" i="9"/>
  <c r="O357" i="9"/>
  <c r="I357" i="9"/>
  <c r="O353" i="9"/>
  <c r="I353" i="9"/>
  <c r="O349" i="9"/>
  <c r="I349" i="9"/>
  <c r="O345" i="9"/>
  <c r="I345" i="9"/>
  <c r="O341" i="9"/>
  <c r="I341" i="9"/>
  <c r="O337" i="9"/>
  <c r="I337" i="9"/>
  <c r="O333" i="9"/>
  <c r="I333" i="9"/>
  <c r="O329" i="9"/>
  <c r="I329" i="9"/>
  <c r="O325" i="9"/>
  <c r="I325" i="9"/>
  <c r="O321" i="9"/>
  <c r="I321" i="9"/>
  <c r="O317" i="9"/>
  <c r="I317" i="9"/>
  <c r="O313" i="9"/>
  <c r="I313" i="9"/>
  <c r="O309" i="9"/>
  <c r="I309" i="9"/>
  <c r="O305" i="9"/>
  <c r="I305" i="9"/>
  <c r="O301" i="9"/>
  <c r="I301" i="9"/>
  <c r="O297" i="9"/>
  <c r="I297" i="9"/>
  <c r="O293" i="9"/>
  <c r="I293" i="9"/>
  <c r="O289" i="9"/>
  <c r="I289" i="9"/>
  <c r="O285" i="9"/>
  <c r="I285" i="9"/>
  <c r="O281" i="9"/>
  <c r="I281" i="9"/>
  <c r="O277" i="9"/>
  <c r="I277" i="9"/>
  <c r="O273" i="9"/>
  <c r="I273" i="9"/>
  <c r="O269" i="9"/>
  <c r="I269" i="9"/>
  <c r="O265" i="9"/>
  <c r="I265" i="9"/>
  <c r="O261" i="9"/>
  <c r="I261" i="9"/>
  <c r="O257" i="9"/>
  <c r="I257" i="9"/>
  <c r="O253" i="9"/>
  <c r="I253" i="9"/>
  <c r="O249" i="9"/>
  <c r="I249" i="9"/>
  <c r="O245" i="9"/>
  <c r="I245" i="9"/>
  <c r="O241" i="9"/>
  <c r="I241" i="9"/>
  <c r="O237" i="9"/>
  <c r="I237" i="9"/>
  <c r="O233" i="9"/>
  <c r="I233" i="9"/>
  <c r="O229" i="9"/>
  <c r="I229" i="9"/>
  <c r="O225" i="9"/>
  <c r="I225" i="9"/>
  <c r="O221" i="9"/>
  <c r="I221" i="9"/>
  <c r="O217" i="9"/>
  <c r="I217" i="9"/>
  <c r="O213" i="9"/>
  <c r="I213" i="9"/>
  <c r="O209" i="9"/>
  <c r="I209" i="9"/>
  <c r="O205" i="9"/>
  <c r="I205" i="9"/>
  <c r="O201" i="9"/>
  <c r="I201" i="9"/>
  <c r="O197" i="9"/>
  <c r="I197" i="9"/>
  <c r="O193" i="9"/>
  <c r="I193" i="9"/>
  <c r="O189" i="9"/>
  <c r="I189" i="9"/>
  <c r="O185" i="9"/>
  <c r="I185" i="9"/>
  <c r="O181" i="9"/>
  <c r="I181" i="9"/>
  <c r="O177" i="9"/>
  <c r="I177" i="9"/>
  <c r="O173" i="9"/>
  <c r="I173" i="9"/>
  <c r="O169" i="9"/>
  <c r="I169" i="9"/>
  <c r="O165" i="9"/>
  <c r="I165" i="9"/>
  <c r="O161" i="9"/>
  <c r="I161" i="9"/>
  <c r="O157" i="9"/>
  <c r="I157" i="9"/>
  <c r="O153" i="9"/>
  <c r="I153" i="9"/>
  <c r="O149" i="9"/>
  <c r="I149" i="9"/>
  <c r="O145" i="9"/>
  <c r="I145" i="9"/>
  <c r="O141" i="9"/>
  <c r="I141" i="9"/>
  <c r="O137" i="9"/>
  <c r="I137" i="9"/>
  <c r="O133" i="9"/>
  <c r="I133" i="9"/>
  <c r="O129" i="9"/>
  <c r="I129" i="9"/>
  <c r="O125" i="9"/>
  <c r="I125" i="9"/>
  <c r="O121" i="9"/>
  <c r="I121" i="9"/>
  <c r="O117" i="9"/>
  <c r="I117" i="9"/>
  <c r="O113" i="9"/>
  <c r="I113" i="9"/>
  <c r="O109" i="9"/>
  <c r="I109" i="9"/>
  <c r="O105" i="9"/>
  <c r="I105" i="9"/>
  <c r="I77" i="9"/>
  <c r="O100" i="9"/>
  <c r="I100" i="9"/>
  <c r="O97" i="9"/>
  <c r="I97" i="9"/>
  <c r="O93" i="9"/>
  <c r="I93" i="9"/>
  <c r="O89" i="9"/>
  <c r="I89" i="9"/>
  <c r="O85" i="9"/>
  <c r="I85" i="9"/>
  <c r="O81" i="9"/>
  <c r="I81" i="9"/>
  <c r="O78" i="9"/>
  <c r="I78" i="9"/>
  <c r="I45" i="9"/>
  <c r="O73" i="9"/>
  <c r="I73" i="9"/>
  <c r="O69" i="9"/>
  <c r="I69" i="9"/>
  <c r="O65" i="9"/>
  <c r="I65" i="9"/>
  <c r="O61" i="9"/>
  <c r="I61" i="9"/>
  <c r="O58" i="9"/>
  <c r="I58" i="9"/>
  <c r="O54" i="9"/>
  <c r="I54" i="9"/>
  <c r="O50" i="9"/>
  <c r="I50" i="9"/>
  <c r="O46" i="9"/>
  <c r="I46" i="9"/>
  <c r="I38" i="9"/>
  <c r="O42" i="9"/>
  <c r="I42" i="9"/>
  <c r="O39" i="9"/>
  <c r="I39" i="9"/>
  <c r="I33" i="9"/>
  <c r="O34" i="9"/>
  <c r="I34" i="9"/>
  <c r="I29" i="9"/>
  <c r="O30" i="9"/>
  <c r="I30" i="9"/>
  <c r="I25" i="9"/>
  <c r="O26" i="9"/>
  <c r="I26" i="9"/>
  <c r="I9" i="9"/>
  <c r="O22" i="9"/>
  <c r="I22" i="9"/>
  <c r="O19" i="9"/>
  <c r="I19" i="9"/>
  <c r="O16" i="9"/>
  <c r="I16" i="9"/>
  <c r="O13" i="9"/>
  <c r="I13" i="9"/>
  <c r="O10" i="9"/>
  <c r="I10" i="9"/>
  <c r="I3" i="8"/>
  <c r="I92" i="8"/>
  <c r="O369" i="8"/>
  <c r="I369" i="8"/>
  <c r="O365" i="8"/>
  <c r="I365" i="8"/>
  <c r="O361" i="8"/>
  <c r="I361" i="8"/>
  <c r="O357" i="8"/>
  <c r="I357" i="8"/>
  <c r="O353" i="8"/>
  <c r="I353" i="8"/>
  <c r="O349" i="8"/>
  <c r="I349" i="8"/>
  <c r="O345" i="8"/>
  <c r="I345" i="8"/>
  <c r="O341" i="8"/>
  <c r="I341" i="8"/>
  <c r="O337" i="8"/>
  <c r="I337" i="8"/>
  <c r="O333" i="8"/>
  <c r="I333" i="8"/>
  <c r="O329" i="8"/>
  <c r="I329" i="8"/>
  <c r="O325" i="8"/>
  <c r="I325" i="8"/>
  <c r="O321" i="8"/>
  <c r="I321" i="8"/>
  <c r="O317" i="8"/>
  <c r="I317" i="8"/>
  <c r="O313" i="8"/>
  <c r="I313" i="8"/>
  <c r="O309" i="8"/>
  <c r="I309" i="8"/>
  <c r="O305" i="8"/>
  <c r="I305" i="8"/>
  <c r="O301" i="8"/>
  <c r="I301" i="8"/>
  <c r="O297" i="8"/>
  <c r="I297" i="8"/>
  <c r="O293" i="8"/>
  <c r="I293" i="8"/>
  <c r="O289" i="8"/>
  <c r="I289" i="8"/>
  <c r="O285" i="8"/>
  <c r="I285" i="8"/>
  <c r="O281" i="8"/>
  <c r="I281" i="8"/>
  <c r="O277" i="8"/>
  <c r="I277" i="8"/>
  <c r="O273" i="8"/>
  <c r="I273" i="8"/>
  <c r="O269" i="8"/>
  <c r="I269" i="8"/>
  <c r="O265" i="8"/>
  <c r="I265" i="8"/>
  <c r="O261" i="8"/>
  <c r="I261" i="8"/>
  <c r="O257" i="8"/>
  <c r="I257" i="8"/>
  <c r="O253" i="8"/>
  <c r="I253" i="8"/>
  <c r="O249" i="8"/>
  <c r="I249" i="8"/>
  <c r="O245" i="8"/>
  <c r="I245" i="8"/>
  <c r="O241" i="8"/>
  <c r="I241" i="8"/>
  <c r="O237" i="8"/>
  <c r="I237" i="8"/>
  <c r="O233" i="8"/>
  <c r="I233" i="8"/>
  <c r="O229" i="8"/>
  <c r="I229" i="8"/>
  <c r="O225" i="8"/>
  <c r="I225" i="8"/>
  <c r="O221" i="8"/>
  <c r="I221" i="8"/>
  <c r="O217" i="8"/>
  <c r="I217" i="8"/>
  <c r="O213" i="8"/>
  <c r="I213" i="8"/>
  <c r="O209" i="8"/>
  <c r="I209" i="8"/>
  <c r="O205" i="8"/>
  <c r="I205" i="8"/>
  <c r="O201" i="8"/>
  <c r="I201" i="8"/>
  <c r="O197" i="8"/>
  <c r="I197" i="8"/>
  <c r="O193" i="8"/>
  <c r="I193" i="8"/>
  <c r="O189" i="8"/>
  <c r="I189" i="8"/>
  <c r="O185" i="8"/>
  <c r="I185" i="8"/>
  <c r="O181" i="8"/>
  <c r="I181" i="8"/>
  <c r="O177" i="8"/>
  <c r="I177" i="8"/>
  <c r="O173" i="8"/>
  <c r="I173" i="8"/>
  <c r="O169" i="8"/>
  <c r="I169" i="8"/>
  <c r="O165" i="8"/>
  <c r="I165" i="8"/>
  <c r="O161" i="8"/>
  <c r="I161" i="8"/>
  <c r="O157" i="8"/>
  <c r="I157" i="8"/>
  <c r="O153" i="8"/>
  <c r="I153" i="8"/>
  <c r="O149" i="8"/>
  <c r="I149" i="8"/>
  <c r="O145" i="8"/>
  <c r="I145" i="8"/>
  <c r="O141" i="8"/>
  <c r="I141" i="8"/>
  <c r="O137" i="8"/>
  <c r="I137" i="8"/>
  <c r="O133" i="8"/>
  <c r="I133" i="8"/>
  <c r="O129" i="8"/>
  <c r="I129" i="8"/>
  <c r="O125" i="8"/>
  <c r="I125" i="8"/>
  <c r="O121" i="8"/>
  <c r="I121" i="8"/>
  <c r="O117" i="8"/>
  <c r="I117" i="8"/>
  <c r="O113" i="8"/>
  <c r="I113" i="8"/>
  <c r="O109" i="8"/>
  <c r="I109" i="8"/>
  <c r="O105" i="8"/>
  <c r="I105" i="8"/>
  <c r="O101" i="8"/>
  <c r="I101" i="8"/>
  <c r="O97" i="8"/>
  <c r="I97" i="8"/>
  <c r="O93" i="8"/>
  <c r="I93" i="8"/>
  <c r="I59" i="8"/>
  <c r="O88" i="8"/>
  <c r="I88" i="8"/>
  <c r="O85" i="8"/>
  <c r="I85" i="8"/>
  <c r="O82" i="8"/>
  <c r="I82" i="8"/>
  <c r="O78" i="8"/>
  <c r="I78" i="8"/>
  <c r="O74" i="8"/>
  <c r="I74" i="8"/>
  <c r="O71" i="8"/>
  <c r="I71" i="8"/>
  <c r="O67" i="8"/>
  <c r="I67" i="8"/>
  <c r="O63" i="8"/>
  <c r="I63" i="8"/>
  <c r="O60" i="8"/>
  <c r="I60" i="8"/>
  <c r="I35" i="8"/>
  <c r="O55" i="8"/>
  <c r="I55" i="8"/>
  <c r="O51" i="8"/>
  <c r="I51" i="8"/>
  <c r="O47" i="8"/>
  <c r="I47" i="8"/>
  <c r="O43" i="8"/>
  <c r="I43" i="8"/>
  <c r="O40" i="8"/>
  <c r="I40" i="8"/>
  <c r="O36" i="8"/>
  <c r="I36" i="8"/>
  <c r="I30" i="8"/>
  <c r="O31" i="8"/>
  <c r="I31" i="8"/>
  <c r="I26" i="8"/>
  <c r="O27" i="8"/>
  <c r="I27" i="8"/>
  <c r="I22" i="8"/>
  <c r="O23" i="8"/>
  <c r="I23" i="8"/>
  <c r="I9" i="8"/>
  <c r="O19" i="8"/>
  <c r="I19" i="8"/>
  <c r="O16" i="8"/>
  <c r="I16" i="8"/>
  <c r="O13" i="8"/>
  <c r="I13" i="8"/>
  <c r="O10" i="8"/>
  <c r="I10" i="8"/>
  <c r="I3" i="7"/>
  <c r="I515" i="7"/>
  <c r="O520" i="7"/>
  <c r="I520" i="7"/>
  <c r="O516" i="7"/>
  <c r="I516" i="7"/>
  <c r="I102" i="7"/>
  <c r="O511" i="7"/>
  <c r="I511" i="7"/>
  <c r="O507" i="7"/>
  <c r="I507" i="7"/>
  <c r="O503" i="7"/>
  <c r="I503" i="7"/>
  <c r="O499" i="7"/>
  <c r="I499" i="7"/>
  <c r="O495" i="7"/>
  <c r="I495" i="7"/>
  <c r="O491" i="7"/>
  <c r="I491" i="7"/>
  <c r="O487" i="7"/>
  <c r="I487" i="7"/>
  <c r="O483" i="7"/>
  <c r="I483" i="7"/>
  <c r="O479" i="7"/>
  <c r="I479" i="7"/>
  <c r="O475" i="7"/>
  <c r="I475" i="7"/>
  <c r="O471" i="7"/>
  <c r="I471" i="7"/>
  <c r="O467" i="7"/>
  <c r="I467" i="7"/>
  <c r="O463" i="7"/>
  <c r="I463" i="7"/>
  <c r="O459" i="7"/>
  <c r="I459" i="7"/>
  <c r="O455" i="7"/>
  <c r="I455" i="7"/>
  <c r="O451" i="7"/>
  <c r="I451" i="7"/>
  <c r="O447" i="7"/>
  <c r="I447" i="7"/>
  <c r="O443" i="7"/>
  <c r="I443" i="7"/>
  <c r="O439" i="7"/>
  <c r="I439" i="7"/>
  <c r="O435" i="7"/>
  <c r="I435" i="7"/>
  <c r="O431" i="7"/>
  <c r="I431" i="7"/>
  <c r="O427" i="7"/>
  <c r="I427" i="7"/>
  <c r="O423" i="7"/>
  <c r="I423" i="7"/>
  <c r="O419" i="7"/>
  <c r="I419" i="7"/>
  <c r="O415" i="7"/>
  <c r="I415" i="7"/>
  <c r="O411" i="7"/>
  <c r="I411" i="7"/>
  <c r="O407" i="7"/>
  <c r="I407" i="7"/>
  <c r="O403" i="7"/>
  <c r="I403" i="7"/>
  <c r="O399" i="7"/>
  <c r="I399" i="7"/>
  <c r="O395" i="7"/>
  <c r="I395" i="7"/>
  <c r="O391" i="7"/>
  <c r="I391" i="7"/>
  <c r="O387" i="7"/>
  <c r="I387" i="7"/>
  <c r="O383" i="7"/>
  <c r="I383" i="7"/>
  <c r="O379" i="7"/>
  <c r="I379" i="7"/>
  <c r="O375" i="7"/>
  <c r="I375" i="7"/>
  <c r="O371" i="7"/>
  <c r="I371" i="7"/>
  <c r="O367" i="7"/>
  <c r="I367" i="7"/>
  <c r="O363" i="7"/>
  <c r="I363" i="7"/>
  <c r="O359" i="7"/>
  <c r="I359" i="7"/>
  <c r="O355" i="7"/>
  <c r="I355" i="7"/>
  <c r="O351" i="7"/>
  <c r="I351" i="7"/>
  <c r="O347" i="7"/>
  <c r="I347" i="7"/>
  <c r="O343" i="7"/>
  <c r="I343" i="7"/>
  <c r="O339" i="7"/>
  <c r="I339" i="7"/>
  <c r="O335" i="7"/>
  <c r="I335" i="7"/>
  <c r="O331" i="7"/>
  <c r="I331" i="7"/>
  <c r="O327" i="7"/>
  <c r="I327" i="7"/>
  <c r="O323" i="7"/>
  <c r="I323" i="7"/>
  <c r="O319" i="7"/>
  <c r="I319" i="7"/>
  <c r="O315" i="7"/>
  <c r="I315" i="7"/>
  <c r="O311" i="7"/>
  <c r="I311" i="7"/>
  <c r="O307" i="7"/>
  <c r="I307" i="7"/>
  <c r="O303" i="7"/>
  <c r="I303" i="7"/>
  <c r="O299" i="7"/>
  <c r="I299" i="7"/>
  <c r="O295" i="7"/>
  <c r="I295" i="7"/>
  <c r="O291" i="7"/>
  <c r="I291" i="7"/>
  <c r="O287" i="7"/>
  <c r="I287" i="7"/>
  <c r="O283" i="7"/>
  <c r="I283" i="7"/>
  <c r="O279" i="7"/>
  <c r="I279" i="7"/>
  <c r="O275" i="7"/>
  <c r="I275" i="7"/>
  <c r="O271" i="7"/>
  <c r="I271" i="7"/>
  <c r="O267" i="7"/>
  <c r="I267" i="7"/>
  <c r="O263" i="7"/>
  <c r="I263" i="7"/>
  <c r="O259" i="7"/>
  <c r="I259" i="7"/>
  <c r="O255" i="7"/>
  <c r="I255" i="7"/>
  <c r="O251" i="7"/>
  <c r="I251" i="7"/>
  <c r="O247" i="7"/>
  <c r="I247" i="7"/>
  <c r="O243" i="7"/>
  <c r="I243" i="7"/>
  <c r="O239" i="7"/>
  <c r="I239" i="7"/>
  <c r="O235" i="7"/>
  <c r="I235" i="7"/>
  <c r="O231" i="7"/>
  <c r="I231" i="7"/>
  <c r="O227" i="7"/>
  <c r="I227" i="7"/>
  <c r="O223" i="7"/>
  <c r="I223" i="7"/>
  <c r="O219" i="7"/>
  <c r="I219" i="7"/>
  <c r="O215" i="7"/>
  <c r="I215" i="7"/>
  <c r="O211" i="7"/>
  <c r="I211" i="7"/>
  <c r="O207" i="7"/>
  <c r="I207" i="7"/>
  <c r="O203" i="7"/>
  <c r="I203" i="7"/>
  <c r="O199" i="7"/>
  <c r="I199" i="7"/>
  <c r="O195" i="7"/>
  <c r="I195" i="7"/>
  <c r="O191" i="7"/>
  <c r="I191" i="7"/>
  <c r="O187" i="7"/>
  <c r="I187" i="7"/>
  <c r="O183" i="7"/>
  <c r="I183" i="7"/>
  <c r="O179" i="7"/>
  <c r="I179" i="7"/>
  <c r="O175" i="7"/>
  <c r="I175" i="7"/>
  <c r="O171" i="7"/>
  <c r="I171" i="7"/>
  <c r="O167" i="7"/>
  <c r="I167" i="7"/>
  <c r="O163" i="7"/>
  <c r="I163" i="7"/>
  <c r="O159" i="7"/>
  <c r="I159" i="7"/>
  <c r="O155" i="7"/>
  <c r="I155" i="7"/>
  <c r="O151" i="7"/>
  <c r="I151" i="7"/>
  <c r="O147" i="7"/>
  <c r="I147" i="7"/>
  <c r="O143" i="7"/>
  <c r="I143" i="7"/>
  <c r="O139" i="7"/>
  <c r="I139" i="7"/>
  <c r="O135" i="7"/>
  <c r="I135" i="7"/>
  <c r="O131" i="7"/>
  <c r="I131" i="7"/>
  <c r="O127" i="7"/>
  <c r="I127" i="7"/>
  <c r="O123" i="7"/>
  <c r="I123" i="7"/>
  <c r="O119" i="7"/>
  <c r="I119" i="7"/>
  <c r="O115" i="7"/>
  <c r="I115" i="7"/>
  <c r="O111" i="7"/>
  <c r="I111" i="7"/>
  <c r="O107" i="7"/>
  <c r="I107" i="7"/>
  <c r="O103" i="7"/>
  <c r="I103" i="7"/>
  <c r="I69" i="7"/>
  <c r="O98" i="7"/>
  <c r="I98" i="7"/>
  <c r="O95" i="7"/>
  <c r="I95" i="7"/>
  <c r="O92" i="7"/>
  <c r="I92" i="7"/>
  <c r="O88" i="7"/>
  <c r="I88" i="7"/>
  <c r="O84" i="7"/>
  <c r="I84" i="7"/>
  <c r="O81" i="7"/>
  <c r="I81" i="7"/>
  <c r="O77" i="7"/>
  <c r="I77" i="7"/>
  <c r="O73" i="7"/>
  <c r="I73" i="7"/>
  <c r="O70" i="7"/>
  <c r="I70" i="7"/>
  <c r="I38" i="7"/>
  <c r="O65" i="7"/>
  <c r="I65" i="7"/>
  <c r="O61" i="7"/>
  <c r="I61" i="7"/>
  <c r="O57" i="7"/>
  <c r="I57" i="7"/>
  <c r="O53" i="7"/>
  <c r="I53" i="7"/>
  <c r="O50" i="7"/>
  <c r="I50" i="7"/>
  <c r="O46" i="7"/>
  <c r="I46" i="7"/>
  <c r="O43" i="7"/>
  <c r="I43" i="7"/>
  <c r="O39" i="7"/>
  <c r="I39" i="7"/>
  <c r="I33" i="7"/>
  <c r="O34" i="7"/>
  <c r="I34" i="7"/>
  <c r="I29" i="7"/>
  <c r="O30" i="7"/>
  <c r="I30" i="7"/>
  <c r="I25" i="7"/>
  <c r="O26" i="7"/>
  <c r="I26" i="7"/>
  <c r="I9" i="7"/>
  <c r="O22" i="7"/>
  <c r="I22" i="7"/>
  <c r="O19" i="7"/>
  <c r="I19" i="7"/>
  <c r="O16" i="7"/>
  <c r="I16" i="7"/>
  <c r="O13" i="7"/>
  <c r="I13" i="7"/>
  <c r="O10" i="7"/>
  <c r="I10" i="7"/>
  <c r="I3" i="6"/>
  <c r="I90" i="6"/>
  <c r="O347" i="6"/>
  <c r="I347" i="6"/>
  <c r="O343" i="6"/>
  <c r="I343" i="6"/>
  <c r="O339" i="6"/>
  <c r="I339" i="6"/>
  <c r="O335" i="6"/>
  <c r="I335" i="6"/>
  <c r="O331" i="6"/>
  <c r="I331" i="6"/>
  <c r="O327" i="6"/>
  <c r="I327" i="6"/>
  <c r="O323" i="6"/>
  <c r="I323" i="6"/>
  <c r="O319" i="6"/>
  <c r="I319" i="6"/>
  <c r="O315" i="6"/>
  <c r="I315" i="6"/>
  <c r="O311" i="6"/>
  <c r="I311" i="6"/>
  <c r="O307" i="6"/>
  <c r="I307" i="6"/>
  <c r="O303" i="6"/>
  <c r="I303" i="6"/>
  <c r="O299" i="6"/>
  <c r="I299" i="6"/>
  <c r="O295" i="6"/>
  <c r="I295" i="6"/>
  <c r="O291" i="6"/>
  <c r="I291" i="6"/>
  <c r="O287" i="6"/>
  <c r="I287" i="6"/>
  <c r="O283" i="6"/>
  <c r="I283" i="6"/>
  <c r="O279" i="6"/>
  <c r="I279" i="6"/>
  <c r="O275" i="6"/>
  <c r="I275" i="6"/>
  <c r="O271" i="6"/>
  <c r="I271" i="6"/>
  <c r="O267" i="6"/>
  <c r="I267" i="6"/>
  <c r="O263" i="6"/>
  <c r="I263" i="6"/>
  <c r="O259" i="6"/>
  <c r="I259" i="6"/>
  <c r="O255" i="6"/>
  <c r="I255" i="6"/>
  <c r="O251" i="6"/>
  <c r="I251" i="6"/>
  <c r="O247" i="6"/>
  <c r="I247" i="6"/>
  <c r="O243" i="6"/>
  <c r="I243" i="6"/>
  <c r="O239" i="6"/>
  <c r="I239" i="6"/>
  <c r="O235" i="6"/>
  <c r="I235" i="6"/>
  <c r="O231" i="6"/>
  <c r="I231" i="6"/>
  <c r="O227" i="6"/>
  <c r="I227" i="6"/>
  <c r="O223" i="6"/>
  <c r="I223" i="6"/>
  <c r="O219" i="6"/>
  <c r="I219" i="6"/>
  <c r="O215" i="6"/>
  <c r="I215" i="6"/>
  <c r="O211" i="6"/>
  <c r="I211" i="6"/>
  <c r="O207" i="6"/>
  <c r="I207" i="6"/>
  <c r="O203" i="6"/>
  <c r="I203" i="6"/>
  <c r="O199" i="6"/>
  <c r="I199" i="6"/>
  <c r="O195" i="6"/>
  <c r="I195" i="6"/>
  <c r="O191" i="6"/>
  <c r="I191" i="6"/>
  <c r="O187" i="6"/>
  <c r="I187" i="6"/>
  <c r="O183" i="6"/>
  <c r="I183" i="6"/>
  <c r="O179" i="6"/>
  <c r="I179" i="6"/>
  <c r="O175" i="6"/>
  <c r="I175" i="6"/>
  <c r="O171" i="6"/>
  <c r="I171" i="6"/>
  <c r="O167" i="6"/>
  <c r="I167" i="6"/>
  <c r="O163" i="6"/>
  <c r="I163" i="6"/>
  <c r="O159" i="6"/>
  <c r="I159" i="6"/>
  <c r="O155" i="6"/>
  <c r="I155" i="6"/>
  <c r="O151" i="6"/>
  <c r="I151" i="6"/>
  <c r="O147" i="6"/>
  <c r="I147" i="6"/>
  <c r="O143" i="6"/>
  <c r="I143" i="6"/>
  <c r="O139" i="6"/>
  <c r="I139" i="6"/>
  <c r="O135" i="6"/>
  <c r="I135" i="6"/>
  <c r="O131" i="6"/>
  <c r="I131" i="6"/>
  <c r="O127" i="6"/>
  <c r="I127" i="6"/>
  <c r="O123" i="6"/>
  <c r="I123" i="6"/>
  <c r="O119" i="6"/>
  <c r="I119" i="6"/>
  <c r="O115" i="6"/>
  <c r="I115" i="6"/>
  <c r="O111" i="6"/>
  <c r="I111" i="6"/>
  <c r="O107" i="6"/>
  <c r="I107" i="6"/>
  <c r="O103" i="6"/>
  <c r="I103" i="6"/>
  <c r="O99" i="6"/>
  <c r="I99" i="6"/>
  <c r="O95" i="6"/>
  <c r="I95" i="6"/>
  <c r="O91" i="6"/>
  <c r="I91" i="6"/>
  <c r="I63" i="6"/>
  <c r="O86" i="6"/>
  <c r="I86" i="6"/>
  <c r="O83" i="6"/>
  <c r="I83" i="6"/>
  <c r="O79" i="6"/>
  <c r="I79" i="6"/>
  <c r="O75" i="6"/>
  <c r="I75" i="6"/>
  <c r="O71" i="6"/>
  <c r="I71" i="6"/>
  <c r="O67" i="6"/>
  <c r="I67" i="6"/>
  <c r="O64" i="6"/>
  <c r="I64" i="6"/>
  <c r="I35" i="6"/>
  <c r="O59" i="6"/>
  <c r="I59" i="6"/>
  <c r="O55" i="6"/>
  <c r="I55" i="6"/>
  <c r="O51" i="6"/>
  <c r="I51" i="6"/>
  <c r="O47" i="6"/>
  <c r="I47" i="6"/>
  <c r="O44" i="6"/>
  <c r="I44" i="6"/>
  <c r="O40" i="6"/>
  <c r="I40" i="6"/>
  <c r="O36" i="6"/>
  <c r="I36" i="6"/>
  <c r="I30" i="6"/>
  <c r="O31" i="6"/>
  <c r="I31" i="6"/>
  <c r="I26" i="6"/>
  <c r="O27" i="6"/>
  <c r="I27" i="6"/>
  <c r="I22" i="6"/>
  <c r="O23" i="6"/>
  <c r="I23" i="6"/>
  <c r="I9" i="6"/>
  <c r="O19" i="6"/>
  <c r="I19" i="6"/>
  <c r="O16" i="6"/>
  <c r="I16" i="6"/>
  <c r="O13" i="6"/>
  <c r="I13" i="6"/>
  <c r="O10" i="6"/>
  <c r="I10" i="6"/>
  <c r="I3" i="5"/>
  <c r="I65" i="5"/>
  <c r="O202" i="5"/>
  <c r="I202" i="5"/>
  <c r="O198" i="5"/>
  <c r="I198" i="5"/>
  <c r="O194" i="5"/>
  <c r="I194" i="5"/>
  <c r="O190" i="5"/>
  <c r="I190" i="5"/>
  <c r="O186" i="5"/>
  <c r="I186" i="5"/>
  <c r="O182" i="5"/>
  <c r="I182" i="5"/>
  <c r="O178" i="5"/>
  <c r="I178" i="5"/>
  <c r="O174" i="5"/>
  <c r="I174" i="5"/>
  <c r="O170" i="5"/>
  <c r="I170" i="5"/>
  <c r="O166" i="5"/>
  <c r="I166" i="5"/>
  <c r="O162" i="5"/>
  <c r="I162" i="5"/>
  <c r="O158" i="5"/>
  <c r="I158" i="5"/>
  <c r="O154" i="5"/>
  <c r="I154" i="5"/>
  <c r="O150" i="5"/>
  <c r="I150" i="5"/>
  <c r="O146" i="5"/>
  <c r="I146" i="5"/>
  <c r="O142" i="5"/>
  <c r="I142" i="5"/>
  <c r="O138" i="5"/>
  <c r="I138" i="5"/>
  <c r="O134" i="5"/>
  <c r="I134" i="5"/>
  <c r="O130" i="5"/>
  <c r="I130" i="5"/>
  <c r="O126" i="5"/>
  <c r="I126" i="5"/>
  <c r="O122" i="5"/>
  <c r="I122" i="5"/>
  <c r="O118" i="5"/>
  <c r="I118" i="5"/>
  <c r="O114" i="5"/>
  <c r="I114" i="5"/>
  <c r="O110" i="5"/>
  <c r="I110" i="5"/>
  <c r="O106" i="5"/>
  <c r="I106" i="5"/>
  <c r="O102" i="5"/>
  <c r="I102" i="5"/>
  <c r="O98" i="5"/>
  <c r="I98" i="5"/>
  <c r="O94" i="5"/>
  <c r="I94" i="5"/>
  <c r="O90" i="5"/>
  <c r="I90" i="5"/>
  <c r="O86" i="5"/>
  <c r="I86" i="5"/>
  <c r="O82" i="5"/>
  <c r="I82" i="5"/>
  <c r="O78" i="5"/>
  <c r="I78" i="5"/>
  <c r="O74" i="5"/>
  <c r="I74" i="5"/>
  <c r="O70" i="5"/>
  <c r="I70" i="5"/>
  <c r="O66" i="5"/>
  <c r="I66" i="5"/>
  <c r="I56" i="5"/>
  <c r="O61" i="5"/>
  <c r="I61" i="5"/>
  <c r="O57" i="5"/>
  <c r="I57" i="5"/>
  <c r="I35" i="5"/>
  <c r="O52" i="5"/>
  <c r="I52" i="5"/>
  <c r="O48" i="5"/>
  <c r="I48" i="5"/>
  <c r="O44" i="5"/>
  <c r="I44" i="5"/>
  <c r="O40" i="5"/>
  <c r="I40" i="5"/>
  <c r="O36" i="5"/>
  <c r="I36" i="5"/>
  <c r="I30" i="5"/>
  <c r="O31" i="5"/>
  <c r="I31" i="5"/>
  <c r="I26" i="5"/>
  <c r="O27" i="5"/>
  <c r="I27" i="5"/>
  <c r="I22" i="5"/>
  <c r="O23" i="5"/>
  <c r="I23" i="5"/>
  <c r="I9" i="5"/>
  <c r="O19" i="5"/>
  <c r="I19" i="5"/>
  <c r="O16" i="5"/>
  <c r="I16" i="5"/>
  <c r="O13" i="5"/>
  <c r="I13" i="5"/>
  <c r="O10" i="5"/>
  <c r="I10" i="5"/>
  <c r="I3" i="4"/>
  <c r="I17" i="4"/>
  <c r="O50" i="4"/>
  <c r="I50" i="4"/>
  <c r="O46" i="4"/>
  <c r="I46" i="4"/>
  <c r="O42" i="4"/>
  <c r="I42" i="4"/>
  <c r="O38" i="4"/>
  <c r="I38" i="4"/>
  <c r="O34" i="4"/>
  <c r="I34" i="4"/>
  <c r="O30" i="4"/>
  <c r="I30" i="4"/>
  <c r="O26" i="4"/>
  <c r="I26" i="4"/>
  <c r="O22" i="4"/>
  <c r="I22" i="4"/>
  <c r="O18" i="4"/>
  <c r="I18" i="4"/>
  <c r="I13" i="4"/>
  <c r="O14" i="4"/>
  <c r="I14" i="4"/>
  <c r="I9" i="4"/>
  <c r="O10" i="4"/>
  <c r="I10" i="4"/>
  <c r="I3" i="3"/>
  <c r="I17" i="3"/>
  <c r="O102" i="3"/>
  <c r="I102" i="3"/>
  <c r="O98" i="3"/>
  <c r="I98" i="3"/>
  <c r="O94" i="3"/>
  <c r="I94" i="3"/>
  <c r="O90" i="3"/>
  <c r="I90" i="3"/>
  <c r="O86" i="3"/>
  <c r="I86" i="3"/>
  <c r="O82" i="3"/>
  <c r="I82" i="3"/>
  <c r="O78" i="3"/>
  <c r="I78" i="3"/>
  <c r="O74" i="3"/>
  <c r="I74" i="3"/>
  <c r="O70" i="3"/>
  <c r="I70" i="3"/>
  <c r="O66" i="3"/>
  <c r="I66" i="3"/>
  <c r="O62" i="3"/>
  <c r="I62" i="3"/>
  <c r="O58" i="3"/>
  <c r="I58" i="3"/>
  <c r="O54" i="3"/>
  <c r="I54" i="3"/>
  <c r="O50" i="3"/>
  <c r="I50" i="3"/>
  <c r="O46" i="3"/>
  <c r="I46" i="3"/>
  <c r="O42" i="3"/>
  <c r="I42" i="3"/>
  <c r="O38" i="3"/>
  <c r="I38" i="3"/>
  <c r="O34" i="3"/>
  <c r="I34" i="3"/>
  <c r="O30" i="3"/>
  <c r="I30" i="3"/>
  <c r="O26" i="3"/>
  <c r="I26" i="3"/>
  <c r="O22" i="3"/>
  <c r="I22" i="3"/>
  <c r="O18" i="3"/>
  <c r="I18" i="3"/>
  <c r="I13" i="3"/>
  <c r="O14" i="3"/>
  <c r="I14" i="3"/>
  <c r="I9" i="3"/>
  <c r="O10" i="3"/>
  <c r="I10" i="3"/>
  <c r="I3" i="2"/>
  <c r="I17" i="2"/>
  <c r="O110" i="2"/>
  <c r="I110" i="2"/>
  <c r="O106" i="2"/>
  <c r="I106" i="2"/>
  <c r="O102" i="2"/>
  <c r="I102" i="2"/>
  <c r="O98" i="2"/>
  <c r="I98" i="2"/>
  <c r="O94" i="2"/>
  <c r="I94" i="2"/>
  <c r="O90" i="2"/>
  <c r="I90" i="2"/>
  <c r="O86" i="2"/>
  <c r="I86" i="2"/>
  <c r="O82" i="2"/>
  <c r="I82" i="2"/>
  <c r="O78" i="2"/>
  <c r="I78" i="2"/>
  <c r="O74" i="2"/>
  <c r="I74" i="2"/>
  <c r="O70" i="2"/>
  <c r="I70" i="2"/>
  <c r="O66" i="2"/>
  <c r="I66" i="2"/>
  <c r="O62" i="2"/>
  <c r="I62" i="2"/>
  <c r="O58" i="2"/>
  <c r="I58" i="2"/>
  <c r="O54" i="2"/>
  <c r="I54" i="2"/>
  <c r="O50" i="2"/>
  <c r="I50" i="2"/>
  <c r="O46" i="2"/>
  <c r="I46" i="2"/>
  <c r="O42" i="2"/>
  <c r="I42" i="2"/>
  <c r="O38" i="2"/>
  <c r="I38" i="2"/>
  <c r="O34" i="2"/>
  <c r="I34" i="2"/>
  <c r="O30" i="2"/>
  <c r="I30" i="2"/>
  <c r="O26" i="2"/>
  <c r="I26" i="2"/>
  <c r="O22" i="2"/>
  <c r="I22" i="2"/>
  <c r="O18" i="2"/>
  <c r="I18" i="2"/>
  <c r="I13" i="2"/>
  <c r="O14" i="2"/>
  <c r="I14" i="2"/>
  <c r="I9" i="2"/>
  <c r="O10" i="2"/>
  <c r="I10" i="2"/>
</calcChain>
</file>

<file path=xl/sharedStrings.xml><?xml version="1.0" encoding="utf-8"?>
<sst xmlns="http://schemas.openxmlformats.org/spreadsheetml/2006/main" count="39794" uniqueCount="3593">
  <si>
    <t>EstiCon</t>
  </si>
  <si>
    <t xml:space="preserve">Firma: </t>
  </si>
  <si>
    <t>Rekapitulace ceny</t>
  </si>
  <si>
    <t>Stavba: 23053233IIIZM00 - Modernizace trať. úseku HKrálové (mimo) – Týniště nad Orlicí (mimo) ZAB. ZAŘ.</t>
  </si>
  <si>
    <t>Celková cena bez DPH:</t>
  </si>
  <si>
    <t>Celková cena s DPH:</t>
  </si>
  <si>
    <t>Objekt</t>
  </si>
  <si>
    <t>Popis</t>
  </si>
  <si>
    <t>Cena bez DPH</t>
  </si>
  <si>
    <t>DPH</t>
  </si>
  <si>
    <t>Cena s DPH</t>
  </si>
  <si>
    <t>D.1.1</t>
  </si>
  <si>
    <t>Železniční zabezpečovací zařízení</t>
  </si>
  <si>
    <t xml:space="preserve">    PS 30-01-51</t>
  </si>
  <si>
    <t>TÚ Týniště nad Orlicí - Hradec Králové hl.n., DOZ</t>
  </si>
  <si>
    <t xml:space="preserve">    PS 30-01-51.1</t>
  </si>
  <si>
    <t>ŽST Týniště n. O., úprava SZZ - ETCS</t>
  </si>
  <si>
    <t xml:space="preserve">    PS 30-01-52</t>
  </si>
  <si>
    <t>TÚ Týniště nad Orlicí - Hradec Králové hl.n., úpravy v CDP Praha</t>
  </si>
  <si>
    <t xml:space="preserve">    PS 31-01-11</t>
  </si>
  <si>
    <t>ŽST Týniště nad Orlicí, úpravy SZZ</t>
  </si>
  <si>
    <t xml:space="preserve">    PS 32-01-21</t>
  </si>
  <si>
    <t>TÚ Týniště nad Orlicí - Třebechovice pod Orebem, TZZ</t>
  </si>
  <si>
    <t xml:space="preserve">    PS 33-01-11</t>
  </si>
  <si>
    <t>ŽST Třebechovice pod Orebem, SZZ</t>
  </si>
  <si>
    <t xml:space="preserve">    PS 34-01-21</t>
  </si>
  <si>
    <t>TÚ Třebechovice pod Orebem - Hradec Králové-Slezské Předměstí, TZZ</t>
  </si>
  <si>
    <t xml:space="preserve">    PS 35-01-11</t>
  </si>
  <si>
    <t>ŽST Hradec Králové-Slezské Předměstí, SZZ</t>
  </si>
  <si>
    <t xml:space="preserve">    PS 36-01-21</t>
  </si>
  <si>
    <t>TÚ Hradec Králové-Slezské Předměstí - Hradec Králové hl.n., TZZ</t>
  </si>
  <si>
    <t xml:space="preserve">    PS 37-01-21</t>
  </si>
  <si>
    <t>ŽST Hradec Králové hl.n., úvazka TZZ</t>
  </si>
  <si>
    <t xml:space="preserve">    PS 38-01-21</t>
  </si>
  <si>
    <t>TÚ Týniště nad Orlicí - Bolehošť, úprava TZZ</t>
  </si>
  <si>
    <t xml:space="preserve">    PS 460.70.01</t>
  </si>
  <si>
    <t>Chlumec n.C. - Kanín, DOZ</t>
  </si>
  <si>
    <t xml:space="preserve">    PS 550.79.01</t>
  </si>
  <si>
    <t>CDP Praha, přenosový systém</t>
  </si>
  <si>
    <t xml:space="preserve">    PS 570.79.01</t>
  </si>
  <si>
    <t>CDP Praha, doplnění centrálních částí a ovládacích pracovišť</t>
  </si>
  <si>
    <t>D.1.2</t>
  </si>
  <si>
    <t>Železniční sdělovací zařízení</t>
  </si>
  <si>
    <t xml:space="preserve">    PS 30-02-01</t>
  </si>
  <si>
    <t>TÚ Týniště nad Orlicí - Hradec Králové hl.n., úpravy sděl. zař. v CDP Praha a PPV</t>
  </si>
  <si>
    <t xml:space="preserve">    PS 30-02-02</t>
  </si>
  <si>
    <t>TÚ Týniště nad Orlicí - Hr. Králové hl.n., doplnění centrálních částí DDTS a ovl. pracovišť</t>
  </si>
  <si>
    <t xml:space="preserve">    PS 30-02-81</t>
  </si>
  <si>
    <t>Týniště nad Orlicí – Hradec Králové hl.n., doplnění přenosového systému</t>
  </si>
  <si>
    <t xml:space="preserve">    PS 30-02-91</t>
  </si>
  <si>
    <t>TÚ Týniště nad Orlicí - Hradec Králové hl.n., úprava radiového systému TRS</t>
  </si>
  <si>
    <t xml:space="preserve">    PS 31-02-01</t>
  </si>
  <si>
    <t>ŽST Týniště nad Orlicí, doplnění DDTS</t>
  </si>
  <si>
    <t xml:space="preserve">    PS 31-02-11</t>
  </si>
  <si>
    <t>ŽST Týniště nad Orlicí, doplnění místní kabelizace</t>
  </si>
  <si>
    <t xml:space="preserve">    PS 31-02-31</t>
  </si>
  <si>
    <t>ŽST Týniště nad Orlicí, rozvodna EPZ, sdělovací zařízení</t>
  </si>
  <si>
    <t xml:space="preserve">    PS 31-02-41</t>
  </si>
  <si>
    <t>ŽST Týniště nad Orlicí, rozvodna EPZ, PZTS</t>
  </si>
  <si>
    <t xml:space="preserve">    PS 32-02-21</t>
  </si>
  <si>
    <t>Zast. Petrovice nad Orlicí, rozhlas</t>
  </si>
  <si>
    <t xml:space="preserve">    PS 32-02-41</t>
  </si>
  <si>
    <t>TÚ Týniště nad Orlicí - Třebechovice pod Orebem, signalizace vstupů do domků RZZ</t>
  </si>
  <si>
    <t xml:space="preserve">    PS 32-02-51</t>
  </si>
  <si>
    <t>TÚ Týniště nad Orlicí - Třebechovice pod Orebem, DOK a TK</t>
  </si>
  <si>
    <t xml:space="preserve">    PS 32-02-52</t>
  </si>
  <si>
    <t>TÚ Týniště nad Orlicí - Třebechovice pod Orebem, přeložky SŽ</t>
  </si>
  <si>
    <t xml:space="preserve">    PS 32-02-53</t>
  </si>
  <si>
    <t>TÚ Týniště nad Orlicí - Třebechovice pod Orebem, úprava stávající kabelizace ČD-T</t>
  </si>
  <si>
    <t xml:space="preserve">    PS 32-02-61</t>
  </si>
  <si>
    <t>Zast. Petrovice nad Orlicí, informační systém</t>
  </si>
  <si>
    <t xml:space="preserve">    PS 32-02-71</t>
  </si>
  <si>
    <t>Zast. Petrovice nad Orlicí, kamerový systém</t>
  </si>
  <si>
    <t xml:space="preserve">    PS 33-02-01</t>
  </si>
  <si>
    <t>ŽST Třebechovice pod Orebem, DDTS</t>
  </si>
  <si>
    <t xml:space="preserve">    PS 33-02-11</t>
  </si>
  <si>
    <t>ŽST Třebechovice pod Orebem, místní kabelizace</t>
  </si>
  <si>
    <t xml:space="preserve">    PS 33-02-21</t>
  </si>
  <si>
    <t>ŽST Třebechovice pod Orebem, rozhlas</t>
  </si>
  <si>
    <t xml:space="preserve">    PS 33-02-31</t>
  </si>
  <si>
    <t>ŽST Třebechovice pod Orebem, telefonní zapojovač a sdělovací zařízení</t>
  </si>
  <si>
    <t xml:space="preserve">    PS 33-02-41</t>
  </si>
  <si>
    <t>ŽST Třebechovice pod Orebem, PZTS</t>
  </si>
  <si>
    <t xml:space="preserve">    PS 33-02-61</t>
  </si>
  <si>
    <t>ŽST Třebechovice pod Orebem, informační systém</t>
  </si>
  <si>
    <t xml:space="preserve">    PS 33-02-71</t>
  </si>
  <si>
    <t>ŽST Třebechovice pod Orebem, kamerový systém</t>
  </si>
  <si>
    <t xml:space="preserve">    PS 33-02-91</t>
  </si>
  <si>
    <t>ŽST Třebechovice pod Orebem, MRS</t>
  </si>
  <si>
    <t xml:space="preserve">    PS 34-02-21</t>
  </si>
  <si>
    <t>Zast. Blešno, rozhlas</t>
  </si>
  <si>
    <t xml:space="preserve">    PS 34-02-41</t>
  </si>
  <si>
    <t>TÚ Třebechovice pod Orebem - Hr. Králové-Slezské Předměstí, signalizace vstupů do domků RZZ</t>
  </si>
  <si>
    <t xml:space="preserve">    PS 34-02-51</t>
  </si>
  <si>
    <t>TÚ Třebechovice pod Orebem - Hradec Králové-Slezské Předměstí, DOK a TK</t>
  </si>
  <si>
    <t xml:space="preserve">    PS 34-02-52</t>
  </si>
  <si>
    <t>TÚ Třebechovice pod Orebem - Hradec Králové-Slezské Předměstí, přeložky SŽ</t>
  </si>
  <si>
    <t xml:space="preserve">    PS 34-02-53</t>
  </si>
  <si>
    <t>TÚ Třebechovice pod Orebem - Hr. Králové-Slezské Předměstí, úprava stávající kabelizace ČD-T</t>
  </si>
  <si>
    <t xml:space="preserve">    PS 34-02-61</t>
  </si>
  <si>
    <t>Zast. Blešno, informační systém</t>
  </si>
  <si>
    <t xml:space="preserve">    PS 34-02-71</t>
  </si>
  <si>
    <t>Zast. Blešno, kamerový systém</t>
  </si>
  <si>
    <t xml:space="preserve">    PS 35-02-01</t>
  </si>
  <si>
    <t>ŽST Hradec Králové-Slezské Předměstí, DDTS</t>
  </si>
  <si>
    <t xml:space="preserve">    PS 35-02-11</t>
  </si>
  <si>
    <t>ŽST Hradec Králové-Slezské Předměstí, místní kabelizace</t>
  </si>
  <si>
    <t xml:space="preserve">    PS 35-02-21</t>
  </si>
  <si>
    <t>ŽST Hradec Králové-Slezské Předměstí, rozhlas</t>
  </si>
  <si>
    <t xml:space="preserve">    PS 35-02-31</t>
  </si>
  <si>
    <t>ŽST Hradec Králové-Slezské Předměstí, telefonní zapojovač a sdělovací zařízení</t>
  </si>
  <si>
    <t xml:space="preserve">    PS 35-02-41</t>
  </si>
  <si>
    <t>ŽST Hradec Králové-Slezské Předměstí, PZTS</t>
  </si>
  <si>
    <t xml:space="preserve">    PS 35-02-61</t>
  </si>
  <si>
    <t>ŽST Hradec Králové-Slezské Předměstí, informační systém</t>
  </si>
  <si>
    <t xml:space="preserve">    PS 35-02-71</t>
  </si>
  <si>
    <t>ŽST Hradec Králové-Slezské Předměstí, kamerový systém</t>
  </si>
  <si>
    <t xml:space="preserve">    PS 35-02-91</t>
  </si>
  <si>
    <t>ŽST Hradec Králové-Slezské Předměstí, MRS</t>
  </si>
  <si>
    <t xml:space="preserve">    PS 36-02-21</t>
  </si>
  <si>
    <t>Zast. Hradec Králové zastávka, rozhlas</t>
  </si>
  <si>
    <t xml:space="preserve">    PS 36-02-41</t>
  </si>
  <si>
    <t>TÚ Hradec Králové-Slezské Předměstí - Hradec Králové hl.n., signalizace vstupů do domků RZZ</t>
  </si>
  <si>
    <t xml:space="preserve">    PS 36-02-51</t>
  </si>
  <si>
    <t>TÚ Hradec Králové-Slezské Předměstí - Hradec Králové hl.n., DOK a úpravy TK</t>
  </si>
  <si>
    <t xml:space="preserve">    PS 36-02-52</t>
  </si>
  <si>
    <t>TÚ Hradec Králové – Slezské Předměstí – Hradec Králové hl.n., úprava stávající kabelizace SŽ</t>
  </si>
  <si>
    <t xml:space="preserve">    PS 36-02-53</t>
  </si>
  <si>
    <t>TÚ Hradec Králové-Slezské Předměstí - Hradec Králové hl.n., úprava stávající kabelizace ČD-T</t>
  </si>
  <si>
    <t xml:space="preserve">    PS 36-02-61</t>
  </si>
  <si>
    <t>Zast. Hradec Králové zastávka, informační systém</t>
  </si>
  <si>
    <t xml:space="preserve">    PS 36-02-71</t>
  </si>
  <si>
    <t>Zast. Hradec Králové zastávka, kamerový systém</t>
  </si>
  <si>
    <t xml:space="preserve">    PS 37-02-11</t>
  </si>
  <si>
    <t>ŽST Hradec Králové, místní kabelizace</t>
  </si>
  <si>
    <t xml:space="preserve">    PS 37-02-31</t>
  </si>
  <si>
    <t>ŽST Hradec Králové hl. n., pracoviště výpravčího, ovládací terminál telefonního zapojovače</t>
  </si>
  <si>
    <t xml:space="preserve">    PS 37-02-32</t>
  </si>
  <si>
    <t>ŽST Hradec Králové hl. n., doplnění ATÚ</t>
  </si>
  <si>
    <t xml:space="preserve">    PS 37-02-61</t>
  </si>
  <si>
    <t>ŽST Hradec Králové hl.n., pracoviště výpravčího, ovládací terminál informačního systému</t>
  </si>
  <si>
    <t xml:space="preserve">    PS 37-02-71</t>
  </si>
  <si>
    <t>ŽST Hradec Králové hl.n., pracoviště výpravčího, ovládací terminál kamerového systému</t>
  </si>
  <si>
    <t>D.2.2</t>
  </si>
  <si>
    <t>Pozemní stavební objekty</t>
  </si>
  <si>
    <t xml:space="preserve">    SO 226.79.03</t>
  </si>
  <si>
    <t>CDP Praha, dispečerský sál</t>
  </si>
  <si>
    <t>SO 90-90.3</t>
  </si>
  <si>
    <t>Likvidace odpadů včetně dopravy</t>
  </si>
  <si>
    <t>SO 98-98.3</t>
  </si>
  <si>
    <t>Všeobecný objekt</t>
  </si>
  <si>
    <t>Soupis prací objektu</t>
  </si>
  <si>
    <t>S</t>
  </si>
  <si>
    <t>Stavba:</t>
  </si>
  <si>
    <t>23053233IIIZM00</t>
  </si>
  <si>
    <t>Modernizace trať. úseku HKrálové (mimo) – Týniště nad Orlicí (mimo) ZAB. ZAŘ.</t>
  </si>
  <si>
    <t>PS 30-01-51</t>
  </si>
  <si>
    <t>O</t>
  </si>
  <si>
    <t>Objekt:</t>
  </si>
  <si>
    <t>O1</t>
  </si>
  <si>
    <t>Rozpočet:</t>
  </si>
  <si>
    <t>Typ</t>
  </si>
  <si>
    <t>Poř. číslo</t>
  </si>
  <si>
    <t>Kód položky</t>
  </si>
  <si>
    <t>Varianta</t>
  </si>
  <si>
    <t>Název Položky</t>
  </si>
  <si>
    <t>MJ</t>
  </si>
  <si>
    <t>Množství</t>
  </si>
  <si>
    <t>Cena</t>
  </si>
  <si>
    <t>Cenová soustava</t>
  </si>
  <si>
    <t>Jednotková</t>
  </si>
  <si>
    <t>Celkem</t>
  </si>
  <si>
    <t>SD</t>
  </si>
  <si>
    <t>01</t>
  </si>
  <si>
    <t>SMLUVNÍ POŽADAVKY</t>
  </si>
  <si>
    <t>P</t>
  </si>
  <si>
    <t>R015240</t>
  </si>
  <si>
    <t>915</t>
  </si>
  <si>
    <t>NEOCEŇOVAT - POPLATKY ZA LIKVIDACI ODPADŮ NEKONTAMINOVANÝCH - 20 03 99 ODPAD PODOBNÝ KOMUNÁLNÍMU ODPADU VČ. DOPRAVY NA SKLÁDKU A MANIPULACE</t>
  </si>
  <si>
    <t>T</t>
  </si>
  <si>
    <t>PP</t>
  </si>
  <si>
    <t/>
  </si>
  <si>
    <t>TS</t>
  </si>
  <si>
    <t>Technická specifikace položky odpovídá příslušné cenové soustavě.</t>
  </si>
  <si>
    <t>02</t>
  </si>
  <si>
    <t>POŽADAVKY OBJEDNATELE</t>
  </si>
  <si>
    <t>02940</t>
  </si>
  <si>
    <t>OSTATNÍ POŽADAVKY - VYPRACOVÁNÍ DOKUMENTACE</t>
  </si>
  <si>
    <t>KPL</t>
  </si>
  <si>
    <t>75</t>
  </si>
  <si>
    <t>SLABOPROUD</t>
  </si>
  <si>
    <t>75B111</t>
  </si>
  <si>
    <t>VNITŘNÍ KABELOVÉ ROZVODY DO 20 KABELŮ - DODÁVKA</t>
  </si>
  <si>
    <t>M</t>
  </si>
  <si>
    <t>VV</t>
  </si>
  <si>
    <t>"viz výkresová a textová část dokumentace "_x000D_
 "Celkem "30 = 30,000 [B]</t>
  </si>
  <si>
    <t>75B117</t>
  </si>
  <si>
    <t>VNITŘNÍ KABELOVÉ ROZVODY DO 20 KABELŮ - MONTÁŽ</t>
  </si>
  <si>
    <t>75B118</t>
  </si>
  <si>
    <t>VNITŘNÍ KABELOVÉ ROZVODY DO 20 KABELŮ - DEMONTÁŽ</t>
  </si>
  <si>
    <t>75B218</t>
  </si>
  <si>
    <t>JEDNOTNÉ OVLÁDACÍ PRACOVIŠTĚ (JOP), TECHNOLOGIE, NEZÁLOHOVANÉ - DEMONTÁŽ</t>
  </si>
  <si>
    <t>KUS</t>
  </si>
  <si>
    <t>"viz výkresová a textová část dokumentace "_x000D_
 "Celkem "2 = 2,000 [B]</t>
  </si>
  <si>
    <t>75B229</t>
  </si>
  <si>
    <t>SERVISNÍ A DIAGNOSTICKÉ PRACOVIŠTĚ,  TECHNOLOGIE - ÚPRAVA</t>
  </si>
  <si>
    <t>"viz výkresová a textová část dokumentace "_x000D_
 "Celkem "1 = 1,000 [B]</t>
  </si>
  <si>
    <t>75B268</t>
  </si>
  <si>
    <t>NÁBYTEK PRO JOP A SERVISNÍ A DIAGNOSTICKÉ PRACOVIŠTĚ - STOLY PEVNÉ PRO JEDNO PRACOVIŠTĚ - DEMONTÁŽ</t>
  </si>
  <si>
    <t>75B471</t>
  </si>
  <si>
    <t>KABELOVÝ ROŠT VODOROVNÝ - DODÁVKA</t>
  </si>
  <si>
    <t>"viz výkresová a textová část dokumentace "_x000D_
 "Celkem "3 = 3,000 [B]</t>
  </si>
  <si>
    <t>75B477</t>
  </si>
  <si>
    <t>KABELOVÝ ROŠT VODOROVNÝ - MONTÁŽ</t>
  </si>
  <si>
    <t>75B511</t>
  </si>
  <si>
    <t>SKŘÍŇ TECHNOLOGICKÝCH POČÍTAČŮ - DODÁVKA</t>
  </si>
  <si>
    <t>"vuz výkresová a textová část dokumentace "_x000D_
 "Celkem "1 = 1,000 [B]</t>
  </si>
  <si>
    <t>75B517</t>
  </si>
  <si>
    <t>SKŘÍŇ TECHNOLOGICKÝCH POČÍTAČŮ - MONTÁŽ</t>
  </si>
  <si>
    <t>75B569</t>
  </si>
  <si>
    <t>ÚPRAVA RELÉOVÝCH, NAPÁJECÍCH NEBO KABELOVÝCH STOJANŮ NEBO SKŘÍNÍ</t>
  </si>
  <si>
    <t>75B851</t>
  </si>
  <si>
    <t>SKŘÍŇ DOZ - DODÁVKA</t>
  </si>
  <si>
    <t>75B857</t>
  </si>
  <si>
    <t>SKŘÍŇ DOZ - MONTÁŽ</t>
  </si>
  <si>
    <t>75B859</t>
  </si>
  <si>
    <t>SKŘÍŇ DOZ - ÚPRAVA</t>
  </si>
  <si>
    <t>75B921</t>
  </si>
  <si>
    <t>ZÁKLADNÍ SW ELEKTRONICKÉHO STAVĚDLA S ELEKTRONICKÝM ROZHRANÍM - DODÁVKA</t>
  </si>
  <si>
    <t>75B979</t>
  </si>
  <si>
    <t>SW PRACOVIŠTĚ DISPEČERA DOZ - ÚPRAVA</t>
  </si>
  <si>
    <t>"viz výkresová a textová část dokumentace "_x000D_
 "Celkem "4 = 4,000 [B]</t>
  </si>
  <si>
    <t>75B989</t>
  </si>
  <si>
    <t>SW PRO GRAFICKO-TECHNOLOGICKOU NADSTAVBU - ÚPRAVA</t>
  </si>
  <si>
    <t>75B991</t>
  </si>
  <si>
    <t>SW PRO DOZ JEDNÉ STANICE - DODÁVKA</t>
  </si>
  <si>
    <t>75B997</t>
  </si>
  <si>
    <t>SW PRO DOZ JEDNÉ STANICE - MONTÁŽ</t>
  </si>
  <si>
    <t>75B999</t>
  </si>
  <si>
    <t>SW PRO DOZ JEDNÉ STANICE - ÚPRAVA</t>
  </si>
  <si>
    <t>75E117</t>
  </si>
  <si>
    <t>DOZOR PRACOVNÍKŮ PROVOZOVATELE PŘI PRÁCI NA ŽIVÉM ZAŘÍZENÍ</t>
  </si>
  <si>
    <t>HOD</t>
  </si>
  <si>
    <t>"viz výkresová a textová část dokumentace "_x000D_
 "Celkem "160 = 160,000 [B]</t>
  </si>
  <si>
    <t>75E127</t>
  </si>
  <si>
    <t>CELKOVÁ PROHLÍDKA ZAŘÍZENÍ A VYHOTOVENÍ REVIZNÍ ZPRÁVY</t>
  </si>
  <si>
    <t>"viz výkresová a textová část dokumentace "_x000D_
 "Celkem "40 = 40,000 [B]</t>
  </si>
  <si>
    <t>75E1B7</t>
  </si>
  <si>
    <t>REGULACE A ZKOUŠENÍ ZABEZPEČOVACÍHO ZAŘÍZENÍ</t>
  </si>
  <si>
    <t>75E1C7</t>
  </si>
  <si>
    <t>PROTOKOL UTZ</t>
  </si>
  <si>
    <t>PS 30-01-51.1</t>
  </si>
  <si>
    <t>"viz výkresová a textová část dokumentace "_x000D_
 "Celkem "5 = 5,000 [B]</t>
  </si>
  <si>
    <t>75B929</t>
  </si>
  <si>
    <t>ZÁKLADNÍ SW ELEKTRONICKÉHO STAVĚDLA S ELEKTRONICKÝM ROZHRANÍM - ÚPRAVA</t>
  </si>
  <si>
    <t>75B949</t>
  </si>
  <si>
    <t>INDIVIDUÁLNÍ SW ELEKTRONICKÉHO STAVĚDLA S ELEKTRONICKÝM ROZHRANÍM - ÚPRAVA</t>
  </si>
  <si>
    <t>V. J.</t>
  </si>
  <si>
    <t>"viz výkresová a textová část dokumentace "_x000D_
 "Celkem "52 = 52,000 [B]</t>
  </si>
  <si>
    <t>75C411</t>
  </si>
  <si>
    <t>ZÁMEK VÝMĚNOVÝ NEBO ODTLAČNÝ (JEDNODUCHÝ, KONTROLNÍ) - DODÁVKA</t>
  </si>
  <si>
    <t>"viz výkresová a textová část dokumentace "_x000D_
 "Celkem "35 = 35,000 [B]</t>
  </si>
  <si>
    <t>75C417</t>
  </si>
  <si>
    <t>ZÁMEK VÝMĚNOVÝ NEBO ODTLAČNÝ (JEDNODUCHÝ, KONTROLNÍ) - MONTÁŽ</t>
  </si>
  <si>
    <t>75C418</t>
  </si>
  <si>
    <t>ZÁMEK VÝMĚNOVÝ NEBO ODTLAČNÝ (JEDNODUCHÝ, KONTROLNÍ) - DEMONTÁŽ</t>
  </si>
  <si>
    <t>75C518</t>
  </si>
  <si>
    <t>STOŽÁROVÉ NÁVĚSTIDLO DO DVOU SVĚTEL - DEMONTÁŽ</t>
  </si>
  <si>
    <t>75C721</t>
  </si>
  <si>
    <t>VZDÁLENOSTNÍ UPOZORNOVADLO, NEPROMĚNNÉ NÁVĚSTIDLO SE ZÁKLADEM - DODÁVKA</t>
  </si>
  <si>
    <t>"viz výkresová a textová část dokumentace "_x000D_
 "Celkem "8 = 8,000 [B]</t>
  </si>
  <si>
    <t>75C727</t>
  </si>
  <si>
    <t>VZDÁLENOSTNÍ UPOZORNOVADLO, NEPROMĚNNÉ NÁVĚSTIDLO SE ZÁKLADEM - MONTÁŽ</t>
  </si>
  <si>
    <t>"viz výkresová a textová část dokumentace "_x000D_
 "Celkem "200 = 200,000 [B]</t>
  </si>
  <si>
    <t>"viz výkresová a textová část dokumentace "_x000D_
 "Celkem "50 = 50,000 [B]</t>
  </si>
  <si>
    <t>75E137</t>
  </si>
  <si>
    <t>PŘEZKOUŠENÍ VLAKOVÝCH CEST</t>
  </si>
  <si>
    <t>"viz výkresová a textová část dokumentace "_x000D_
 "Celkem "166 = 166,000 [B]</t>
  </si>
  <si>
    <t>75E157</t>
  </si>
  <si>
    <t>PŘEZKOUŠENÍ A REGULACE NÁVĚSTIDEL</t>
  </si>
  <si>
    <t>75E187</t>
  </si>
  <si>
    <t>PŘÍPRAVA A CELKOVÉ ZKOUŠKY ELEKTRONICKÉHO STAVĚDLA PRO JEDNU VLAKOVOU CESTU</t>
  </si>
  <si>
    <t>75E197</t>
  </si>
  <si>
    <t>PŘÍPRAVA A CELKOVÉ ZKOUŠKY PŘEJEZDOVÉHO ZABEZPEČOVACÍHO ZAŘÍZENÍ PRO JEDNU KOLEJ</t>
  </si>
  <si>
    <t>"viz výkresová a textová část dokumentace "_x000D_
 "Celkem "120 = 120,000 [B]</t>
  </si>
  <si>
    <t>75F211</t>
  </si>
  <si>
    <t>BALÍZA NEPROMĚNNÁ TYP EUROBALISE VČ. ZPRACOVÁNÍ DAT A UPEVŇOVACÍ SADY - DODÁVKA</t>
  </si>
  <si>
    <t>"viz výkresová a textová část dokumentace "_x000D_
 "Celkem "128 = 128,000 [B]</t>
  </si>
  <si>
    <t>75F217</t>
  </si>
  <si>
    <t>BALÍZA NEPROMĚNNÁ TYP EUROBALISE - MONTÁŽ</t>
  </si>
  <si>
    <t>75F237</t>
  </si>
  <si>
    <t>ZAMĚŘOVÁNÍ, ZNAČKOVÁNÍ A VYHODNOCENÍ DAT INFRASTRUKTURY</t>
  </si>
  <si>
    <t>KM</t>
  </si>
  <si>
    <t>"viz výkresová a textová část dokumentace "_x000D_
 "Celkem "24,9 = 24,900 [B]</t>
  </si>
  <si>
    <t>75F251</t>
  </si>
  <si>
    <t>NÁVĚST PRO ETCS ANTIGRAFITTY</t>
  </si>
  <si>
    <t>"viz výkresová a textová část dokumentace "_x000D_
 "Celkem "64 = 64,000 [B]</t>
  </si>
  <si>
    <t>R75C537</t>
  </si>
  <si>
    <t>ÚPRAVA NÁVĚSTIDLA</t>
  </si>
  <si>
    <t>1. Položka obsahuje:
 – výměnu červené clonky návěstní svítilny za modrou
 – zaslepení rezervních návěstních svítilen
 – dodávku a dopravu drobného materiálu
 2. Položka neobsahuje:
 X
3. Způsob měření:
Udává se počet kusů kompletní konstrukce nebo práce.</t>
  </si>
  <si>
    <t>PS 30-01-52</t>
  </si>
  <si>
    <t>"viz výkresová a textová část dokumentace "_x000D_
 "Celkem "140 = 140,000 [B]</t>
  </si>
  <si>
    <t>75F287</t>
  </si>
  <si>
    <t>PŘEZKOUŠENÍ A REGULACE TECHNOLOGIE RBC ZA 1 VC</t>
  </si>
  <si>
    <t>"viz výkresová a textová část dokumentace "_x000D_
 "Celkem "342 = 342,000 [B]</t>
  </si>
  <si>
    <t>75F297</t>
  </si>
  <si>
    <t>SW ADRESNÝ RBC-RBC HAND OVER</t>
  </si>
  <si>
    <t>75F2A1</t>
  </si>
  <si>
    <t>DODÁVKA ZÁKLADNÍHO SW PRO SPRÁVU KLÍČŮ MANAŽERA INFRASTRUKTURY PRO ČR</t>
  </si>
  <si>
    <t>R75F261</t>
  </si>
  <si>
    <t>208</t>
  </si>
  <si>
    <t>ÚPRAVA TECHNOLOGIE RBC VČETNĚ INSTALACE A SW VYBAVENÍ</t>
  </si>
  <si>
    <t>PS 31-01-11</t>
  </si>
  <si>
    <t>R015111</t>
  </si>
  <si>
    <t>901</t>
  </si>
  <si>
    <t>NEOCEŇOVAT - POPLATKY ZA LIKVIDACI ODPADŮ NEKONTAMINOVANÝCH - 17 05 04 VYTĚŽENÉ ZEMINY A HORNINY - I. TŘÍDA TĚŽITELNOSTI VČ. DOPRAVY NA SKLÁDKU A MANIPULACE</t>
  </si>
  <si>
    <t>R015420</t>
  </si>
  <si>
    <t>933</t>
  </si>
  <si>
    <t>NEOCEŇOVAT - POPLATKY ZA LIKVIDACI ODPADŮ NEKONTAMINOVANÝCH - 17 06 04 ZBYTKY IZOLAČNÍCH MATERIÁLŮ VČ. DOPRAVY NA SKLÁDKU A MANIPULACE</t>
  </si>
  <si>
    <t>Evidenční položka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</si>
  <si>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t>
  </si>
  <si>
    <t>R015621</t>
  </si>
  <si>
    <t>948</t>
  </si>
  <si>
    <t>NEOCEŇOVAT - POPLATKY ZA LIKVIDACI ODPADŮ NEBEZPEČNÝCH - KABELY S PLASTOVOU IZOLACÍ VČ. DOPRAVY NA SKLÁDKU A MANIPULACE</t>
  </si>
  <si>
    <t>13</t>
  </si>
  <si>
    <t>HLOUBENÉ VYKOPÁVKY</t>
  </si>
  <si>
    <t>132735</t>
  </si>
  <si>
    <t>HLOUBENÍ RÝH ŠÍŘ DO 2M PAŽ I NEPAŽ TŘ. I, ODVOZ DO 8KM</t>
  </si>
  <si>
    <t>M3</t>
  </si>
  <si>
    <t>17</t>
  </si>
  <si>
    <t>KONSTRUKCE ZE ZEMIN</t>
  </si>
  <si>
    <t>17411</t>
  </si>
  <si>
    <t>ZÁSYP JAM A RÝH ZEMINOU SE ZHUTNĚNÍM</t>
  </si>
  <si>
    <t>"viz výkresová a textová část dokumentace "_x000D_
 "Celkem "112,095 = 112,095 [B]</t>
  </si>
  <si>
    <t>70</t>
  </si>
  <si>
    <t>VŠEOBECNÉ PRÁCE PRO SILNOPROUD A SLABOPROUD</t>
  </si>
  <si>
    <t>702111</t>
  </si>
  <si>
    <t>KABELOVÝ ŽLAB ZEMNÍ VČETNĚ KRYTU SVĚTLÉ ŠÍŘKY DO 120 MM</t>
  </si>
  <si>
    <t>"viz výkresová a textová část dokumentace "_x000D_
 "Celkem "69 = 69,000 [B]</t>
  </si>
  <si>
    <t>702212</t>
  </si>
  <si>
    <t>KABELOVÁ CHRÁNIČKA ZEMNÍ DN PŘES 100 DO 200 MM</t>
  </si>
  <si>
    <t>"viz výkresová a textová část dokumentace "_x000D_
 "Celkem "61 = 61,000 [B]</t>
  </si>
  <si>
    <t>709110</t>
  </si>
  <si>
    <t>PROVIZORNÍ ZAJIŠTĚNÍ KABELU VE VÝKOPU</t>
  </si>
  <si>
    <t>"viz výkresová a textová část dokumentace "_x000D_
 "Celkem "15 = 15,000 [B]</t>
  </si>
  <si>
    <t>709210</t>
  </si>
  <si>
    <t>KŘIŽOVATKA KABELOVÝCH VEDENÍ SE STÁVAJÍCÍ INŽENÝRSKOU SÍTÍ (KABELEM, POTRUBÍM APOD.)</t>
  </si>
  <si>
    <t>"viz výkresová a textová část dokumentace "_x000D_
 "Celkem "20 = 20,000 [B]</t>
  </si>
  <si>
    <t>709400</t>
  </si>
  <si>
    <t>ZATAŽENÍ LANKA DO CHRÁNIČKY NEBO ŽLABU</t>
  </si>
  <si>
    <t>74</t>
  </si>
  <si>
    <t>SILNOPROUD</t>
  </si>
  <si>
    <t>747413</t>
  </si>
  <si>
    <t>MĚŘENÍ ZEMNÍCH ODPORŮ - ZEMNICÍ SÍTĚ DÉLKY PÁSKU DO 100 M</t>
  </si>
  <si>
    <t>"viz výkresová a textová část dokumentace "_x000D_
 "Celkem "9 = 9,000 [B]</t>
  </si>
  <si>
    <t>R742001</t>
  </si>
  <si>
    <t>UZEMNĚNÍ KOVOVÉHO PLÁŠTĚ NEBO STÍNĚNÍ KABELU V KABELOVÉ SKŘÍNI – KOMPLETNÍ PROVEDENÍ</t>
  </si>
  <si>
    <t>"viz výkresová a textová část dokumentace "_x000D_
 "Celkem "98 = 98,000 [B]</t>
  </si>
  <si>
    <t>Položka zahrnuje odkrytí a přípravu kovového pláště nebo stínění kabelu, odstranění stávajícího izolačního ukončení, osazení připojovací objímky nebo svorky, propojení Cu lankem o průřezu minimálně 2,5 mm2 a připojení na izolovanou uzemňovací sběrnici kabelové skříně. Součástí jsou kabelová oka, svorky, spojovací a upevňovací materiál, označení, ochrana spoje proti korozi, kontrola vodivého propojení a ověření galvanického oddělení od ukolejněných částí zařízení.
Měrná jednotka 1 ks odpovídá uzemnění jednoho kabelového pláště nebo stínění na jednom konci kabelu.</t>
  </si>
  <si>
    <t>75A131</t>
  </si>
  <si>
    <t>KABEL METALICKÝ DVOUPLÁŠŤOVÝ DO 12 PÁRŮ - DODÁVKA</t>
  </si>
  <si>
    <t>KMPÁR</t>
  </si>
  <si>
    <t>"viz výkresová a textová část dokumentace "_x000D_
 "Celkem "0,925 = 0,925 [B]</t>
  </si>
  <si>
    <t>75A217</t>
  </si>
  <si>
    <t>ZATAŽENÍ A SPOJKOVÁNÍ KABELŮ DO 12 PÁRŮ - MONTÁŽ</t>
  </si>
  <si>
    <t>75B711</t>
  </si>
  <si>
    <t>PŘEPĚŤOVÁ OCHRANA PRO PRVEK V KOLEJIŠTI - DODÁVKA</t>
  </si>
  <si>
    <t>75B717</t>
  </si>
  <si>
    <t>PŘEPĚŤOVÁ OCHRANA PRO PRVEK V KOLEJIŠTI - MONTÁŽ</t>
  </si>
  <si>
    <t>75B772</t>
  </si>
  <si>
    <t>OCHRANNÁ OPATŘENÍ  PROTI ATMOSFÉRICKÝM VLIVŮM - DVOUKOLEJNÁ TRAŤ S TRAKCÍ</t>
  </si>
  <si>
    <t>"viz výkresová a textová část dokumentace "_x000D_
 "Celkem "0,272 = 0,272 [B]</t>
  </si>
  <si>
    <t>75C511</t>
  </si>
  <si>
    <t>STOŽÁROVÉ NÁVĚSTIDLO DO DVOU SVĚTEL - DODÁVKA</t>
  </si>
  <si>
    <t>75C517</t>
  </si>
  <si>
    <t>STOŽÁROVÉ NÁVĚSTIDLO DO DVOU SVĚTEL - MONTÁŽ</t>
  </si>
  <si>
    <t>75C631</t>
  </si>
  <si>
    <t>NÁVĚSTIDLO DO TŘÍ SVĚTEL NA LÁVKU, ZASTŘEŠENÍ, KONSTRUKCI - DODÁVKA</t>
  </si>
  <si>
    <t>75C637</t>
  </si>
  <si>
    <t>NÁVĚSTIDLO DO TŘÍ SVĚTEL NA LÁVKU, ZASTŘEŠENÍ, KONSTRUKCI - MONTÁŽ</t>
  </si>
  <si>
    <t>75C911</t>
  </si>
  <si>
    <t>SNÍMAČ POČÍTAČE NÁPRAV - DODÁVKA</t>
  </si>
  <si>
    <t>75C917</t>
  </si>
  <si>
    <t>SNÍMAČ POČÍTAČE NÁPRAV - MONTÁŽ</t>
  </si>
  <si>
    <t>75C918</t>
  </si>
  <si>
    <t>SNÍMAČ POČÍTAČE NÁPRAV - DEMONTÁŽ</t>
  </si>
  <si>
    <t>75C941</t>
  </si>
  <si>
    <t>DOŘEŠENÍ DALŠÍHO JEDNOHO BODU VE SKŘÍNI S POČÍTAČI NÁPRAV - DODÁVKA</t>
  </si>
  <si>
    <t>"viz výkresová a textová část dokumentace "_x000D_
 "Celkem "6 = 6,000 [B]</t>
  </si>
  <si>
    <t>75C951</t>
  </si>
  <si>
    <t>DOŘEŠENÍ DALŠÍHO JEDNOHO ÚSEKU VE SKŘÍNI S POČÍTAČI NÁPRAV - DODÁVKA</t>
  </si>
  <si>
    <t>"viz výkresová a textová část dokumentace "_x000D_
 "Celkem "80 = 80,000 [B]</t>
  </si>
  <si>
    <t>"viz výkresová a textová část dokumentace "_x000D_
 "Celkem "0,544 = 0,544 [B]</t>
  </si>
  <si>
    <t>75IG11</t>
  </si>
  <si>
    <t>TYČ UZEMŇOVACÍ – DODÁVKA</t>
  </si>
  <si>
    <t>"viz výkresová a textová část dokumentace "_x000D_
 "Celkem "27 = 27,000 [B]</t>
  </si>
  <si>
    <t>75IG1X</t>
  </si>
  <si>
    <t>TYČ UZEMŇOVACÍ – MONTÁŽ</t>
  </si>
  <si>
    <t>75IG21</t>
  </si>
  <si>
    <t>SVORKA ROZPOJOVACÍ ZKUŠEBNÍ – DODÁVKA</t>
  </si>
  <si>
    <t>75IG2X</t>
  </si>
  <si>
    <t>SVORKA ROZPOJOVACÍ ZKUŠEBNÍ – MONTÁŽ</t>
  </si>
  <si>
    <t>75IG61</t>
  </si>
  <si>
    <t>VEDENÍ UZEMŇOVACÍ V ZEMI Z FeZn DRÁTU DO 120 mm2 – DODÁVKA</t>
  </si>
  <si>
    <t>"viz výkresová a textová část dokumentace "_x000D_
 "Celkem "225 = 225,000 [B]</t>
  </si>
  <si>
    <t>75IG6X</t>
  </si>
  <si>
    <t>VEDENÍ UZEMŇOVACÍ V ZEMI Z FeZn DRÁTU DO 120 mm2 – MONTÁŽ</t>
  </si>
  <si>
    <t>PS 32-01-21</t>
  </si>
  <si>
    <t>"viz výkresová a textová část dokumentace "_x000D_
 "Celkem "1908 = 1908,000 [B]</t>
  </si>
  <si>
    <t>"viz výkresová a textová část dokumentace "_x000D_
 "Celkem "13 = 13,000 [B]</t>
  </si>
  <si>
    <t>"viz výkresová a textová část dokumentace "_x000D_
 "Celkem "546,7 = 546,700 [B]</t>
  </si>
  <si>
    <t>702413</t>
  </si>
  <si>
    <t>KABELOVÝ PROSTUP DO OBJEKTU PŘES ZÁKLAD ZDĚNÝ SVĚTLÉ ŠÍŘKY PŘES 200 MM</t>
  </si>
  <si>
    <t>"viz výkresová a textová část dokumentace "_x000D_
 "Celkem "65 = 65,000 [B]</t>
  </si>
  <si>
    <t>R702112</t>
  </si>
  <si>
    <t>KABELOVÝ ŽLAB ZEMNÍ VČETNĚ KRYTU SVĚTLÉ ŠÍŘKY PŘES 250 MM - POCHOZÍ</t>
  </si>
  <si>
    <t>"viz výkresová a textová část dokumentace "_x000D_
 "Celkem "5704 = 5704,000 [B]</t>
  </si>
  <si>
    <t>1. Položka obsahuje:
 – přípravu podkladu pro osazení
2. Položka neobsahuje:
 X
3. Způsob měření:
Měří se metr délkový.</t>
  </si>
  <si>
    <t>742G12</t>
  </si>
  <si>
    <t>KABEL NN DVOU- A TŘÍŽÍLOVÝ CU S PLASTOVOU IZOLACÍ OD 4 DO 16 MM2</t>
  </si>
  <si>
    <t>742H12</t>
  </si>
  <si>
    <t>KABEL NN ČTYŘ- A PĚTIŽÍLOVÝ CU S PLASTOVOU IZOLACÍ OD 4 DO 16 MM2</t>
  </si>
  <si>
    <t>742I21</t>
  </si>
  <si>
    <t>KABEL NN CU OVLÁDACÍ 19-24ŽÍLOVÝ DO 2,5 MM2</t>
  </si>
  <si>
    <t>742L12</t>
  </si>
  <si>
    <t>UKONČENÍ DVOU AŽ PĚTIŽÍLOVÉHO KABELU V ROZVADĚČI NEBO NA PŘÍSTROJI OD 4 DO 16 MM2</t>
  </si>
  <si>
    <t>742N11</t>
  </si>
  <si>
    <t>UKONČENÍ 19-24ŽÍLOVÉHO KABELU V ROZVADĚČI NEBO NA PŘÍSTROJI DO 2,5 MM2</t>
  </si>
  <si>
    <t>742P13</t>
  </si>
  <si>
    <t>ZATAŽENÍ KABELU DO CHRÁNIČKY - KABEL DO 4 KG/M</t>
  </si>
  <si>
    <t>742P15</t>
  </si>
  <si>
    <t>OZNAČOVACÍ ŠTÍTEK NA KABEL</t>
  </si>
  <si>
    <t>"viz výkresová a textová část dokumentace "_x000D_
 "Celkem "16 = 16,000 [B]</t>
  </si>
  <si>
    <t>"viz výkresová a textová část dokumentace "_x000D_
 "Celkem "3,15 = 3,150 [B]</t>
  </si>
  <si>
    <t>75A151</t>
  </si>
  <si>
    <t>KABEL METALICKÝ SE STÍNĚNÍM DO 12 PÁRŮ - DODÁVKA</t>
  </si>
  <si>
    <t>"viz výkresová a textová část dokumentace "_x000D_
 "Celkem "47,11 = 47,110 [B]</t>
  </si>
  <si>
    <t>75A161</t>
  </si>
  <si>
    <t>KABEL METALICKÝ SE STÍNĚNÍM PŘES 12 PÁRŮ - DODÁVKA</t>
  </si>
  <si>
    <t>"viz výkresová a textová část dokumentace "_x000D_
 "Celkem "153,84 = 153,840 [B]</t>
  </si>
  <si>
    <t>75A237</t>
  </si>
  <si>
    <t>ZATAŽENÍ A SPOJKOVÁNÍ KABELŮ SE STÍNĚNÍM DO 12 PÁRŮ - MONTÁŽ</t>
  </si>
  <si>
    <t>"viz výkresová a textová část dokumentace "_x000D_
 "Celkem "44,11 = 44,110 [B]</t>
  </si>
  <si>
    <t>75A247</t>
  </si>
  <si>
    <t>ZATAŽENÍ A SPOJKOVÁNÍ KABELŮ SE STÍNĚNÍM PŘES 12 PÁRŮ - MONTÁŽ</t>
  </si>
  <si>
    <t>"viz výkresová a textová část dokumentace "_x000D_
 "Celkem "10 = 10,000 [B]</t>
  </si>
  <si>
    <t>75B481</t>
  </si>
  <si>
    <t>KABELOVÝ ROŠT SVISLÝ - DODÁVKA</t>
  </si>
  <si>
    <t>75B487</t>
  </si>
  <si>
    <t>KABELOVÝ ROŠT SVISLÝ - MONTÁŽ</t>
  </si>
  <si>
    <t>75B521</t>
  </si>
  <si>
    <t>ELEKTRONICKÁ VAZBA S PROVÁDĚCÍMI POČÍTAČI PRO ZABEZPEČENÍ VÝHYBKOVÉ JEDNOTKY - DODÁVKA</t>
  </si>
  <si>
    <t>75B527</t>
  </si>
  <si>
    <t>ELEKTRONICKÁ VAZBA S PROVÁDĚCÍMI POČÍTAČI PRO ZABEZPEČENÍ VÝHYBKOVÉ JEDNOTKY - MONTÁŽ</t>
  </si>
  <si>
    <t>75B631</t>
  </si>
  <si>
    <t>KOMPLETNÍ NAPÁJECÍ ZDROJ (50 HZ) DO 10 KVA - DODÁVKA</t>
  </si>
  <si>
    <t>75B647</t>
  </si>
  <si>
    <t>NAPÁJECÍ ZDROJ - MONTÁŽ</t>
  </si>
  <si>
    <t>"viz výkresová a textová část dokumentace "_x000D_
 "Celkem "34 = 34,000 [B]</t>
  </si>
  <si>
    <t>"viz výkresová a textová část dokumentace "_x000D_
 "Celkem "5,677 = 5,677 [B]</t>
  </si>
  <si>
    <t>75B947</t>
  </si>
  <si>
    <t>INDIVIDUÁLNÍ SW ELEKTRONICKÉHO STAVĚDLA S ELEKTRONICKÝM ROZHRANÍM - MONTÁŽ</t>
  </si>
  <si>
    <t>75B951</t>
  </si>
  <si>
    <t>SW PRO ELEKTRONICKÉ PŘEJEZDOVÉ ZABEZPEČOVACÍ ZAŘÍZENÍ NA JEDNOKOLEJNÉ TRATI - DODÁVKA</t>
  </si>
  <si>
    <t>75B957</t>
  </si>
  <si>
    <t>SW PRO ELEKTRONICKÉ PŘEJEZDOVÉ ZABEZPEČOVACÍ ZAŘÍZENÍ NA JEDNOKOLEJNÉ TRATI - MONTÁŽ</t>
  </si>
  <si>
    <t>75C358</t>
  </si>
  <si>
    <t>POMOCNÉ STAVĚDLO - DEMONTÁŽ</t>
  </si>
  <si>
    <t>75C528</t>
  </si>
  <si>
    <t>STOŽÁROVÉ NÁVĚSTIDLO TŘÍSVĚTLOVÉ - DEMONTÁŽ</t>
  </si>
  <si>
    <t>"viz výkresová a textová část dokumentace "_x000D_
 "Celkem "56 = 56,000 [B]</t>
  </si>
  <si>
    <t>75C728</t>
  </si>
  <si>
    <t>VZDÁLENOSTNÍ UPOZORNOVADLO, NEPROMĚNNÉ NÁVĚSTIDLO SE ZÁKLADEM - DEMONTÁŽ</t>
  </si>
  <si>
    <t>"viz výkresová a textová část dokumentace "_x000D_
 "Celkem "28 = 28,000 [B]</t>
  </si>
  <si>
    <t>75C758</t>
  </si>
  <si>
    <t>INDIKÁTOROVÁ TABULKA, NÁVĚST  "STANOVIŠTĚ SAMOSTANÉ PŘEDVĚSTI", NÁVĚST "STANOVIŠTĚ ODDÍLOVÉHO NÁVĚSTIDLA" - DEMONTÁŽ</t>
  </si>
  <si>
    <t>"viz výkresová a textová část dokumentace "_x000D_
 "Celkem "26 = 26,000 [B]</t>
  </si>
  <si>
    <t>"viz výkresová a textová část dokumentace "_x000D_
 "Celkem "7 = 7,000 [B]</t>
  </si>
  <si>
    <t>75C921</t>
  </si>
  <si>
    <t>SKŘÍŇ S POČÍTAČI NÁPRAV 24 BODŮ/14 ÚSEKŮ - DODÁVKA</t>
  </si>
  <si>
    <t>75C927</t>
  </si>
  <si>
    <t>SKŘÍŇ S POČÍTAČI NÁPRAV 24 BODŮ/14 ÚSEKŮ - MONTÁŽ</t>
  </si>
  <si>
    <t>75D118</t>
  </si>
  <si>
    <t>SKŘÍŇ LOGIKY RELÉOVÉHO PŘEJEZDOVÉHO ZABEZPEČOVACÍHO ZAŘÍZENÍ - DEMONTÁŽ</t>
  </si>
  <si>
    <t>75D121</t>
  </si>
  <si>
    <t>SKŘÍŇ LOGIKY ELEKTRONICKÉHO PŘEJEZDOVÉHO ZABEZPEČOVACÍHO ZAŘÍZENÍ - DODÁVKA</t>
  </si>
  <si>
    <t>75D127</t>
  </si>
  <si>
    <t>SKŘÍŇ LOGIKY ELEKTRONICKÉHO PŘEJEZDOVÉHO ZABEZPEČOVACÍHO ZAŘÍZENÍ - MONTÁŽ</t>
  </si>
  <si>
    <t>75D161</t>
  </si>
  <si>
    <t>RELÉOVÝ DOMEK (DO 18 M2) PREFABRIKOVANÝ, IZOLOVANÝ, S KLIMATIZACÍ A VNITŘNÍ KABELIZACÍ - DODÁVKA</t>
  </si>
  <si>
    <t>75D167</t>
  </si>
  <si>
    <t>RELÉOVÝ DOMEK (DO 18 M2) PREFABRIKOVANÝ - MONTÁŽ</t>
  </si>
  <si>
    <t>75D168</t>
  </si>
  <si>
    <t>RELÉOVÝ DOMEK (DO 18 M2) PREFABRIKOVANÝ - DEMONTÁŽ</t>
  </si>
  <si>
    <t>75D181</t>
  </si>
  <si>
    <t>NAPÁJECÍ SKŘÍŇ PŘEJEZDOVÉHO ZABEZPEČOVACÍHO ZAŘÍZENÍ - DODÁVKA</t>
  </si>
  <si>
    <t>75D187</t>
  </si>
  <si>
    <t>NAPÁJECÍ SKŘÍŇ PŘEJEZDOVÉHO ZABEZPEČOVACÍHO ZAŘÍZENÍ - MONTÁŽ</t>
  </si>
  <si>
    <t>75D188</t>
  </si>
  <si>
    <t>NAPÁJECÍ SKŘÍŇ PŘEJEZDOVÉHO ZABEZPEČOVACÍHO ZAŘÍZENÍ - DEMONTÁŽ</t>
  </si>
  <si>
    <t>75D211</t>
  </si>
  <si>
    <t>VÝSTRAŽNÍK SE ZÁVOROU, 1 SKŘÍŇ - DODÁVKA</t>
  </si>
  <si>
    <t>75D217</t>
  </si>
  <si>
    <t>VÝSTRAŽNÍK SE ZÁVOROU, 1 SKŘÍŇ - MONTÁŽ</t>
  </si>
  <si>
    <t>75D218</t>
  </si>
  <si>
    <t>VÝSTRAŽNÍK SE ZÁVOROU, 1 SKŘÍŇ - DEMONTÁŽ</t>
  </si>
  <si>
    <t>75D228</t>
  </si>
  <si>
    <t>VÝSTRAŽNÍK BEZ ZÁVORY, 1 SKŘÍŇ - DEMONTÁŽ</t>
  </si>
  <si>
    <t>75D248</t>
  </si>
  <si>
    <t>VÝSTRAŽNÍK BEZ ZÁVORY, 2 SKŘÍNĚ - DEMONTÁŽ</t>
  </si>
  <si>
    <t>75D258</t>
  </si>
  <si>
    <t>MECHANICKÁ ZÁVORA - DEMONTÁŽ</t>
  </si>
  <si>
    <t>75D271</t>
  </si>
  <si>
    <t>ZAŘÍZENÍ (PZZ) PRO NEVIDOMÉ - DODÁVKA</t>
  </si>
  <si>
    <t>75D277</t>
  </si>
  <si>
    <t>ZAŘÍZENÍ (PZZ) PRO NEVIDOMÉ - MONTÁŽ</t>
  </si>
  <si>
    <t>"viz výkresová a textová část dokumentace "_x000D_
 "Celkem "180 = 180,000 [B]</t>
  </si>
  <si>
    <t>"viz výkresová a textová část dokumentace "_x000D_
 "Celkem "95 = 95,000 [B]</t>
  </si>
  <si>
    <t>"viz výkresová a textová část dokumentace "_x000D_
 "Celkem "12 = 12,000 [B]</t>
  </si>
  <si>
    <t>"viz výkresová a textová část dokumentace "_x000D_
 "Celkem "90 = 90,000 [B]</t>
  </si>
  <si>
    <t>"viz výkresová a textová část dokumentace "_x000D_
 "Celkem "38 = 38,000 [B]</t>
  </si>
  <si>
    <t>"viz výkresová a textová část dokumentace "_x000D_
 "Celkem "11,354 = 11,354 [B]</t>
  </si>
  <si>
    <t>PS 33-01-11</t>
  </si>
  <si>
    <t>R015310</t>
  </si>
  <si>
    <t>923</t>
  </si>
  <si>
    <t>NEOCEŇOVAT - POPLATKY ZA LIKVIDACI ODPADŮ NEKONTAMINOVANÝCH - 16 02 14  ELEKTROŠROT (VYŘAZENÁ EL. ZAŘÍZENÍ A PŘÍSTR. - AL, CU A VZ. KOVY)</t>
  </si>
  <si>
    <t>"viz výkresová a textová část dokumentace "_x000D_
 "Celkem "1129,525 = 1129,525 [B]</t>
  </si>
  <si>
    <t>"viz výkresová a textová část dokumentace "_x000D_
 "Celkem "127 = 127,000 [B]</t>
  </si>
  <si>
    <t>702113</t>
  </si>
  <si>
    <t>KABELOVÝ ŽLAB ZEMNÍ VČETNĚ KRYTU SVĚTLÉ ŠÍŘKY PŘES 250 MM</t>
  </si>
  <si>
    <t>"viz výkresová a textová část dokumentace "_x000D_
 "Celkem "975 = 975,000 [B]</t>
  </si>
  <si>
    <t>"viz výkresová a textová část dokumentace "_x000D_
 "Celkem "85 = 85,000 [B]</t>
  </si>
  <si>
    <t>"viz výkresová a textová část dokumentace "_x000D_
 "Celkem "2130 = 2130,000 [B]</t>
  </si>
  <si>
    <t>"viz výkresová a textová část dokumentace "_x000D_
 "Celkem "110 = 110,000 [B]</t>
  </si>
  <si>
    <t>"viz výkresová a textová část dokumentace "_x000D_
 "Celkem "335 = 335,000 [B]</t>
  </si>
  <si>
    <t>742I31</t>
  </si>
  <si>
    <t>KABEL NN CU OVLÁDACÍ 37-48ŽÍLOVÝ DO 2,5 MM2</t>
  </si>
  <si>
    <t>"viz výkresová a textová část dokumentace "_x000D_
 "Celkem "29 = 29,000 [B]</t>
  </si>
  <si>
    <t>742O11</t>
  </si>
  <si>
    <t>UKONČENÍ 37-48ŽÍLOVÉHO KABELU V ROZVADĚČI NEBO NA PŘÍSTROJI DO 2,5 MM2</t>
  </si>
  <si>
    <t>"viz výkresová a textová část dokumentace "_x000D_
 "Celkem "58 = 58,000 [B]</t>
  </si>
  <si>
    <t>"viz výkresová a textová část dokumentace "_x000D_
 "Celkem "53 = 53,000 [B]</t>
  </si>
  <si>
    <t>75A141</t>
  </si>
  <si>
    <t>KABEL METALICKÝ DVOUPLÁŠŤOVÝ PŘES 12 PÁRŮ - DODÁVKA</t>
  </si>
  <si>
    <t>"viz výkresová a textová část dokumentace "_x000D_
 "Celkem "21,15 = 21,150 [B]</t>
  </si>
  <si>
    <t>"viz výkresová a textová část dokumentace "_x000D_
 "Celkem "48,74 = 48,740 [B]</t>
  </si>
  <si>
    <t>"viz výkresová a textová část dokumentace "_x000D_
 "Celkem "214,16 = 214,160 [B]</t>
  </si>
  <si>
    <t>75A227</t>
  </si>
  <si>
    <t>ZATAŽENÍ A SPOJKOVÁNÍ KABELŮ PŘES 12 PÁRŮ - MONTÁŽ</t>
  </si>
  <si>
    <t>"viz výkresová a textová část dokumentace "_x000D_
 "Celkem "18 = 18,000 [B]</t>
  </si>
  <si>
    <t>75B121</t>
  </si>
  <si>
    <t>VNITŘNÍ KABELOVÉ ROZVODY PŘES 20 DO 50 KABELŮ - DODÁVKA</t>
  </si>
  <si>
    <t>"viz výkresová a textová část dokumentace "_x000D_
 "Celkem "31 = 31,000 [B]</t>
  </si>
  <si>
    <t>75B127</t>
  </si>
  <si>
    <t>VNITŘNÍ KABELOVÉ ROZVODY PŘES 20 DO 50 KABELŮ - MONTÁŽ</t>
  </si>
  <si>
    <t>75B358</t>
  </si>
  <si>
    <t>KONTROLNÍ SKŘÍŇ S POMOCNÝMI TLAČÍTKY - DEMONTÁŽ</t>
  </si>
  <si>
    <t>75B488</t>
  </si>
  <si>
    <t>KABELOVÝ ROŠT SVISLÝ - DEMONTÁŽ</t>
  </si>
  <si>
    <t>75B491</t>
  </si>
  <si>
    <t>SKŘÍŇ KABELOVÁ - DODÁVKA</t>
  </si>
  <si>
    <t>75B497</t>
  </si>
  <si>
    <t>SKŘÍŇ KABELOVÁ - MONTÁŽ</t>
  </si>
  <si>
    <t>75B498</t>
  </si>
  <si>
    <t>SKŘÍŇ KABELOVÁ - DEMONTÁŽ</t>
  </si>
  <si>
    <t>75B518</t>
  </si>
  <si>
    <t>SKŘÍŇ TECHNOLOGICKÝCH POČÍTAČŮ - DEMONTÁŽ</t>
  </si>
  <si>
    <t>75B528</t>
  </si>
  <si>
    <t>ELEKTRONICKÁ VAZBA S PROVÁDĚCÍMI POČÍTAČI PRO ZABEZPEČENÍ VÝHYBKOVÉ JEDNOTKY - DEMONTÁŽ</t>
  </si>
  <si>
    <t>"viz výkresová a textová část dokumentace "_x000D_
 "Celkem "7,5 = 7,500 [B]</t>
  </si>
  <si>
    <t>75B648</t>
  </si>
  <si>
    <t>NAPÁJECÍ ZDROJ - DEMONTÁŽ</t>
  </si>
  <si>
    <t>75B661</t>
  </si>
  <si>
    <t>SKŘÍŇ NAPÁJECÍ - DODÁVKA</t>
  </si>
  <si>
    <t>75B667</t>
  </si>
  <si>
    <t>SKŘÍŇ NAPÁJECÍ - MONTÁŽ</t>
  </si>
  <si>
    <t>75B668</t>
  </si>
  <si>
    <t>SKŘÍŇ NAPÁJECÍ - DEMONTÁŽ</t>
  </si>
  <si>
    <t>"viz výkresová a textová část dokumentace "_x000D_
 "Celkem "97 = 97,000 [B]</t>
  </si>
  <si>
    <t>"viz výkresová a textová část dokumentace "_x000D_
 "Celkem "2,656 = 2,656 [B]</t>
  </si>
  <si>
    <t>75C111</t>
  </si>
  <si>
    <t>PŘESTAVNÍK ELEKTROMOTORICKÝ - DODÁVKA</t>
  </si>
  <si>
    <t>"viz výkresová a textová část dokumentace "_x000D_
 "Celkem "11 = 11,000 [B]</t>
  </si>
  <si>
    <t>75C117</t>
  </si>
  <si>
    <t>PŘESTAVNÍK ELEKTROMOTORICKÝ - MONTÁŽ</t>
  </si>
  <si>
    <t>75C161</t>
  </si>
  <si>
    <t>SNÍMAČ POLOHY JAZYKŮ - DODÁVKA</t>
  </si>
  <si>
    <t>75C167</t>
  </si>
  <si>
    <t>SNÍMAČ POLOHY JAZYKŮ - MONTÁŽ</t>
  </si>
  <si>
    <t>75C178</t>
  </si>
  <si>
    <t>PŘESTAVNÍK ELEKTROMOTORICKÝ - DEMONTÁŽ</t>
  </si>
  <si>
    <t>75C211</t>
  </si>
  <si>
    <t>VÝKOLEJKA S PŘESTAVNÍKEM - DODÁVKA</t>
  </si>
  <si>
    <t>75C217</t>
  </si>
  <si>
    <t>VÝKOLEJKA S PŘESTAVNÍKEM - MONTÁŽ</t>
  </si>
  <si>
    <t>75C218</t>
  </si>
  <si>
    <t>VÝKOLEJKA S PŘESTAVNÍKEM - DEMONTÁŽ</t>
  </si>
  <si>
    <t>75C228</t>
  </si>
  <si>
    <t>VÝKOLEJKA SE ZÁMKEM - DEMONTÁŽ</t>
  </si>
  <si>
    <t>75C231</t>
  </si>
  <si>
    <t>NÁVĚSTNÍ TĚLESO PRO VÝHYBKU A VÝKOLEJKU - DODÁVKA</t>
  </si>
  <si>
    <t>75C237</t>
  </si>
  <si>
    <t>NÁVĚSTNÍ TĚLESO PRO VÝHYBKU A VÝKOLEJKU - MONTÁŽ</t>
  </si>
  <si>
    <t>75C238</t>
  </si>
  <si>
    <t>NÁVĚSTNÍ TĚLESO PRO VÝHYBKU A VÝKOLEJKU - DEMONTÁŽ</t>
  </si>
  <si>
    <t>"viz výkresová a textová část dokumentace "_x000D_
 "Celkem "23 = 23,000 [B]</t>
  </si>
  <si>
    <t>75C538</t>
  </si>
  <si>
    <t>STOŽÁROVÉ NÁVĚSTIDLO OD ČTYŘ SVĚTEL - DEMONTÁŽ</t>
  </si>
  <si>
    <t>75C611</t>
  </si>
  <si>
    <t>TRPASLIČÍ NÁVĚSTIDLO DO DVOU SVĚTEL - DODÁVKA</t>
  </si>
  <si>
    <t>75C617</t>
  </si>
  <si>
    <t>TRPASLIČÍ NÁVĚSTIDLO DO DVOU SVĚTEL - MONTÁŽ</t>
  </si>
  <si>
    <t>75C618</t>
  </si>
  <si>
    <t>TRPASLIČÍ NÁVĚSTIDLO DO DVOU SVĚTEL - DEMONTÁŽ</t>
  </si>
  <si>
    <t>75C928</t>
  </si>
  <si>
    <t>SKŘÍŇ S POČÍTAČI NÁPRAV 24 BODŮ/14 ÚSEKŮ - DEMONTÁŽ</t>
  </si>
  <si>
    <t>75D141</t>
  </si>
  <si>
    <t>KABELOVÁ SKŘÍŇ - DODÁVKA</t>
  </si>
  <si>
    <t>75D147</t>
  </si>
  <si>
    <t>KABELOVÁ SKŘÍŇ - MONTÁŽ</t>
  </si>
  <si>
    <t>75D171</t>
  </si>
  <si>
    <t>SKŘÍN PŘEJEZDOVÉHO ZABEZPEČOVACÍHO ZAŘÍZENÍ S TRANSFORMÁTORY - DODÁVKA</t>
  </si>
  <si>
    <t>75D177</t>
  </si>
  <si>
    <t>SKŘÍN PŘEJEZDOVÉHO ZABEZPEČOVACÍHO ZAŘÍZENÍ S TRANSFORMÁTORY - MONTÁŽ</t>
  </si>
  <si>
    <t>75D221</t>
  </si>
  <si>
    <t>VÝSTRAŽNÍK BEZ ZÁVORY, 1 SKŘÍŇ - DODÁVKA</t>
  </si>
  <si>
    <t>75D227</t>
  </si>
  <si>
    <t>VÝSTRAŽNÍK BEZ ZÁVORY, 1 SKŘÍŇ - MONTÁŽ</t>
  </si>
  <si>
    <t>75D231</t>
  </si>
  <si>
    <t>VÝSTRAŽNÍK SE ZÁVOROU, 2 SKŘÍNĚ - DODÁVKA</t>
  </si>
  <si>
    <t>75D237</t>
  </si>
  <si>
    <t>VÝSTRAŽNÍK SE ZÁVOROU, 2 SKŘÍNĚ - MONTÁŽ</t>
  </si>
  <si>
    <t>"viz výkresová a textová část dokumentace "_x000D_
 "Celkem "360 = 360,000 [B]</t>
  </si>
  <si>
    <t>"viz výkresová a textová část dokumentace "_x000D_
 "Celkem "60 = 60,000 [B]</t>
  </si>
  <si>
    <t>"viz výkresová a textová část dokumentace "_x000D_
 "Celkem "24 = 24,000 [B]</t>
  </si>
  <si>
    <t>75E1A7</t>
  </si>
  <si>
    <t>ZAPOJENÍ ZKUŠEBNÍHO KOLEJOVÉHO RELIEFU (KABEL 6 PÁRŮ)</t>
  </si>
  <si>
    <t>"viz výkresová a textová část dokumentace "_x000D_
 "Celkem "57 = 57,000 [B]</t>
  </si>
  <si>
    <t>"viz výkresová a textová část dokumentace "_x000D_
 "Celkem "6,212 = 6,212 [B]</t>
  </si>
  <si>
    <t>S01</t>
  </si>
  <si>
    <t>STAVEBNÍ ČÁST</t>
  </si>
  <si>
    <t>S1</t>
  </si>
  <si>
    <t>1</t>
  </si>
  <si>
    <t>TECHNOLOGICKÝ OBJEKT 1</t>
  </si>
  <si>
    <t>Dodávka a montáž kompletního technologického objektu SÚ1-O1 v ŽST Třebechovice pod Orebem, včetně elektroinstalace, vzduchotechniky, apod.</t>
  </si>
  <si>
    <t>S2</t>
  </si>
  <si>
    <t>TECHNOLOGICKÝ OBJEKT 2</t>
  </si>
  <si>
    <t>Dodávka a montáž kompletního technologického objektu SÚ2-O2 v ŽST Třebechovice pod Orebem, včetně elektroinstalace, vzduchotechniky, apod.</t>
  </si>
  <si>
    <t>PS 34-01-21</t>
  </si>
  <si>
    <t>NEOCEŇOVAT - POPLATKY ZA LIKVIDACI ODPADŮ NEKONTAMINOVANÝCH - 20 03 99  ODPAD PODOBNÝ KOMUNÁLNÍMU ODPADU</t>
  </si>
  <si>
    <t>"viz výkresová a textová část dokumentace "_x000D_
 "Celkem "2215,8 = 2215,800 [B]</t>
  </si>
  <si>
    <t>"viz výkresová a textová část dokumentace "_x000D_
 "Celkem "682,4 = 682,400 [B]</t>
  </si>
  <si>
    <t>"viz výkresová a textová část dokumentace "_x000D_
 "Celkem "130 = 130,000 [B]</t>
  </si>
  <si>
    <t>"viz výkresová a textová část dokumentace "_x000D_
 "Celkem "6667 = 6667,000 [B]</t>
  </si>
  <si>
    <t>"viz výkresová a textová část dokumentace "_x000D_
 "Celkem "295 = 295,000 [B]</t>
  </si>
  <si>
    <t>"viz výkresová a textová část dokumentace "_x000D_
 "Celkem "17 = 17,000 [B]</t>
  </si>
  <si>
    <t>"viz výkresová a textová část dokumentace "_x000D_
 "Celkem "4,615 = 4,615 [B]</t>
  </si>
  <si>
    <t>"viz výkresová a textová část dokumentace "_x000D_
 "Celkem "98,285 = 98,285 [B]</t>
  </si>
  <si>
    <t>"viz výkresová a textová část dokumentace "_x000D_
 "Celkem "45 = 45,000 [B]</t>
  </si>
  <si>
    <t>"viz výkresová a textová část dokumentace "_x000D_
 "Celkem "6,679 = 6,679 [B]</t>
  </si>
  <si>
    <t>"viz výkresová a textová část dokumentace "_x000D_
 "Celkem "32 = 32,000 [B]</t>
  </si>
  <si>
    <t>75C931</t>
  </si>
  <si>
    <t>SKŘÍŇ S POČÍTAČI NÁPRAV 8 BODŮ/7 ÚSEKŮ - DODÁVKA</t>
  </si>
  <si>
    <t>75C937</t>
  </si>
  <si>
    <t>SKŘÍŇ S POČÍTAČI NÁPRAV 8 BODŮ/7 ÚSEKŮ - MONTÁŽ</t>
  </si>
  <si>
    <t>75D151</t>
  </si>
  <si>
    <t>KABELOVÝ OBJEKT - DODÁVKA</t>
  </si>
  <si>
    <t>75D157</t>
  </si>
  <si>
    <t>KABELOVÝ OBJEKT - MONTÁŽ</t>
  </si>
  <si>
    <t>"viz výkresová a textová část dokumentace "_x000D_
 "Celkem "42 = 42,000 [B]</t>
  </si>
  <si>
    <t>"viz výkresová a textová část dokumentace "_x000D_
 "Celkem "13,358 = 13,358 [B]</t>
  </si>
  <si>
    <t>"viz výkresová a textová část dokumentace "_x000D_
 "Celkem "44 = 44,000 [B]</t>
  </si>
  <si>
    <t>PS 35-01-11</t>
  </si>
  <si>
    <t>NEOCEŇOVAT - POPLATKY ZA LIKVIDACI ODPADŮ NEKONTAMINOVANÝCH - 16 02 14 ELEKTROŠROT (VYŘAZENÁ EL. ZAŘÍZENÍ A - PŘÍSTR. - AL, CU A VZ. KOVY) VČ. DOPRAVY NA SKLÁDKU A MANIPULAC</t>
  </si>
  <si>
    <t>"viz výkresová a textová část dokumentace "_x000D_
 "Celkem "1088,79 = 1088,790 [B]</t>
  </si>
  <si>
    <t>38</t>
  </si>
  <si>
    <t>KOMPLETNÍ KONSTRUKCE</t>
  </si>
  <si>
    <t>38823C</t>
  </si>
  <si>
    <t>KABELOVOD ŠESTIOTVOROVÝ VODOTĚSNÝ</t>
  </si>
  <si>
    <t>38824C</t>
  </si>
  <si>
    <t>KABELOVOD DEVÍTIOTVOROVÝ VODOTĚSNÝ</t>
  </si>
  <si>
    <t>"viz výkresová a textová část dokumentace "_x000D_
 "Celkem "76 = 76,000 [B]</t>
  </si>
  <si>
    <t>702112</t>
  </si>
  <si>
    <t>KABELOVÝ ŽLAB ZEMNÍ VČETNĚ KRYTU SVĚTLÉ ŠÍŘKY PŘES 120 DO 250 MM</t>
  </si>
  <si>
    <t>"viz výkresová a textová část dokumentace "_x000D_
 "Celkem "989 = 989,000 [B]</t>
  </si>
  <si>
    <t>"viz výkresová a textová část dokumentace "_x000D_
 "Celkem "1739,7 = 1739,700 [B]</t>
  </si>
  <si>
    <t>"viz výkresová a textová část dokumentace "_x000D_
 "Celkem "2283 = 2283,000 [B]</t>
  </si>
  <si>
    <t>"viz výkresová a textová část dokumentace "_x000D_
 "Celkem "330 = 330,000 [B]</t>
  </si>
  <si>
    <t>"viz výkresová a textová část dokumentace "_x000D_
 "Celkem "14 = 14,000 [B]</t>
  </si>
  <si>
    <t>539530</t>
  </si>
  <si>
    <t>ZVLÁŠTNÍ VYBAVENÍ VÝHYBEK, RUČNÍ PŘESTAVNÍK (BEZ NÁVĚSTNÍHO TĚLESA)</t>
  </si>
  <si>
    <t>"viz výkresová a textová část dokumentace "_x000D_
 "Celkem "63,83 = 63,830 [B]</t>
  </si>
  <si>
    <t>"viz výkresová a textová část dokumentace "_x000D_
 "Celkem "34,68 = 34,680 [B]</t>
  </si>
  <si>
    <t>"viz výkresová a textová část dokumentace "_x000D_
 "Celkem "61,695 = 61,695 [B]</t>
  </si>
  <si>
    <t>"viz výkresová a textová část dokumentace "_x000D_
 "Celkem "127,38 = 127,380 [B]</t>
  </si>
  <si>
    <t>"viz výkresová a textová část dokumentace "_x000D_
 "Celkem "25 = 25,000 [B]</t>
  </si>
  <si>
    <t>75B368</t>
  </si>
  <si>
    <t>KOLEJOVÁ DESKA - DEMONTÁŽ</t>
  </si>
  <si>
    <t>75B378</t>
  </si>
  <si>
    <t>HRADLOVÝ PŘÍSTROJ (1 POLE) - DEMONTÁŽ</t>
  </si>
  <si>
    <t>75B438</t>
  </si>
  <si>
    <t>STOJANOVÁ ŘADA PRO 3 STOJANY - DEMONTÁŽ</t>
  </si>
  <si>
    <t>"viz výkresová a textová část dokumentace "_x000D_
 "Celkem "2,281 = 2,281 [B]</t>
  </si>
  <si>
    <t>75C188</t>
  </si>
  <si>
    <t>PŘESTAVNÍK MECHANICKÝ - DEMONTÁŽ</t>
  </si>
  <si>
    <t>75C198</t>
  </si>
  <si>
    <t>MECHANICKÝ ZÁVORNÍK - DEMONTÁŽ</t>
  </si>
  <si>
    <t>75C1A8</t>
  </si>
  <si>
    <t>DRÁTOVODNÁ TRASA - DEMONTÁŽ</t>
  </si>
  <si>
    <t>"viz výkresová a textová část dokumentace "_x000D_
 "Celkem "400 = 400,000 [B]</t>
  </si>
  <si>
    <t>75C8B8</t>
  </si>
  <si>
    <t>VENKOVNÍ VÝSTROJ IZOLOVANÉ KOLEJNICE - DEMONTÁŽ</t>
  </si>
  <si>
    <t>"viz výkresová a textová část dokumentace "_x000D_
 "Celkem "420 = 420,000 [B]</t>
  </si>
  <si>
    <t>"viz výkresová a textová část dokumentace "_x000D_
 "Celkem "72 = 72,000 [B]</t>
  </si>
  <si>
    <t>"viz výkresová a textová část dokumentace "_x000D_
 "Celkem "6,662 = 6,662 [B]</t>
  </si>
  <si>
    <t>TECHNOLOGICKÝ OBJEKT SÚ1</t>
  </si>
  <si>
    <t>Dodávka a montáž kompletního technologického objektu SÚ1 v ŽST Hradec Králové-Slezské předměstí, včetně elektroinstalace, vzduchotechniky, apod.</t>
  </si>
  <si>
    <t>TECHNOLOGICKÝ OBJEKT SÚ2</t>
  </si>
  <si>
    <t>Dodávka a montáž kompletního technologického objektu SÚ2 v ŽST Hradec Králové-Slezské předměstí, včetně elektroinstalace, vzduchotechniky, apod.</t>
  </si>
  <si>
    <t>PS 36-01-21</t>
  </si>
  <si>
    <t>"viz výkresová a textová část dokumentace "_x000D_
 "Celkem "267,3 = 267,300 [B]</t>
  </si>
  <si>
    <t>"viz výkresová a textová část dokumentace "_x000D_
 "Celkem "38,7 = 38,700 [B]</t>
  </si>
  <si>
    <t>"viz výkresová a textová část dokumentace "_x000D_
 "Celkem "746 = 746,000 [B]</t>
  </si>
  <si>
    <t>"viz výkresová a textová část dokumentace "_x000D_
 "Celkem "0,105 = 0,105 [B]</t>
  </si>
  <si>
    <t>"viz výkresová a textová část dokumentace "_x000D_
 "Celkem "7,875 = 7,875 [B]</t>
  </si>
  <si>
    <t>"viz výkresová a textová část dokumentace "_x000D_
 "Celkem "19,8 = 19,800 [B]</t>
  </si>
  <si>
    <t>"viz výkresová a textová část dokumentace "_x000D_
 "Celkem "0,734 = 0,734 [B]</t>
  </si>
  <si>
    <t>"viz výkresová a textová část dokumentace "_x000D_
 "Celkem "55 = 55,000 [B]</t>
  </si>
  <si>
    <t>75F218</t>
  </si>
  <si>
    <t>BALÍZA NEPROMĚNNÁ TYP EUROBALISE - DEMONTÁŽ</t>
  </si>
  <si>
    <t>"viz výkresová a textová část dokumentace "_x000D_
 "Celkem "1,468 = 1,468 [B]</t>
  </si>
  <si>
    <t>PS 37-01-21</t>
  </si>
  <si>
    <t>"viz výkresová a textová část dokumentace "_x000D_
 "Celkem "198,18 = 198,180 [B]</t>
  </si>
  <si>
    <t>"viz výkresová a textová část dokumentace "_x000D_
 "Celkem "87 = 87,000 [B]</t>
  </si>
  <si>
    <t>"viz výkresová a textová část dokumentace "_x000D_
 "Celkem "616 = 616,000 [B]</t>
  </si>
  <si>
    <t>"viz výkresová a textová část dokumentace "_x000D_
 "Celkem "1,228 = 1,228 [B]</t>
  </si>
  <si>
    <t>PS 38-01-21</t>
  </si>
  <si>
    <t>NEOCEŇOVAT - POPLATKY ZA LIKVIDACI ODPADŮ NEKONTAMINOVANÝCH - 17 06 04  ZBYTKY IZOLAČNÍCH MATERIÁLŮ</t>
  </si>
  <si>
    <t>"viz výkresová a textová část dokumentace "_x000D_
 "Celkem "51,984 = 51,984 [B]</t>
  </si>
  <si>
    <t>"viz výkresová a textová část dokumentace "_x000D_
 "Celkem "144 = 144,000 [B]</t>
  </si>
  <si>
    <t>"viz výkresová a textová část dokumentace "_x000D_
 "Celkem "54 = 54,000 [B]</t>
  </si>
  <si>
    <t>"viz výkresová a textová část dokumentace "_x000D_
 "Celkem "0,48 = 0,480 [B]</t>
  </si>
  <si>
    <t>"viz výkresová a textová část dokumentace "_x000D_
 "Celkem "12,48 = 12,480 [B]</t>
  </si>
  <si>
    <t>75B742</t>
  </si>
  <si>
    <t>OCHRANNÁ OPATŘENÍ  PROTI ATMOSFÉRICKÝM VLIVŮM - JEDNOKOLEJNÁ TRAŤ BEZ TRAKCÍ</t>
  </si>
  <si>
    <t>"viz výkresová a textová část dokumentace "_x000D_
 "Celkem "2,072 = 2,072 [B]</t>
  </si>
  <si>
    <t>"viz výkresová a textová část dokumentace "_x000D_
 "Celkem "6,34 = 6,340 [B]</t>
  </si>
  <si>
    <t>PS 460.70.01</t>
  </si>
  <si>
    <t>7</t>
  </si>
  <si>
    <t>Přidružená stavební výroba</t>
  </si>
  <si>
    <t>"80 = 80,000 [A] "_x000D_
 "Celkem "80 = 80,000 [B]</t>
  </si>
  <si>
    <t>1. Položka obsahuje:
 – dodávka kabelů vč. eventuálních konektorů a potřebného pomocného materiálu a jeho dopravy na místo určení
 – kabely včetně pomocného materiálu
 – dopravu do místa určení
2. Položka neobsahuje:
 X
3. Způsob měření:
Měří se v metrech délkových kabelových žlabů nebo jiné kabelové konstrukce.</t>
  </si>
  <si>
    <t>1. Položka obsahuje:
 – položení kabelu do rozvodného žlabu, vyformování, vyvázání vč. zapojení na stojany nebo skříně
 – montáž vnitřních kabelových rozvodů obsahuje všechny pomocné a doplňující práce a součásti, případné použití mechanizmů
2. Položka neobsahuje:
 X
3. Způsob měření:
Měří se v metrech délkových kabelových žlabů nebo jiné kabelové konstrukce.</t>
  </si>
  <si>
    <t>75B211</t>
  </si>
  <si>
    <t>JEDNOTNÉ OVLÁDACÍ PRACOVIŠTĚ (JOP), TECHNOLOGIE, NEZÁLOHOVANÉ - DODÁVKA</t>
  </si>
  <si>
    <t>"16 = 16,000 [A] "_x000D_
 "Celkem "16 = 16,000 [B]</t>
  </si>
  <si>
    <t>1. Položka obsahuje:
 – výroba a dodávka počítačového vybavení pracoviště a jejich doprava na místo určení, dodání výpočetní techniky včetně propojovacích vedení a monitorů
 – výrobu a dodání výpočetní techniky, náklady na dopravu do místa určení, případně na použití mechanizmů
2. Položka neobsahuje:
 – programové vybavení
- nábytek
3. Způsob měření:
Udává se počet kusů kompletní konstrukce nebo práce.</t>
  </si>
  <si>
    <t>75B217</t>
  </si>
  <si>
    <t>JEDNOTNÉ OVLÁDACÍ PRACOVIŠTĚ (JOP), TECHNOLOGIE, NEZÁLOHOVANÉ - MONTÁŽ</t>
  </si>
  <si>
    <t>1. Položka obsahuje:
 – montáž počítačového vybavení kanceláře
 – montáž výpočetní techniky, včetně propojovacích vedení a monitorů
 – dodávku a montáž vybavení pro jednotné obslužné pracoviště (JOP) se všemi pomocnými a doplňujícími pracemi a součástmi, případné použití mechanizmů, včetně dopravy ze skladu k místu montáže
2. Položka neobsahuje:
- montáž nábytku
3. Způsob měření:
Udává se počet kusů kompletní konstrukce nebo práce.</t>
  </si>
  <si>
    <t>75B221</t>
  </si>
  <si>
    <t>SERVISNÍ A DIAGNOSTICKÉ PRACOVIŠTĚ, TECHNOLOGIE - DODÁVKA</t>
  </si>
  <si>
    <t>"1 = 1,000 [A] "_x000D_
 "Celkem "1 = 1,000 [B]</t>
  </si>
  <si>
    <t>1. Položka obsahuje:
 – dodání výpočetní techniky a programového vybavení, spojovacího a pomocného materiálu, včetně dopravy
 – dodávku vybavení pro servisní pracoviště diagnostiky se všemi pomocnými a doplňujícími pracemi a součástmi, případné použití mechanizmů, včetně dopravy ze skladu k místu montáže
2. Položka neobsahuje:
- nábytek
3. Způsob měření:
Udává se počet kusů kompletní konstrukce nebo práce.</t>
  </si>
  <si>
    <t>75B227</t>
  </si>
  <si>
    <t>SERVISNÍ A DIAGNOSTICKÉ PRACOVIŠTĚ, TECHNOLOGIE - MONTÁŽ</t>
  </si>
  <si>
    <t>1. Položka obsahuje:
 – montáž výpočetní techniky, včetně propojovacích vedení a monitorů
 – umístění zařízení, zapojení, připojení na komunikační linku, přezkoušení funkce
 – dodávku a montáž vybavení pro servisní pracoviště diagnostiky se všemi pomocnými a doplňujícími pracemi a součástmi, případné použití mechanizmů, včetně dopravy ze skladu k místu montáže
 – instalace individuálního SW
2. Položka neobsahuje:
- montáž nábytku
3. Způsob měření:
Udává se počet kusů kompletní konstrukce nebo práce.</t>
  </si>
  <si>
    <t>75B231</t>
  </si>
  <si>
    <t>GRAFICKO-TECHNOLOGICKÁ NADSTAVBA - DODÁVKA</t>
  </si>
  <si>
    <t>1. Položka obsahuje:
 – dodání počítačového vybavení pracoviště bez programového vybavení, včetně propojovacích vedení a potřebného materiálu a jejich doprava na místo určení
 – dodání veškerého zařízení daného položkou, na dopravu do místa určení, případné použití mechanizmů
- pracoviště je zálohované
2. Položka neobsahuje:
 – programové vybavení
3. Způsob měření:
Udává se počet kusů kompletní konstrukce nebo práce.</t>
  </si>
  <si>
    <t>75B237</t>
  </si>
  <si>
    <t>GRAFICKO-TECHNOLOGICKÁ NADSTAVBA - MONTÁŽ</t>
  </si>
  <si>
    <t>1. Položka obsahuje:
 – montáž výpočetní techniky, včetně propojovacích vedení
 – montáž dodaného zařízení se všemi pomocnými a doplňujícími pracemi a součástmi, případné použití mechanizmů
2. Položka neobsahuje:
 X
3. Způsob měření:
Udává se počet kusů kompletní konstrukce nebo práce.</t>
  </si>
  <si>
    <t>75B251</t>
  </si>
  <si>
    <t>PANEL VELKOPLOŠNÉHO ZOBRAZENÍ - DODÁVKA</t>
  </si>
  <si>
    <t>"10 = 10,000 [A] "_x000D_
 "Celkem "10 = 10,000 [B]</t>
  </si>
  <si>
    <t>1. Položka obsahuje:
 – dodávka jedné zobrazovací sekce a její doprava na místo určení včetně kompletního hardwarového vybavení a propojovacích vedení
 – dodání zařízení a veškerého pomocného materiálu a jeho dopravy
2. Položka neobsahuje:
 X
3. Způsob měření:
Udává se počet kusů kompletní konstrukce nebo práce.</t>
  </si>
  <si>
    <t>75B257</t>
  </si>
  <si>
    <t>PANEL VELKOPLOŠNÉHO ZOBRAZENÍ - MONTÁŽ</t>
  </si>
  <si>
    <t>1. Položka obsahuje:
 – montáž panelu velkoplošného zobrazení, včetně propojovacích vedení
 – úplnou montáž uvedeného zařízení se všemi pomocnými a doplňujícími pracemi a součástmi, případné použití mechanizmů, včetně dopravy ze skladu k místu montáže
2. Položka neobsahuje:
 X
3. Způsob měření:
Udává se počet kusů kompletní konstrukce nebo práce.</t>
  </si>
  <si>
    <t>75B271</t>
  </si>
  <si>
    <t>NÁBYTEK PRO JOP A SERVISNÍ A DIAGNOSTICKÉ PRACOVIŠTĚ - STOLY VÝŠKOVĚ STAVITELNÉ PRO JEDNO PRACOVIŠTĚ - DODÁVKA</t>
  </si>
  <si>
    <t>"17+2 = 19,000 [A] "_x000D_
 "Celkem "19 = 19,000 [B]</t>
  </si>
  <si>
    <t>1. Položka obsahuje:
 – výroba a dodávka stolů včetně matice do rozměru 4x2, židle a boxu pro umístění počítačového vybavení jednoho pracoviště a jejich doprava na místo určení
 – výrobu stolů, náklady na dopravu do místa určení, případně na použití mechanizmů
2. Položka neobsahuje:
 –
3. Způsob měření:
Udává se počet kusů kompletní konstrukce nebo práce.</t>
  </si>
  <si>
    <t>75B277</t>
  </si>
  <si>
    <t>NÁBYTEK PRO JOP A SERVISNÍ A DIAGNOSTICKÉ PRACOVIŠTĚ - STOLY VÝŠKOVĚ STAVITELNÉ PRO JEDNO PRACOVIŠTĚ - MONTÁŽ</t>
  </si>
  <si>
    <t>1. Položka obsahuje:
 – montáž stolů pro umístění počítačového vybavení kanceláře
 – dodávku a montáž nábytkového vybavení pro jednotné obslužné pracoviště (JOP) se všemi pomocnými a doplňujícími pracemi a součástmi, případné použití mechanizmů, včetně dopravy ze skladu k místu montáže
2. Položka neobsahuje:
 X
3. Způsob měření:
Udává se počet kusů kompletní konstrukce nebo práce.</t>
  </si>
  <si>
    <t>"60 = 60,000 [A] "_x000D_
 "Celkem "60 = 60,000 [B]</t>
  </si>
  <si>
    <t>1. Položka obsahuje:
 – dodání kompletního vnitřního zařízení podle typu určeného položkou včetně potřebného pomocného materiálu a jeho dopravy na místo určení
 – pořízení příslušného roštu vodorovného ocelového včetně pomocného materiálu a jeho dopravu do místa určení
2. Položka neobsahuje:
 X
3. Způsob měření:
Udává se počet kusů kompletní konstrukce nebo práce.</t>
  </si>
  <si>
    <t>1. Položka obsahuje:
 – sestavení kabelového roštu vodorovného ocelového na místě určení
 – montáž dodaného zařízení se všemi pomocnými a doplňujícími pracemi a součástmi, případné použití mechanizmů
2. Položka neobsahuje:
 X
3. Způsob měření:
Udává se počet kusů kompletní konstrukce nebo práce.</t>
  </si>
  <si>
    <t>"20 = 20,000 [A] "_x000D_
 "Celkem "20 = 20,000 [B]</t>
  </si>
  <si>
    <t>1. Položka obsahuje:
 – dodání kompletního vnitřního zařízení podle typu určeného položkou včetně potřebného pomocného materiálu a jeho dopravy na místo určení
 – pořízení příslušného kabelového roštu svislého ocelového včetně pomocného materiálu a jeho dopravu do místa určení
2. Položka neobsahuje:
 X
3. Způsob měření:
Udává se počet kusů kompletní konstrukce nebo práce.</t>
  </si>
  <si>
    <t>1. Položka obsahuje:
 – sestavení kabelového roštu svislého ocelového na místě určení
 – montáž dodaného zařízení se všemi pomocnými a doplňujícími pracemi a součástmi, případné použití mechanizmů
2. Položka neobsahuje:
 X
3. Způsob měření:
Udává se počet kusů kompletní konstrukce nebo práce.</t>
  </si>
  <si>
    <t>"3 = 3,000 [A] "_x000D_
 "Celkem "3 = 3,000 [B]</t>
  </si>
  <si>
    <t>1. Položka obsahuje:
 – dodání skříně napájecí a dalšího potřebného pomocného materiálu a jeho dopravy na místo určení
 – pořízení kompletního zařízení podle položky, na dopravu do místa určení
2. Položka neobsahuje:
 X
3. Způsob měření:
Udává se počet kusů kompletní konstrukce nebo práce.</t>
  </si>
  <si>
    <t>1. Položka obsahuje:
 – osazení skříně napájecí na místě určení, osazení vnitřních prvků skříně, regulace obvodů a přezkoušení funkce
 – montáž dodaného zařízení se všemi pomocnými a doplňujícími pracemi a součástmi, případné použití mechanizmů
2. Položka neobsahuje:
 X
3. Způsob měření:
Udává se počet kusů kompletní konstrukce nebo práce.</t>
  </si>
  <si>
    <t>"4 = 4,000 [A] "_x000D_
 "Celkem "4 = 4,000 [B]</t>
  </si>
  <si>
    <t>1. Položka obsahuje:
 – dodání kompletní skříně DOZ pro jednu stanici podle typu určeného položkou včetně potřebného pomocného materiálu a jeho dopravy na místo určení
 – pořízení příslušné skříně včetně pomocného materiálu a její dopravu do místa určení
2. Položka neobsahuje:
 X
3. Způsob měření:
Udává se počet kusů kompletní konstrukce nebo práce.</t>
  </si>
  <si>
    <t>1. Položka obsahuje:
 – usazení skříně DOZ na místě určení, osazení vnitřních prvků skříně
 – montáž dodaného zařízení se všemi pomocnými a doplňujícími pracemi a součástmi, případné použití mechanizmů
2. Položka neobsahuje:
 X
3. Způsob měření:
Udává se počet kusů kompletní konstrukce nebo práce.</t>
  </si>
  <si>
    <t>75B971</t>
  </si>
  <si>
    <t>SW PRACOVIŠTĚ DISPEČERA DOZ - DODÁVKA</t>
  </si>
  <si>
    <t>"17 = 17,000 [A] "_x000D_
 "Celkem "17 = 17,000 [B]</t>
  </si>
  <si>
    <t>1. Položka obsahuje:
 – dodání základního SW pracoviště dispečera DOZ podle typu určeného položkou
2. Položka neobsahuje:
 X
3. Způsob měření:
Udává se počet kusů kompletní konstrukce nebo práce.</t>
  </si>
  <si>
    <t>75B977</t>
  </si>
  <si>
    <t>SW PRACOVIŠTĚ DISPEČERA DOZ - MONTÁŽ</t>
  </si>
  <si>
    <t>1. Položka obsahuje:
 – tvorba a instalace individuálního SW pracoviště dispečera DOZ podle specifikace místa použití
2. Položka neobsahuje:
 X
3. Způsob měření:
Udává se počet kusů kompletní konstrukce nebo práce.</t>
  </si>
  <si>
    <t>75B981</t>
  </si>
  <si>
    <t>SW PRO GRAFICKO-TECHNOLOGICKOU NADSTAVBU - DODÁVKA</t>
  </si>
  <si>
    <t>1. Položka obsahuje:
 – dodání základního základního SW pro graficko-technologickou nadstavbu podle typu určeného položkou
2. Položka neobsahuje:
 X
3. Způsob měření:
Udává se počet kusů kompletní konstrukce nebo práce.</t>
  </si>
  <si>
    <t>75B987</t>
  </si>
  <si>
    <t>SW PRO GRAFICKO-TECHNOLOGICKOU NADSTAVBU - MONTÁŽ</t>
  </si>
  <si>
    <t>1. Položka obsahuje:
 – tvorba a instalace individuálního SW pro graficko-technologickou nadstavbu dané položkou podle specifikace místa použití do 25ti čísel vlaků
 2. Položka neobsahuje:
 X
3. Způsob měření:
SW pro graficko-technologickou nadstavbu se měří v kusech, počet kusů se určuje podle počtu staničních a traťových kolejí.</t>
  </si>
  <si>
    <t>"9 = 9,000 [A] "_x000D_
 "Celkem "9 = 9,000 [B]</t>
  </si>
  <si>
    <t>1. Položka obsahuje:
 – dodání základního SW pro DOZ jedné stanice podle typu určeného položkou
2. Položka neobsahuje:
 X
3. Způsob měření:
Udává se počet kusů kompletní konstrukce nebo práce.</t>
  </si>
  <si>
    <t>1. Položka obsahuje:
 – tvorba a instalace individuálního SW pro DOZ jedné stanice podle specifikace místa použití
2. Položka neobsahuje:
 X
3. Způsob měření:
Udává se počet kusů kompletní konstrukce nebo práce.</t>
  </si>
  <si>
    <t>75B9B1</t>
  </si>
  <si>
    <t>SW VYBAVENI PRO CVIČNÝ SÁL CDP - DODÁVKA A MONTÁŽ</t>
  </si>
  <si>
    <t>1. Položka obsahuje:  – dodání a monáž SW řízené oblasti cvičného sálu CDP podle typu určeného položkou 2. Položka neobsahuje:  X 3. Způsob měření: Udává se počet kusů kompletní konstrukce nebo práce.</t>
  </si>
  <si>
    <t>"192 = 192,000 [A] "_x000D_
 "Celkem "192 = 192,000 [B]</t>
  </si>
  <si>
    <t>1. Položka obsahuje:
 – při provádění prací na zařízení, které je v provozu, určují pracovníci správy dopravní cesty kdy a jak je možné potřebný zásah provést
 – ztrátu času pracovníků prozozovatele, kteří tento čas využijí ve prospěch prováděné stavby
2. Položka neobsahuje:
 X
3. Způsob měření:
Udává se počet hodin provádění dozoru, revize nebo práce.</t>
  </si>
  <si>
    <t>"64 = 64,000 [A] "_x000D_
 "Celkem "64 = 64,000 [B]</t>
  </si>
  <si>
    <t>1. Položka obsahuje:
 – kontrola zařízení, zda odpovídá podmínkám pro bezpečný provoz, včetně potřebných měření a vyhotovení revizní zprávy odpovědným pracovníkem
 – vlastní kontrolu, příslušná měření a zpracování revizní zprávy
2. Položka neobsahuje:
 X
3. Způsob měření:
Udává se počet hodin provádění dozoru, revize nebo práce.</t>
  </si>
  <si>
    <t>"394 = 394,000 [A] "_x000D_
 "Celkem "394 = 394,000 [B]</t>
  </si>
  <si>
    <t>1. Položka obsahuje:
 – postavení vlakové cesty a kontrola návěstního znaku, přezkoušení změny návěstního znaku z povolujícího na zakazující a poruchy žárovek
 – simulace jízdy vlaku
 – přezkoušení nouzového vybavení
 – přezkoušení vazeb na traťové zabezpečovací zařízení
 – kompletní zkoušky
2. Položka neobsahuje:
 X
3. Způsob měření:
Udává se počet kusů kompletní konstrukce nebo práce.</t>
  </si>
  <si>
    <t>1. Položka obsahuje:
 – zajištění a provedení čiností určenných položkou včetně dodávky potřebného pomocného materiálu a dopravy na místo určení
 – provedení zkušebního provozu se všemi pomocnými a doplňujícími pracemi a součástmi, případné použití mechanizmů
2. Položka neobsahuje:
 X
3. Způsob měření:
Udává se počet hodin provádění dozoru, revize nebo práce.</t>
  </si>
  <si>
    <t>1. Položka obsahuje:
 – protokol autorizovanou osobou podle požadavku ČSN, včetně hodnocení
2. Položka neobsahuje:
 X
3. Způsob měření:
Udává se počet kusů kompletní konstrukce nebo práce.</t>
  </si>
  <si>
    <t>R015</t>
  </si>
  <si>
    <t>LIKVIDACE ODPADŮ včetně dopravy</t>
  </si>
  <si>
    <t>Evidenční položka. Neoceňovat v objektu SO/PS, položka se oceňuje pouze v objektu SO 90-90.</t>
  </si>
  <si>
    <t>"0,2 = 0,200 [A] "_x000D_
 "Celkem "0,2 = 0,200 [B]</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</si>
  <si>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 ------
3. Způsob měření:
• Tunou se rozumí hmotnost odpadu vytříděného v souladu se zákonem č. 541/2020 Sb., o odpadech, v platném znění</t>
  </si>
  <si>
    <t>PS 550.79.01</t>
  </si>
  <si>
    <t>SDĚLOVACÍ ZAŘÍZENÍ</t>
  </si>
  <si>
    <t>742F42</t>
  </si>
  <si>
    <t>KABEL NN NEBO VODIČ JEDNOŽÍLOVÝ CU FLEXIBILNÍ OD 4 DO 16 MM2</t>
  </si>
  <si>
    <t>"1; dle výkresové části dokumentace a technické zprávy "_x000D_
 "Celkem 50 = 50,000 [B] "_x000D_
 "Celkem "50 = 50,000 [C]</t>
  </si>
  <si>
    <t>Technická specifikace položky odpovídá příslušné cenové soustavě</t>
  </si>
  <si>
    <t>742G11</t>
  </si>
  <si>
    <t>KABEL NN DVOU- A TŘÍŽÍLOVÝ CU S PLASTOVOU IZOLACÍ DO 2,5 MM2</t>
  </si>
  <si>
    <t>"1; dle výkresové části dokumentace a technické zprávy "_x000D_
 "Celkem 75 = 75,000 [B] "_x000D_
 "Celkem "75 = 75,000 [C]</t>
  </si>
  <si>
    <t>742G41</t>
  </si>
  <si>
    <t>KABEL NN DVOU- A TŘÍŽÍLOVÝ CU FLEXIBILNÍ DO 2,5 MM2</t>
  </si>
  <si>
    <t>"1; dle výkresové části dokumentace a technické zprávy "_x000D_
 "Celkem 20 = 20,000 [B] "_x000D_
 "Celkem "20 = 20,000 [C]</t>
  </si>
  <si>
    <t>744622</t>
  </si>
  <si>
    <t>JISTIČ DVOUPÓLOVÝ (1+N, 10 KA) OD 4 DO 10 A</t>
  </si>
  <si>
    <t>"1; dle výkresové části dokumentace a technické zprávy "_x000D_
 "Celkem 4 = 4,000 [B] "_x000D_
 "Celkem "4 = 4,000 [C]</t>
  </si>
  <si>
    <t>744623</t>
  </si>
  <si>
    <t>JISTIČ DVOUPÓLOVÝ (1+N, 10 KA) OD 13 DO 20 A</t>
  </si>
  <si>
    <t>"1; dle výkresové části dokumentace a technické zprávy "_x000D_
 "Celkem 8 = 8,000 [B] "_x000D_
 "Celkem "8 = 8,000 [C]</t>
  </si>
  <si>
    <t>75J921</t>
  </si>
  <si>
    <t>OPTICKÝ PATCHCORD SINGLEMODE DO 5 M - DODÁVKA</t>
  </si>
  <si>
    <t>"1; dle výkresové části dokumentace a technické zprávy "_x000D_
 "Celkem 2 = 2,000 [B] "_x000D_
 "Celkem "2 = 2,000 [C]</t>
  </si>
  <si>
    <t>75J922</t>
  </si>
  <si>
    <t>OPTICKÝ PATCHCORD SINGLEMODE PŘES 5 M - DODÁVKA</t>
  </si>
  <si>
    <t>75J92X</t>
  </si>
  <si>
    <t>OPTICKÝ PATCHCORD SINGLEMODE - MONTÁŽ</t>
  </si>
  <si>
    <t>"1; dle výkresové části dokumentace a technické zprávy "_x000D_
 "Celkem 6 = 6,000 [B] "_x000D_
 "Celkem "6 = 6,000 [C]</t>
  </si>
  <si>
    <t>75JA51</t>
  </si>
  <si>
    <t>ROZVADĚČ STRUKT. KABELÁŽE, ORGANIZÉR - DODÁVKA</t>
  </si>
  <si>
    <t>75JA5C</t>
  </si>
  <si>
    <t>ROZVADĚČ STRUKT. KABELÁŽE, 19" PANEL DISTRIBUCE PLNĚ VYBAVENÝ - DODÁVKA</t>
  </si>
  <si>
    <t>"1; dle výkresové části dokumentace a technické zprávy "_x000D_
 "Celkem 1 = 1,000 [B] "_x000D_
 "Celkem "1 = 1,000 [C]</t>
  </si>
  <si>
    <t>75JA5D</t>
  </si>
  <si>
    <t>ROZVADĚČ STRUKT. KABELÁŽE, 19" PANEL DISTRIBUCE - MONTÁŽ</t>
  </si>
  <si>
    <t>75JA5F</t>
  </si>
  <si>
    <t>ROZVADĚČ STRUKT. KABELÁŽE, 19" PANEL ZÁSUVEK - DODÁVKA</t>
  </si>
  <si>
    <t>75JA5X</t>
  </si>
  <si>
    <t>ROZVADĚČ STRUKT. KABELÁŽE, MONTÁŽ ORGANIZÉRU, PATCHPANELU</t>
  </si>
  <si>
    <t>75JB43</t>
  </si>
  <si>
    <t>DATOVÝ ROZVADĚČ 19" 800X800 DO 47 U - DODÁVKA</t>
  </si>
  <si>
    <t>75JB4X</t>
  </si>
  <si>
    <t>DATOVÝ ROZVADĚČ 19" 800X800 - MONTÁŽ</t>
  </si>
  <si>
    <t>75M855</t>
  </si>
  <si>
    <t>DATOVÁ INFRASTRUKTURA LAN, CE ROUTER - MONTÁŽ</t>
  </si>
  <si>
    <t>75M856</t>
  </si>
  <si>
    <t>DATOVÁ INFRASTRUKTURA LAN, CE ROUTER - DEMONTÁŽ</t>
  </si>
  <si>
    <t>75M858</t>
  </si>
  <si>
    <t>DATOVÁ INFRASTRUKTURA LAN, SÍŤOVÝ CE MODUL 8X10G - DODÁVKA</t>
  </si>
  <si>
    <t>75M85C</t>
  </si>
  <si>
    <t>DATOVÁ INFRASTRUKTURA LAN, SÍŤOVÝ CE MODUL - MONTÁŽ</t>
  </si>
  <si>
    <t>75M85F</t>
  </si>
  <si>
    <t>DATOVÁ INFRASTRUKTURA LAN, SADA STACKOVACÍCH KABELŮ - DLOUHÉ - DODÁVKA</t>
  </si>
  <si>
    <t>75M85X</t>
  </si>
  <si>
    <t>DATOVÁ INFRASTRUKTURA LAN, SADA STACKOVACÍCH KABELŮ - MONTÁŽ</t>
  </si>
  <si>
    <t>75M915</t>
  </si>
  <si>
    <t>DATOVÁ INFRASTRUKTURA LAN, L2 SWITCH STŘEDNÍ 24XGE, POKROČILÝ - DODÁVKA</t>
  </si>
  <si>
    <t>75M91X</t>
  </si>
  <si>
    <t>DATOVÁ INFRASTRUKTURA LAN, SWITCH ETHERNET L2 - MONTÁŽ</t>
  </si>
  <si>
    <t>75M96A</t>
  </si>
  <si>
    <t>LICENCE DO DOHLEDOVÉHO SYSTÉMU</t>
  </si>
  <si>
    <t>75M97H</t>
  </si>
  <si>
    <t>PŘEVODNÍK - SFP 10G, LOKÁLNÍ - DODÁVKA</t>
  </si>
  <si>
    <t>75M97K</t>
  </si>
  <si>
    <t>PŘEVODNÍK - SFP 1G, KRÁTKÝ DOSAH - DODÁVKA</t>
  </si>
  <si>
    <t>75M97X</t>
  </si>
  <si>
    <t>PŘEVODNÍK - MONTÁŽ</t>
  </si>
  <si>
    <t>R01</t>
  </si>
  <si>
    <t>DATOVÁ INFRASTRUKTURA LAN, CE ROUTER AGREGAČNÍ 48X1GSFP - DODÁVKA</t>
  </si>
  <si>
    <t>R02</t>
  </si>
  <si>
    <t>DOPLNĚNÍ SÍTOVÉ KARTY DO MPLS V MINIMÁLNÍ KONGIGURACI 2X10G</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</si>
  <si>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 ------
3. Způsob měření:
• Tunou se rozumí hmotnost odpadu vytříděného v souladu se zákonem č. 541/2020 Sb., o odpadech, v platném znění</t>
  </si>
  <si>
    <t>PS 570.79.01</t>
  </si>
  <si>
    <t>0</t>
  </si>
  <si>
    <t>VŠEOBECNÉ KONSTRUKCE A PRÁCE</t>
  </si>
  <si>
    <t>R00201002</t>
  </si>
  <si>
    <t>HD recordér pro 8 monitorů</t>
  </si>
  <si>
    <t>"2*1 "_x000D_
 "Celkem 2 = 2,000 "_x000D_
 "Celkem "2 = 2,000 [C]</t>
  </si>
  <si>
    <t>1. Položka obsahuje:
 – dodávku specifikovaného bloku/zařízení včetně potřebného drobného montážního materiálu
 – dodávku specifického software pro specifický blok/zařízení včetně souvisejícího příslušenství pro specifikovaný blok/zařízení
 – dodávku softwarové licence pro specifický blok/zařízení včetně souvisejícího příslušenství pro specifikovaný blok/zařízení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</si>
  <si>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R00201003</t>
  </si>
  <si>
    <t>SERVISNÍ PRACOVIŠTĚ PRO KS (HW, SW, LICENCE) - DODÁVKA</t>
  </si>
  <si>
    <t>"1*1 "_x000D_
 "Celkem 1 = 1,000 "_x000D_
 "Celkem "1 = 1,000 [C]</t>
  </si>
  <si>
    <t>R00201004</t>
  </si>
  <si>
    <t>SERVISNÍ PRACOVIŠTĚ PRO KS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</si>
  <si>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</si>
  <si>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R51071011</t>
  </si>
  <si>
    <t>OSTATNÍ POŽADAVKY - VYPRACOVÁNÍ RDS/VÝROBNÍ DOKUMENTACE</t>
  </si>
  <si>
    <t>"1:1*1; Dle techn. zprávy a výkresov. příloh "_x000D_
 "Celkem 1 = 1,000 "_x000D_
 "Celkem "1 = 1,000 [C]</t>
  </si>
  <si>
    <t>Technická specifikace položky odpovídá příslušné cenové soustavě původní položky</t>
  </si>
  <si>
    <t>R51071012</t>
  </si>
  <si>
    <t>OSTATNÍ POŽADAVKY - DODATEČNÉ REVIZNÍ ZPRÁVY, PROTOKOLY, DOKUMENTACE A POSUDKY</t>
  </si>
  <si>
    <t>R51071013</t>
  </si>
  <si>
    <t>OSTATNÍ POŽADAVKY - DOHLED ODPOVĚDNÝCH OSOB</t>
  </si>
  <si>
    <t>703</t>
  </si>
  <si>
    <t>Kabelové nosné systémy</t>
  </si>
  <si>
    <t>703754</t>
  </si>
  <si>
    <t>PROTIPOŽÁRNÍ UCPÁVKA PROSTUPU KABELOVÉHO PR. DO 110MM, DO EI 90 MIN.</t>
  </si>
  <si>
    <t>"1:1+1; Dle techn. zprávy a výkresov. příloh "_x000D_
 "Celkem 2 = 2,000 "_x000D_
 "Celkem "2 = 2,000 [C]</t>
  </si>
  <si>
    <t>747</t>
  </si>
  <si>
    <t>Zkoušky, revize a HZS</t>
  </si>
  <si>
    <t>747213</t>
  </si>
  <si>
    <t>CELKOVÁ PROHLÍDKA, ZKOUŠENÍ, MĚŘENÍ A VYHOTOVENÍ VÝCHOZÍ REVIZNÍ ZPRÁVY, PRO OBJEM IN PŘES 500 DO 1000 TIS. KČ</t>
  </si>
  <si>
    <t>"1:24*1; Dle techn. zprávy a výkresov. příloh "_x000D_
 "Celkem 24 = 24,000 "_x000D_
 "Celkem "24 = 24,000 [C]</t>
  </si>
  <si>
    <t>747214</t>
  </si>
  <si>
    <t>CELKOVÁ PROHLÍDKA, ZKOUŠENÍ, MĚŘENÍ A VYHOTOVENÍ VÝCHOZÍ REVIZNÍ ZPRÁVY, PRO OBJEM IN - PŘÍPLATEK ZA KAŽDÝCH DALŠÍCH I ZAPOČATÝCH 500 TIS. KČ</t>
  </si>
  <si>
    <t>747301</t>
  </si>
  <si>
    <t>PROVEDENÍ PROHLÍDKY A ZKOUŠKY PRÁVNICKOU OSOBOU, VYDÁNÍ PRŮKAZU ZPŮSOBILOSTI</t>
  </si>
  <si>
    <t>75I</t>
  </si>
  <si>
    <t>Úložná vedení</t>
  </si>
  <si>
    <t>75IH91</t>
  </si>
  <si>
    <t>UKONČENÍ KABELU ŠTÍTEK KABELOVÝ - DODÁVKA</t>
  </si>
  <si>
    <t>"1:100*1; Dle techn. zprávy a výkresov. příloh "_x000D_
 "Celkem 100 = 100,000 "_x000D_
 "Celkem "100 = 100,000 [C]</t>
  </si>
  <si>
    <t>75IH9X</t>
  </si>
  <si>
    <t>UKONČENÍ KABELU ŠTÍTEK KABELOVÝ - MONTÁŽ</t>
  </si>
  <si>
    <t>75IJ12</t>
  </si>
  <si>
    <t>MĚŘENÍ JEDNOSMĚRNÉ NA SDĚLOVACÍM KABELU</t>
  </si>
  <si>
    <t>"2x50; dle výkresové části dokumentace a technické zprávy "_x000D_
 "Celkem 100 = 100,000 "_x000D_
 "Celkem "100 = 100,000 [C]</t>
  </si>
  <si>
    <t>75J</t>
  </si>
  <si>
    <t>Vnitřní rozvody</t>
  </si>
  <si>
    <t>75J111</t>
  </si>
  <si>
    <t>NOSNÁ LIŠTA PLASTOVÁ - DODÁVKA</t>
  </si>
  <si>
    <t>"1; 10*2; dle výkresové části dokumentace a technické zprávy "_x000D_
 "Celkem 20 = 20,000 "_x000D_
 "Celkem "20 = 20,000 [C]</t>
  </si>
  <si>
    <t>75J11X</t>
  </si>
  <si>
    <t>NOSNÁ LIŠTA PLASTOVÁ - MONTÁŽ</t>
  </si>
  <si>
    <t>75J321</t>
  </si>
  <si>
    <t>KABEL SDĚLOVACÍ PRO STRUKTUROVANOU KABELÁŽ FTP/STP</t>
  </si>
  <si>
    <t>"1; 35*1; dle výkresové části dokumentace a technické zprávy "_x000D_
 "Celkem 35 = 35,000 "_x000D_
 "Celkem "35 = 35,000 [C]</t>
  </si>
  <si>
    <t>75J32X</t>
  </si>
  <si>
    <t>KABEL SDĚLOVACÍ PRO STRUKTUROVANOU KABELÁŽ FTP/STP - MONTÁŽ</t>
  </si>
  <si>
    <t>75J931</t>
  </si>
  <si>
    <t>METALICKÝ PATCHCORD DO 2M - DODÁVKA</t>
  </si>
  <si>
    <t>"1; 50*1; dle výkresové části dokumentace a technické zprávy "_x000D_
 "Celkem 50 = 50,000 "_x000D_
 "Celkem "50 = 50,000 [C]</t>
  </si>
  <si>
    <t>75JA23</t>
  </si>
  <si>
    <t>ZÁSUVKA DATOVÁ RJ45 DO LIŠTOVÉHO ROZVODU - DODÁVKA</t>
  </si>
  <si>
    <t>"1; 68*1; dle výkresové části dokumentace a technické zprávy "_x000D_
 "Celkem 68 = 68,000 "_x000D_
 "Celkem "68 = 68,000 [C]</t>
  </si>
  <si>
    <t>75JA2X</t>
  </si>
  <si>
    <t>ZÁSUVKA DATOVÁ RJ45 - MONTÁŽ</t>
  </si>
  <si>
    <t>"1; 8*1; dle výkresové části dokumentace a technické zprávy "_x000D_
 "Celkem 8 = 8,000 "_x000D_
 "Celkem "8 = 8,000 [C]</t>
  </si>
  <si>
    <t>75JA53</t>
  </si>
  <si>
    <t>ROZVADĚČ STRUKT. KABELÁŽE, PATCHPANEL 24 ZÁSUVEK - DODÁVKA</t>
  </si>
  <si>
    <t>75JA57</t>
  </si>
  <si>
    <t>ROZVADĚČ STRUKT. KABELÁŽE, PATCHPANEL - ZÁSUVKA RJ45 (KEYSTONE) - DODÁVKA</t>
  </si>
  <si>
    <t>"1; 8*24; dle výkresové části dokumentace a technické zprávy "_x000D_
 "Celkem 192 = 192,000 "_x000D_
 "Celkem "192 = 192,000 [C]</t>
  </si>
  <si>
    <t>"1; 8*2; dle výkresové části dokumentace a technické zprávy "_x000D_
 "Celkem 16 = 16,000 "_x000D_
 "Celkem "16 = 16,000 [C]</t>
  </si>
  <si>
    <t>75L</t>
  </si>
  <si>
    <t>Informační a vizuální</t>
  </si>
  <si>
    <t>75L3A4</t>
  </si>
  <si>
    <t>INFORMAČNÍ PRVEK, ZÁVĚS PRO INFORMAČNÍ TABULE - DODÁVKA</t>
  </si>
  <si>
    <t>Designové (přizpůsobené celkovému archit. řešení)  závěsy k uchycení na zastřešení, nosný rámy pro tabule na zeď či stavitelná konzole pro monitory, včetně dopracování výrobní dokumentace (statické posudky) a pohl. ochrana proti ptákům.</t>
  </si>
  <si>
    <t>"1:4*1; Dle techn. zprávy a výkresov. příloh "_x000D_
 "Celkem 4 = 4,000 "_x000D_
 "Celkem "4 = 4,000 [C]</t>
  </si>
  <si>
    <t>75L3AX</t>
  </si>
  <si>
    <t>INFORMAČNÍ PRVEK, - MONTÁŽ</t>
  </si>
  <si>
    <t>Montáž jednotlivých inf. prvků.</t>
  </si>
  <si>
    <t>75L3B3</t>
  </si>
  <si>
    <t>MONITOR IS LCD PŘES 40" PRO PROVOZ 24/7 - DODÁVKA</t>
  </si>
  <si>
    <t>Odjezdový monitor min 46" jednostranný, zavěšený přes konzole na zeď sálu, sloužící pro dispečery/operátory. Včetně potřebného řídícího HW a příslušenství.</t>
  </si>
  <si>
    <t>75L3BX</t>
  </si>
  <si>
    <t>MONITOR IS - MONTÁŽ</t>
  </si>
  <si>
    <t>75L3D1</t>
  </si>
  <si>
    <t>HW PRO ŘÍZENÍ SYSTÉMU ŘÍDÍCÍ SERVER PRO ŘÍZENÍ INFORMAČNÍHO ZAŘÍZENÍ - DODÁVKA</t>
  </si>
  <si>
    <t>Nový řídící traťový server ISC zbudovaný na CDP, včetně příslušenství.</t>
  </si>
  <si>
    <t>75L3D3</t>
  </si>
  <si>
    <t>HW PRO ŘÍZENÍ SYSTÉMU OVLÁDACÍ PRACOVIŠTĚ PRO ŘÍZENÍ INFORMAČNÍHO ZAŘÍZENÍ - DODÁVKA</t>
  </si>
  <si>
    <t>Kompletní obslužné pracoviště ISC (monitor, mPC, periférie, základní SW…) na pozicích operátorů v sále.</t>
  </si>
  <si>
    <t>75L3DW</t>
  </si>
  <si>
    <t>HW PRO ŘÍZENÍ SYSTÉMU - DOPLNĚNÍ - DODÁVKA</t>
  </si>
  <si>
    <t>Doplnění a úprava stávajících řídídích jednotek ISC na CDP a PPV.</t>
  </si>
  <si>
    <t>75L3DX</t>
  </si>
  <si>
    <t>HW PRO ŘÍZENÍ SYSTÉMU - MONTÁŽ</t>
  </si>
  <si>
    <t>"1:1+4+2; Dle techn. zprávy a výkresov. příloh "_x000D_
 "Celkem 7 = 7,000 "_x000D_
 "Celkem "7 = 7,000 [C]</t>
  </si>
  <si>
    <t>75L3E2</t>
  </si>
  <si>
    <t>SW PRO ŘÍZENÍ SYSTÉMU (TRAŤOVÉ NASAZENÍ) - SW CŘP(KLIENT + SERVER) PRO 6-15 STANIC</t>
  </si>
  <si>
    <t>Instalace a odladění řídícího SW.</t>
  </si>
  <si>
    <t>75L3E5</t>
  </si>
  <si>
    <t>SW PRO ŘÍZENÍ SYSTÉMU (TRAŤOVÉ NASAZENÍ) - SW MODUL PRO ŘÍZENÍ RÚ</t>
  </si>
  <si>
    <t>Instalace a odladění SW.</t>
  </si>
  <si>
    <t>75L3E7</t>
  </si>
  <si>
    <t>SW PRO ŘÍZENÍ SYSTÉMU (TRAŤOVÉ NASAZENÍ) - SW MODUL ŘÍZENÍ TABULÍ - NAD 3 KS INF. TABULÍ / DISPLEJŮ VE STANICI</t>
  </si>
  <si>
    <t>75L3E8</t>
  </si>
  <si>
    <t>SW PRO ŘÍZENÍ SYSTÉMU (TRAŤOVÉ NASAZENÍ) - SW MODUL HLÁŠENÍ</t>
  </si>
  <si>
    <t>75L3E9</t>
  </si>
  <si>
    <t>SW PRO ŘÍZENÍ SYSTÉMU (TRAŤOVÉ NASAZENÍ) - SW MODUL PRO PODPORU HLÁSIČE PRO NEVIDOMÉ</t>
  </si>
  <si>
    <t>75L3EA</t>
  </si>
  <si>
    <t>SW PRO ŘÍZENÍ SYSTÉMU (TRAŤOVÉ NASAZENÍ) - PŘÍPRAVA DAT GVD, INSTALACE A KONFIGURACE</t>
  </si>
  <si>
    <t>Příprava a aktualizace dat, dle nového stavu trati.</t>
  </si>
  <si>
    <t>75L3EH</t>
  </si>
  <si>
    <t>SW MODUL SW + HW, PŘIPOJENÍ NA GTN ZAPEZPEČOVACÍHO ZAŘÍZENÍ</t>
  </si>
  <si>
    <t>Úpravy a doplnění pro přípojení na systémy GTN (GRADO atd.).</t>
  </si>
  <si>
    <t>"1:1+1; Dle techn. zprávy a výkresov. příloh "_x000D_
 "Celkem 1 = 1,000 "_x000D_
 "Celkem "1 = 1,000 [C]</t>
  </si>
  <si>
    <t>75L3EW</t>
  </si>
  <si>
    <t>SW PRO ŘÍZENÍ SYSTÉMU (TRAŤOVÉ NASAZENÍ) - DOPLNĚNÍ</t>
  </si>
  <si>
    <t>"1:7*1; Dle techn. zprávy a výkresov. příloh "_x000D_
 "Celkem 7 = 7,000 "_x000D_
 "Celkem "7 = 7,000 [C]</t>
  </si>
  <si>
    <t>75L3H1</t>
  </si>
  <si>
    <t>SW PRO ŘÍZENÍ SYSTÉMU (OSTATNÍ SPOLEČNÉ POLOŽKY) - SW MODUL  - ODJEZDY/PŘÍJEZDY VLAKŮ NA INF.MONITORU</t>
  </si>
  <si>
    <t>Speciální SW k jednotlivým monitorům.</t>
  </si>
  <si>
    <t>75L3H7</t>
  </si>
  <si>
    <t>SW PRO ŘÍZENÍ SYSTÉMU (OSTATNÍ SPOLEČNÉ POLOŽKY) - SW DOPLNĚNÍ ŘÍDÍCÍHO SERVERU INFORMAČNÍHO SYSTÉMU</t>
  </si>
  <si>
    <t>Aktualizace stáv. řídícího SW o nové lokality s ISC budované v této stavbě.</t>
  </si>
  <si>
    <t>"1:1*1; Dle techn. zprávy a výkresov. příloh "_x000D_
 "Celkem 2 = 2,000 "_x000D_
 "Celkem "2 = 2,000 [C]</t>
  </si>
  <si>
    <t>75L3HW</t>
  </si>
  <si>
    <t>SW PRO ŘÍZENÍ SYSTÉMU (OSTATNÍ SPOLEČNÉ POLOŽKY) - DOPLNĚNÍ</t>
  </si>
  <si>
    <t>"1:4+2; Dle techn. zprávy a výkresov. příloh "_x000D_
 "Celkem 6 = 6,000 "_x000D_
 "Celkem "6 = 6,000 [C]</t>
  </si>
  <si>
    <t>75L3I2</t>
  </si>
  <si>
    <t>ZAŠKOLENÍ OBSLUHY NA MÍSTĚ, INSTALACE, DOPRAVA PŘES 200 KM</t>
  </si>
  <si>
    <t>75L3J1</t>
  </si>
  <si>
    <t>ŠÉFMONTÁŽE, ZKOUŠENÍ, OŽIVENÍ, REVIZE INFORMAČNÍHO SYSTÉMU DO 10 PRVKŮ</t>
  </si>
  <si>
    <t>75L1</t>
  </si>
  <si>
    <t>Kamerový systém</t>
  </si>
  <si>
    <t>75L45X</t>
  </si>
  <si>
    <t>KAMEROVÝ SERVER - MONTÁŽ</t>
  </si>
  <si>
    <t>75L461</t>
  </si>
  <si>
    <t>KLIENSTKÉ PRACOVIŠTĚ - KOMPLETNÍ PRACOVNÍ STANICE (HW, SW, MONITOR) - DODÁVKA</t>
  </si>
  <si>
    <t>"4*1 "_x000D_
 "Celkem 4 = 4,000 "_x000D_
 "Celkem "4 = 4,000 [C]</t>
  </si>
  <si>
    <t>75L46X</t>
  </si>
  <si>
    <t>KLIENSTKÉ PRACOVIŠTĚ - MONTÁŽ</t>
  </si>
  <si>
    <t>75L471</t>
  </si>
  <si>
    <t>MONITOR LCD DO 24" PRO PROVOZ 24/7 - DODÁVKA</t>
  </si>
  <si>
    <t>"8*1 "_x000D_
 "Celkem 8 = 8,000 "_x000D_
 "Celkem "8 = 8,000 [C]</t>
  </si>
  <si>
    <t>75L473</t>
  </si>
  <si>
    <t>MONITOR LCD PŘES 46" - DODÁVKA</t>
  </si>
  <si>
    <t>75L47X</t>
  </si>
  <si>
    <t>MONITOR - MONTÁŽ</t>
  </si>
  <si>
    <t>75M</t>
  </si>
  <si>
    <t>Telefonní a přenosové systémy</t>
  </si>
  <si>
    <t>75M421</t>
  </si>
  <si>
    <t>TELEFONNÍ ZAPOJOVAČ DIGITÁLNÍ, DISPEČERSKÝ TERMINÁL VOIP S DOTYKOVOU OBRAZOVKOU - DODÁVKA</t>
  </si>
  <si>
    <t>"1; 17*1; dle výkresové části dokumentace a technické zprávy "_x000D_
 "Celkem 17 = 17,000 "_x000D_
 "Celkem "17 = 17,000 [C]</t>
  </si>
  <si>
    <t>75M42X</t>
  </si>
  <si>
    <t>TELEFONNÍ ZAPOJOVAČ DIGITÁLNÍ, DISPEČERSKÝ TERMINÁL VOIP - MONTÁŽ</t>
  </si>
  <si>
    <t>75M433</t>
  </si>
  <si>
    <t>TELEFONNÍ ZAPOJOVAČ DIGITÁLNÍ, BRÁNA IP/E1 - DODÁVKA</t>
  </si>
  <si>
    <t>"1; 1*1; dle výkresové části dokumentace a technické zprávy "_x000D_
 "Celkem 1 = 1,000 "_x000D_
 "Celkem "1 = 1,000 [C]</t>
  </si>
  <si>
    <t>75M435</t>
  </si>
  <si>
    <t>TELEFONNÍ ZAPOJOVAČ DIGITÁLNÍ, BRÁNA IP/GSM-R - DODÁVKA</t>
  </si>
  <si>
    <t>75M43X</t>
  </si>
  <si>
    <t>TELEFONNÍ ZAPOJOVAČ DIGITÁLNÍ, BRÁNA - MONTÁŽ</t>
  </si>
  <si>
    <t>"1; 2*1; dle výkresové části dokumentace a technické zprávy "_x000D_
 "Celkem 2 = 2,000 "_x000D_
 "Celkem "2 = 2,000 [C]</t>
  </si>
  <si>
    <t>75M441</t>
  </si>
  <si>
    <t>TELEFONNÍ ZAPOJOVAČ DIGITÁLNÍ, ŘÍDÍCÍ ČÁSTI SÍTĚ CUCM SERVER - DODÁVKA</t>
  </si>
  <si>
    <t>75M442</t>
  </si>
  <si>
    <t>TELEFONNÍ ZAPOJOVAČ DIGITÁLNÍ, ŘÍDÍCÍ ČÁSTI SÍTĚ CUCM LICENCE</t>
  </si>
  <si>
    <t>75M443</t>
  </si>
  <si>
    <t>TELEFONNÍ ZAPOJOVAČ DIGITÁLNÍ, ŘÍDÍCÍ ČÁSTI SÍTĚ SCU SERVER - DODÁVKA</t>
  </si>
  <si>
    <t>75M444</t>
  </si>
  <si>
    <t>TELEFONNÍ ZAPOJOVAČ DIGITÁLNÍ, ŘÍDÍCÍ ČÁSTI SÍTĚ SCU LICENCE</t>
  </si>
  <si>
    <t>75M445</t>
  </si>
  <si>
    <t>TELEFONNÍ ZAPOJOVAČ DIGITÁLNÍ, ŘÍDÍCÍ ČÁSTI SÍTĚ CCU SERVER - DODÁVKA</t>
  </si>
  <si>
    <t>75M44X</t>
  </si>
  <si>
    <t>TELEFONNÍ ZAPOJOVAČ DIGITÁLNÍ, ŘÍDÍCÍ ČÁSTI SÍTĚ - MONTÁŽ</t>
  </si>
  <si>
    <t>"1; 3*1; dle výkresové části dokumentace a technické zprávy "_x000D_
 "Celkem 3 = 3,000 "_x000D_
 "Celkem "3 = 3,000 [C]</t>
  </si>
  <si>
    <t>75M711</t>
  </si>
  <si>
    <t>ZÁZNAMOVÉ ZAŘÍZENÍ, DIGITÁLNÍ PRŮMYSLOVÉ PROVEDENÍ - DODÁVKA</t>
  </si>
  <si>
    <t>75M717</t>
  </si>
  <si>
    <t>ZÁZNAMOVÉ ZAŘÍZENÍ, LICENCE - ZÁZNAM VOIP KANÁLU</t>
  </si>
  <si>
    <t>75M718</t>
  </si>
  <si>
    <t>ZÁZNAMOVÉ ZAŘÍZENÍ, LICENCE - ZÁZNAM TELEFONNÍHO KANÁLU (FYZICKÝ KANÁL)</t>
  </si>
  <si>
    <t>75M719</t>
  </si>
  <si>
    <t>ZÁZNAMOVÉ ZAŘÍZENÍ, LICENCE - ZÁLOHOVÁNÍ A ARCHIVACE</t>
  </si>
  <si>
    <t>75M71A</t>
  </si>
  <si>
    <t>ZÁZNAMOVÉ ZAŘÍZENÍ, LICENCE - KAC, AKTIVACE JEDNOHO KANÁLU/ZAŘÍZENÍ</t>
  </si>
  <si>
    <t>75M71B</t>
  </si>
  <si>
    <t>ZÁZNAMOVÉ ZAŘÍZENÍ, INTEGRACE S IPDT</t>
  </si>
  <si>
    <t>75M732</t>
  </si>
  <si>
    <t>KAC, INTEGRACE A NASTAVENÍ IPDT</t>
  </si>
  <si>
    <t>komplet</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</si>
  <si>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  náklady dopravu
2. Položka neobsahuje:
 X
3. Způsob měření:
 – Udává se počet kusů kompletní konstrukce nebo práce.</t>
  </si>
  <si>
    <t>75N</t>
  </si>
  <si>
    <t>Rádiové systémy</t>
  </si>
  <si>
    <t>75N353</t>
  </si>
  <si>
    <t>GSM-R, PŘÍSLUŠENSTVÍ - SW ÚPRAVA GSM-R V DOTYKOVÉM TERMINÁLU (GSM-R STOP, OBLASTI VOLÁNÍ, TESTOVACÍ REŽIM, ...)</t>
  </si>
  <si>
    <t>75N355</t>
  </si>
  <si>
    <t>GSM-R, PŘÍSLUŠENSTVÍ - LICENCE PRO PŘIPOJENÍ IP DISPEČERSKÉHO TERMINÁLU GSM-R</t>
  </si>
  <si>
    <t>75O</t>
  </si>
  <si>
    <t>Signalizační zařízení</t>
  </si>
  <si>
    <t>75O935</t>
  </si>
  <si>
    <t>DDTS ŽDC, SW PRO KLIENTA V IPDT</t>
  </si>
  <si>
    <t>R015190</t>
  </si>
  <si>
    <t>911</t>
  </si>
  <si>
    <t>NEOCEŇOVAT - POPLATKY ZA LIKVIDACI ODPADŮ NEKONTAMINOVANÝCH - 17 02 03 PLASTY Z INTERIÉRŮ REKONSTRUOVANÝCH - OBJEKTŮ VČ. DOPRAVY NA SKLÁDKU A MANIPULACE</t>
  </si>
  <si>
    <t>"1:0,02*1; Dle techn. zprávy a výkresov. příloh "_x000D_
 "Celkem 0,02 = 0,020 "_x000D_
 "Celkem "0,02 = 0,020 [C]</t>
  </si>
  <si>
    <t>"1:0,01*1; Dle techn. zprávy a výkresov. příloh "_x000D_
 "Celkem 0,01 = 0,010 "_x000D_
 "Celkem "0,01 = 0,010 [C]</t>
  </si>
  <si>
    <t>"1:0,015*1; Dle techn. zprávy a výkresov. příloh "_x000D_
 "Celkem 0,015 = 0,015 "_x000D_
 "Celkem "0,015 = 0,015 [C]</t>
  </si>
  <si>
    <t>PS 30-02-01</t>
  </si>
  <si>
    <t>"5; dle výkresové části dokumentace a technické zprávy "_x000D_
 "Celkem "5 = 5,000 [B]</t>
  </si>
  <si>
    <t>1. Položka obsahuje:
 – úprava a instalace SW pro DOZ jedné stanice podle specifikace místa použití
 – úprava a instalaci příslušného programového vybavení
2. Položka neobsahuje:
 X
3. Způsob měření:
Udává se počet kusů kompletní konstrukce nebo práce.</t>
  </si>
  <si>
    <t>"2+2+2+2+2; dle výkresové části dokumentace a technické zprávy "_x000D_
 "Celkem "10 = 10,000 [B]</t>
  </si>
  <si>
    <t>1. Položka obsahuje:
 – kompletní zřízení vývodu pro měření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</si>
  <si>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"15+15+10+10; dle výkresové části dokumentace a technické zprávy "_x000D_
 "Celkem "60 = 60,000 [B]</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</si>
  <si>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Dodávka specifikovaného bloku/zařízení/konstrukce se měří v délce udané v metrech.</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</si>
  <si>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</si>
  <si>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"1+2+1; dle výkresové části dokumentace a technické zprávy "_x000D_
 "Celkem "4 = 4,000 [B]</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</si>
  <si>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kmpárech.</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</si>
  <si>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kmpárech.</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</si>
  <si>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</si>
  <si>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75J93X</t>
  </si>
  <si>
    <t>METALICKÝ PATCHCORD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</si>
  <si>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</si>
  <si>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75JA21</t>
  </si>
  <si>
    <t>ZÁSUVKA DATOVÁ RJ45 POD OMÍTKU - DODÁVKA</t>
  </si>
  <si>
    <t>"1+1; dle výkresové části dokumentace a technické zprávy "_x000D_
 "Celkem "5 = 5,000 [B]</t>
  </si>
  <si>
    <t>"1; dle výkresové části dokumentace a technické zprávy "_x000D_
 "Celkem "1 = 1,000 [B]</t>
  </si>
  <si>
    <t>1. Položka obsahuje:
 – dodávku softwarové licence pro specifický blok/zařízení včetně souvisejícího příslušenství pro specifikovaný blok/zařízení
 – dodávku souvisejícího příslušenství pro specifikovaný blok/zařízení
 – kompletní montáž (oživení, konfigurace, nastavení a uvedení do provozu) softwarové licence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</si>
  <si>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1. Položka obsahuje:
 – dodávku specifického software pro specifický blok/zařízení včetně souvisejícího příslušenství pro specifikovaný blok/zařízení a všech funkcionalit TRS
 – dodávku souvisejícího příslušenství pro specifikovaný blok/zařízení
 – kompletní montáž (oživení, konfigurace, nastavení a uvedení do provozu) specifikovaného bloku/zařízení/licence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</si>
  <si>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1. Položka obsahuje: 
 – systémové vybavení nové aplikace klientského pracoviště v dotykovém terminálu telefonního zapojovače (IPDT) v provedení dle TS2/2008 3. vydání
 – aplikační vybavení klientského pracoviště
 – licence klientského pracoviště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úpravu IP dotykového terminálu (IPDT)
 – IP dotykový terminál (IPDT)
3. Způsob měření:
 – Udává se počet kusů kompletní konstrukce nebo práce.</t>
  </si>
  <si>
    <t>995</t>
  </si>
  <si>
    <t>VYKAZOVÁNÍ ODPADŮ VČ. DOPRAVY NA SKLÁDKU</t>
  </si>
  <si>
    <t>R015796</t>
  </si>
  <si>
    <t>968</t>
  </si>
  <si>
    <t>NEOCEŇOVAT - POPLATKY ZA LIKVIDACI ODPADŮ - 17 04 11 ZBYTKY KABELŮ A VODIČŮ VČ. DOPRAVY NA SKLÁDKU A MANIPULACE</t>
  </si>
  <si>
    <t>"0,05; dle výkresové části dokumentace a technické zprávy "_x000D_
 "Celkem "0,005 = 0,005 [B]</t>
  </si>
  <si>
    <t>R015800</t>
  </si>
  <si>
    <t>970</t>
  </si>
  <si>
    <t>NEOCEŇOVAT - POPLATKY ZA LIKVIDACI ODPADŮ - 15 01 01 PAPÍROVÉ A LEPENKOVÉ OBALY VČ. DOPRAVY NA SKLÁDKU A MANIPULACE</t>
  </si>
  <si>
    <t>"0,01; dle výkresové části dokumentace a technické zprávy "_x000D_
 "Celkem "0,005 = 0,005 [B]</t>
  </si>
  <si>
    <t>R015810</t>
  </si>
  <si>
    <t>971</t>
  </si>
  <si>
    <t>NEOCEŇOVAT - POPLATKY ZA LIKVIDACI ODPADŮ - 15 01 02 PLASTOVÉ OBALY VČ. DOPRAVY NA SKLÁDKU A MANIPULACE</t>
  </si>
  <si>
    <t>"0,005; dle výkresové části dokumentace a technické zprávy "_x000D_
 "Celkem "0,005 = 0,005 [B]</t>
  </si>
  <si>
    <t>PS 30-02-02</t>
  </si>
  <si>
    <t>zkoušky, revize a HZS</t>
  </si>
  <si>
    <t>747704</t>
  </si>
  <si>
    <t>ZAŠKOLENÍ OBSLUHY</t>
  </si>
  <si>
    <t>"Dle technické zprávy, TKP staveb státních drah. Dle příloh projektové dokumentace. "_x000D_
 "Celkem "16 = 16,000 [B]</t>
  </si>
  <si>
    <t>1. Položka obsahuje:
 – cenu za dobu kdy je s funkcí seznamována obsluha zařízení, včetně odevzdání dokumentace skutečného provedení
2. Položka neobsahuje:
 X
3. Způsob měření:
Udává se čas v hodinách.</t>
  </si>
  <si>
    <t>signalizační zařízení</t>
  </si>
  <si>
    <t>75O932</t>
  </si>
  <si>
    <t>DDTS ŽDC, KLIENTSKÉ PRACOVIŠTĚ</t>
  </si>
  <si>
    <t>"Dle technické zprávy, TKP staveb státních drah. Dle příloh projektové dokumentace. "_x000D_
 "Celkem "2 = 2,000 [B]</t>
  </si>
  <si>
    <t>1. Položka obsahuje: 
 – klient systému DDTS ŽDC, pracoviště s konfigurací dle TZ v provedení dle TS2/2008 3. vydání
 – systémové vybavení klientského pracoviště
 – aplikační vybavení klientského pracoviště
 – licence klientského pracoviště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</si>
  <si>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75O936</t>
  </si>
  <si>
    <t>DDTS ŽDC, ÚPRAVA DOTYKOVÉHO TERMINÁLU IPDT, PRO ZPŘÍSTUPNĚNÍ TECHNOLOGIE DDTS ŽDC</t>
  </si>
  <si>
    <t>1. Položka obsahuje: 
 – konfigurace dotykového terminálu IPDT pro zobrazení DDTS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SW pro klienta v IPDT
 – IP dotykový terminál (IPDT)
3. Způsob měření:
 – Udává se počet kusů kompletní konstrukce nebo práce.</t>
  </si>
  <si>
    <t>75O941</t>
  </si>
  <si>
    <t>DDTS ŽDC, INTEGRACE EOV DO SERVERŮ A KLIENTŮ DDTS ŽDC</t>
  </si>
  <si>
    <t>"Dle technické zprávy, TKP staveb státních drah. Dle příloh projektové dokumentace. "_x000D_
 "Celkem "5 = 5,000 [B]</t>
  </si>
  <si>
    <t>1. Položka obsahuje: 
 – SW integraci jednoho rozváděče EOV do systému DDTS ŽDC - zahrnuta integrace ve všech úrovních systému DDTS ŽDC mimo InK (InS, TeS, klienti) pro jednu lokalitu InS
 – doplnění stávajících klientských pracovišť (stacionární, mobilní, tenký, terminálový) o jeden rozvaděč EOV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rozvaděčů EOV.</t>
  </si>
  <si>
    <t>75O945</t>
  </si>
  <si>
    <t>DDTS ŽDC, INTEGRACE OSV DO SERVERŮ A KLIENTŮ DDTS ŽDC</t>
  </si>
  <si>
    <t>"Dle technické zprávy, TKP staveb státních drah. Dle příloh projektové dokumentace. "_x000D_
 "Celkem "28 = 28,000 [B]</t>
  </si>
  <si>
    <t>1. Položka obsahuje: 
 – SW integraci jednoho rozváděče OSV do systému DDTS ŽDC - zahrnuta integrace ve všech úrovních systému DDTS ŽDC mimo InK (InS, TeS, klienti) pro jednu lokalitu InS
 – doplnění stávajících klientských pracovišť (stacionární, mobilní, tenký, terminálový) o jeden rozvaděč OSV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rozvaděčů OSV.</t>
  </si>
  <si>
    <t>75O949</t>
  </si>
  <si>
    <t>DDTS ŽDC, INTEGRACE PZTS DO SERVERŮ A KLIENTŮ DDTS ŽDC</t>
  </si>
  <si>
    <t>"Dle technické zprávy, TKP staveb státních drah. Dle příloh projektové dokumentace. "_x000D_
 "Celkem "25 = 25,000 [B]</t>
  </si>
  <si>
    <t>1. Položka obsahuje: 
 – SW integraci jedné ústředny PZTS v rozsahu do 50 ks čidel do systému DDTS ŽDC - zahrnuta integrace ve všech úrovních systému DDTS ŽDC mimo InK (InS, TeS, klienti) pro jednu lokalitu InS
 – doplnění stávajících klientských pracovišť (stacionární, mobilní, tenký, terminálový) o jednu ústřednu PZTS do 50 ks čidel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ústředen PZTS do 50 ks čidel.</t>
  </si>
  <si>
    <t>75O94L</t>
  </si>
  <si>
    <t>DDTS ŽDC, INTEGRACE ROZ DO SERVERŮ A KLIENTŮ DDTS ŽDC</t>
  </si>
  <si>
    <t>1. Položka obsahuje: 
 – SW integraci jedné rozhlasové ústředny do systému DDTS ŽDC - zahrnuta integrace ve všech úrovních systému DDTS ŽDC mimo InK (InS, TeS, klienti) pro jednu lokalitu InS
 – doplnění stávajících klientských pracovišť (stacionární, mobilní, tenký, terminálový) o jednu rozhlasovou ústřednu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rozhlasových ústředen.</t>
  </si>
  <si>
    <t>75O94N</t>
  </si>
  <si>
    <t>DDTS ŽDC, INTEGRACE ZPDP DO SERVERŮ A KLIENTŮ DDTS ŽDC</t>
  </si>
  <si>
    <t>1. Položka obsahuje: 
 – SW integraci jedné ústředny ZPDP v rozsahu do 50 ks čidel do systému DDTS ŽDC - zahrnuta integrace ve všech úrovních systému DDTS ŽDC mimo InK (InS, TeS, klienti) pro jednu lokalitu InS
 – doplnění stávajících klientských pracovišť (stacionární, mobilní, tenký, terminálový) o jednu ústřednu ZPDP do 50 ks čidel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ústředen ZPDP do 50 ks čidel.</t>
  </si>
  <si>
    <t>75O94Q</t>
  </si>
  <si>
    <t>DDTS ŽDC, INTEGRACE KAM DO SERVERŮ A KLIENTŮ DDTS ŽDC</t>
  </si>
  <si>
    <t>"Dle technické zprávy, TKP staveb státních drah. Dle příloh projektové dokumentace. "_x000D_
 "Celkem "17 = 17,000 [B]</t>
  </si>
  <si>
    <t>1. Položka obsahuje: 
 – SW integraci jednoho kamerového systému v žst./zast. v rozsahu do 20 ks kamer do systému DDTS ŽDC - zahrnuta integrace ve všech úrovních systému DDTS ŽDC mimo InK (InS, TeS, klienti) pro jednu lokalitu InS
 – doplnění stávajících klientských pracovišť (stacionární, mobilní, tenký, terminálový) o jeden kamerový systém do 20 ks kamer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kamerových systému do 20 ks kamer.</t>
  </si>
  <si>
    <t>75O94U</t>
  </si>
  <si>
    <t>DDTS ŽDC, INTEGRACE AKTIVNÍHO PRVKU PŘENOSOVÉHO SYSTÉMU LTDS DO SERVERŮ A KLIENTŮ DDTS ŽDC</t>
  </si>
  <si>
    <t>"Dle technické zprávy, TKP staveb státních drah. Dle příloh projektové dokumentace. "_x000D_
 "Celkem "8 = 8,000 [B]</t>
  </si>
  <si>
    <t>1. Položka obsahuje: 
 – SW integraci jednoho aktivního prvku přenosového systému LTDS do systému DDTS ŽDC - zahrnuta integrace ve všech úrovních systému DDTS ŽDC mimo InK (InS, TeS, klienti) pro jednu lokalitu InS
 – doplnění stávajících klientských pracovišť (stacionární, mobilní, tenký, terminálový) o jeden aktivní prvek přenosového systému LTDS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aktivních prvků přenosového systému LTDS.</t>
  </si>
  <si>
    <t>75O94W</t>
  </si>
  <si>
    <t>DDTS ŽDC, INTEGRACE ISC DO SERVERŮ A KLIENTŮ DDTS ŽDC</t>
  </si>
  <si>
    <t>1. Položka obsahuje: 
 – SW integraci jednoho informačního systému v žst./zast. do systému DDTS ŽDC - zahrnuta integrace ve všech úrovních systému DDTS ŽDC mimo InK (InS, TeS, klienti) pro jednu lokalitu InS
 – doplnění stávajících klientských pracovišť (stacionární, mobilní, tenký, terminálový) o jeden informační systém v žst./zast.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informačního systému v žst./zast.</t>
  </si>
  <si>
    <t>75O94Z</t>
  </si>
  <si>
    <t>DDTS ŽDC, INTEGRACE NAPÁJECÍHO ZDROJE DO SERVERŮ A KLIENTŮ DDTS ŽDC</t>
  </si>
  <si>
    <t>"Dle technické zprávy, TKP staveb státních drah. Dle příloh projektové dokumentace. "_x000D_
 "Celkem "18 = 18,000 [B]</t>
  </si>
  <si>
    <t>1. Položka obsahuje: 
 – SW integraci jednoho napájecího zdroje/střídače do systému DDTS ŽDC - zahrnuta integrace ve všech úrovních systému DDTS ŽDC mimo InK (InS, TeS, klienti) pro jednu lokalitu InS
 – doplnění stávajících klientských pracovišť (stacionární, mobilní, tenký, terminálový) o jeden napájecí zdroj/střídač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napájecích zdrojů/střídačů.</t>
  </si>
  <si>
    <t>75O956</t>
  </si>
  <si>
    <t>DDTS ŽDC, INTEGRACE KLIMATIZAČNÍ NEBO VZT JEDNOTKY DO SERVERŮ A KLIENTŮ DDTS ŽDC</t>
  </si>
  <si>
    <t>1. Položka obsahuje: 
 – SW integraci jedné jednotky klimatizace/vzduchotechniky do systému DDTS ŽDC - zahrnuta integrace ve všech úrovních systému DDTS ŽDC mimo InK (InS, TeS, klienti) pro jednu lokalitu InS
 – doplnění stávajících klientských pracovišť (stacionární, mobilní, tenký, terminálový) o jedenu jednotku klimatizace/vzduchotechniky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jednotek klimatizace/vzduchotechniky.</t>
  </si>
  <si>
    <t>75O958</t>
  </si>
  <si>
    <t>DDTS ŽDC, INTEGRACE EE DO SERVERŮ A KLIENTŮ DDTS ŽDC</t>
  </si>
  <si>
    <t>"Dle technické zprávy, TKP staveb státních drah. Dle příloh projektové dokumentace. "_x000D_
 "Celkem "24 = 24,000 [B]</t>
  </si>
  <si>
    <t>1. Položka obsahuje: 
 – SW integraci z energetických a elektrotechnických systémů stažených do jednoho PLC nebo do jednoho analyzátoru sítě do systému DDTS ŽDC - zahrnuta integrace ve všech úrovních systému DDTS ŽDC mimo InK (InS, TeS, klienti) pro jednu lokalitu InS
 – doplnění stávajících klientských pracovišť (stacionární, mobilní, tenký, terminálový) z energetických a elektrotechnických systémů stažených do jednoho PLC nebo do jednoho analyzátoru sítě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PLC nebo analyzátorů sítě.</t>
  </si>
  <si>
    <t>75O95I</t>
  </si>
  <si>
    <t>DDTS ŽDC, INTEGRACE EPZ DO SERVERŮ A KLIENTŮ DDTS ŽDC</t>
  </si>
  <si>
    <t>"Dle technické zprávy, TKP staveb státních drah. Dle příloh projektové dokumentace. "_x000D_
 "Celkem "1 = 1,000 [B]</t>
  </si>
  <si>
    <t>1. Položka obsahuje: 
 – SW integraci jednoho elektrického předehřívajícího zařízení do systému DDTS ŽDC - zahrnuta integrace ve všech úrovních systému DDTS ŽDC mimo InK (InS, TeS, klienti) pro jednu lokalitu InS
 – doplnění stávajících klientských pracovišť (stacionární, mobilní, tenký, terminálový) o jedno elektrické předehřívací zařízení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elektrických předehřívacích zařízení.</t>
  </si>
  <si>
    <t>75O95M</t>
  </si>
  <si>
    <t>DDTS ŽDC, INTEGRACE ČIDEL NEBO SENZORŮ DO SERVERŮ A KLIENTŮ DDTS ŽDC</t>
  </si>
  <si>
    <t>1. Položka obsahuje: 
 – SW integraci čidel nebo senzorů (např.: čidlo zaplavení, čidlo teploty, dveřní kontakt) v rozsahu do 10 ks v žst./zast. do systému DDTS ŽDC - zahrnuta integrace ve všech úrovních systému DDTS ŽDC mimo InK (InS, TeS, klienti) pro jednu lokalitu InS
 – doplnění stávajících klientských pracovišť (stacionární, mobilní, tenký, terminálový) o čidla nebo senzory (např.: čidlo zaplavení, čidlo teploty, dveřní kontakt) v rozsahu do 10 ks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čidel nebo senzorů (např.: čidlo zaplavení, čidlo teploty, dveřní kontakt) v rozsahu do 10 ks.</t>
  </si>
  <si>
    <t>75O95O</t>
  </si>
  <si>
    <t>DDTS ŽDC, INTEGRACE JINÉHO ZAŘÍZENÍ DO SERVERŮ A KLIENTŮ DDTS ŽDC</t>
  </si>
  <si>
    <t>"Dle technické zprávy, TKP staveb státních drah. Dle příloh projektové dokumentace. "_x000D_
 "Celkem "6 = 6,000 [B]</t>
  </si>
  <si>
    <t>1. Položka obsahuje: 
 – SW integraci jednoho jiného (nekategorizovaného) zařízení, dle specifikace v TZ do systému DDTS ŽDC - zahrnuta integrace ve všech úrovních systému DDTS ŽDC mimo InK (InS, TeS, klienti) pro jednu lokalitu InS
 – doplnění stávajících klientských pracovišť (stacionární, mobilní, tenký, terminálový) o jedno jiné (nekategorizované) zařízení, dle specifikace v TZ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jiných (nekategorizovaných) zařízení.</t>
  </si>
  <si>
    <t>75O95Z</t>
  </si>
  <si>
    <t>DDTS ŽDC, ZÁVĚREČNÁ ZKOUŠKA</t>
  </si>
  <si>
    <t>"Dle technické zprávy, TKP staveb státních drah. Dle příloh projektové dokumentace. "_x000D_
 "Celkem "32 = 32,000 [B]</t>
  </si>
  <si>
    <t>1. Položka obsahuje: 
 – závěrečná zkouška DDTS ŽDC
 – komplexní vyzkoušení zařízení DDTS ŽDC
 – náklady na dopravu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integraci TLS do serverů, klientů a InK DDTS ŽDC
 – revize zařízení
3. Způsob měření:
 – Udává se počet hodin po dobu provádění zkoušky.</t>
  </si>
  <si>
    <t>75O961</t>
  </si>
  <si>
    <t>DDTS ŽDC, SPOLUPRÁCE ZHOTOVITELE URČENÉHO ZAŘÍZENÍ PŘI INTEGRACI DO DDTS</t>
  </si>
  <si>
    <t>"Dle technické zprávy, TKP staveb státních drah. Dle příloh projektové dokumentace. "_x000D_
 "Celkem "10 = 10,000 [B]</t>
  </si>
  <si>
    <t>1. Položka obsahuje: 
 – spolupráci zhotovitele určeného sdělovacího, silnoproudého nebo jiného zařízení  (dle TZ) realizovaného samostatným PS/SO se zaintegrováním tohoto zařízení do DDTS
 – předání potřebných podkladů (výkresů, databází, specifikací...) k zaintegrování zařízení do DDTS
 – spolupráce při integraci a v průběhu vytváření výrobní dokumentace
 – náklady na dopravu
 – veškeré potřebné mechanizmy, včetně obsluhy, náklady na mzdy a přibližné (průměrné) náklady na pořízení potřebných materiálů včetně všech ostatních vedlejších nákladů
2. Položka neobsahuje:
 X
3. Způsob měření:
 – Udává se jeden typ TLS v žst./zast. ve kterém je zařízení určené k integraci do systému DDTS.</t>
  </si>
  <si>
    <t>PS 30-02-81</t>
  </si>
  <si>
    <t>1. Položka obsahuje:
 – manipulace a uložení kabelu (do země, chráničky, kanálu, na rošty, na TV a pod.)
2. Položka neobsahuje:
 – příchytky, spojky, koncovky, chráničky apod.
3. Způsob měření:
Měří se metr délkový.</t>
  </si>
  <si>
    <t>1. Položka obsahuje:
 – veškerý spojovací materiál vč. připojovacího vedení
 – technický popis viz. projektová dokumentace
2. Položka neobsahuje:
 X
3. Způsob měření:
Udává se počet kusů kompletní konstrukce nebo práce.</t>
  </si>
  <si>
    <t>75JA58</t>
  </si>
  <si>
    <t>ROZVADĚČ STRUKT. KABELÁŽE, PATCHPANEL - POE INJEKTOR - DODÁVKA</t>
  </si>
  <si>
    <t>75JB13</t>
  </si>
  <si>
    <t>DATOVÝ ROZVADĚČ 19" 600X600 DO 47 U - DODÁVKA</t>
  </si>
  <si>
    <t>75JB1X</t>
  </si>
  <si>
    <t>DATOVÝ ROZVADĚČ 19" 600X600 - MONTÁŽ</t>
  </si>
  <si>
    <t>75K246</t>
  </si>
  <si>
    <t>NAPÁJECÍ ZDROJ 48 V DC, MODULÁRNÍ DO 8000W - DODÁVKA</t>
  </si>
  <si>
    <t>75K24X</t>
  </si>
  <si>
    <t>NAPÁJECÍ ZDROJ 48 V DC, MODULÁRNÍ - MONTÁŽ</t>
  </si>
  <si>
    <t>75K271</t>
  </si>
  <si>
    <t>NAPÁJECÍ ZDROJ DOPLNĚNÍ SNMP DOHLEDU - DODÁVKA</t>
  </si>
  <si>
    <t>75K331</t>
  </si>
  <si>
    <t>ZÁLOŽNÍ ZDROJ UPS 230 V DO 3000 VA - DODÁVKA</t>
  </si>
  <si>
    <t>75K33X</t>
  </si>
  <si>
    <t>ZÁLOŽNÍ ZDROJ UPS 230 V DO 3000 VA - MONTÁŽ</t>
  </si>
  <si>
    <t>75K431</t>
  </si>
  <si>
    <t>MĚNIČ NAPĚTÍ (STŘÍDAČ), MODULÁRNÍ DC/AC ŠASÍ DO 3 MODULŮ - DODÁVKA</t>
  </si>
  <si>
    <t>75K434</t>
  </si>
  <si>
    <t>MĚNIČ NAPĚTÍ (STŘÍDAČ), MODULÁRNÍ, DC/AC, MODUL DO 1000W - DODÁVKA</t>
  </si>
  <si>
    <t>75K436</t>
  </si>
  <si>
    <t>MĚNIČ NAPĚTÍ (STŘÍDAČ), MODULÁRNÍ, DC/AC, MODUL - MONTÁŽ</t>
  </si>
  <si>
    <t>75K451</t>
  </si>
  <si>
    <t>MĚNIČ NAPĚTÍ (STŘÍDAČ) DC/AC - DOPLNĚNÍ SNMP DOHLEDU</t>
  </si>
  <si>
    <t>1. Položka obsahuje:
 – dodávku specifikovaného bloku/zařízení včetně potřebného drobného montážního materiálu
 – dodávku souvisejícího příslušenství pro specifikovaný blok/zařízení
 – náklady na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</si>
  <si>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75K452</t>
  </si>
  <si>
    <t>MĚNIČ NAPĚTÍ (STŘÍDAČ) DC/AC - DOPLNĚNÍ BYPASSU</t>
  </si>
  <si>
    <t>75K511</t>
  </si>
  <si>
    <t>BATERIOVÉ VEDENÍ O PRŮŘEZU DO 16 MM2</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</si>
  <si>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metrech.</t>
  </si>
  <si>
    <t>75K51X</t>
  </si>
  <si>
    <t>BATERIOVÉ VEDENÍ O PRŮŘEZU DO 16 MM2 -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</si>
  <si>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</si>
  <si>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75K61Y</t>
  </si>
  <si>
    <t>AKUMULÁTOROVÁ BATERIE DO 200AH - DODÁVKA</t>
  </si>
  <si>
    <t>75K62X</t>
  </si>
  <si>
    <t>AKUMULÁTOROVÁ BATERIE - MONTÁŽ</t>
  </si>
  <si>
    <t>75M851</t>
  </si>
  <si>
    <t>DATOVÁ INFRASTRUKTURA LAN, CE ROUTER AGREGAČNÍ 24XGE - DODÁVKA</t>
  </si>
  <si>
    <t>75M911</t>
  </si>
  <si>
    <t>DATOVÁ INFRASTRUKTURA LAN, L2 SWITCH KOMPAKTNÍ 8XGE - DODÁVKA</t>
  </si>
  <si>
    <t>75M913</t>
  </si>
  <si>
    <t>DATOVÁ INFRASTRUKTURA LAN, L2 SWITCH STŘEDNÍ 24XGE, ZÁKLADNÍ - DODÁVKA</t>
  </si>
  <si>
    <t>75M921</t>
  </si>
  <si>
    <t>DATOVÁ INFRASTRUKTURA LAN, L2 SWITCH PRŮMYSLOVÝ KOMPAKTNÍ, 4XFE, DC PROVEDENÍ - DODÁVKA</t>
  </si>
  <si>
    <t>75M922</t>
  </si>
  <si>
    <t>DATOVÁ INFRASTRUKTURA LAN, L2 SWITCH PRŮMYSLOVÝ KOMPAKTNÍ, 8XFE, DC PROVEDENÍ - DODÁVKA</t>
  </si>
  <si>
    <t>75M92H</t>
  </si>
  <si>
    <t>DATOVÁ INFRASTRUKTURA LAN, SWITCH PRŮMYSLOVÝ, ZDROJ PRO SWITCH PRŮMYSLOVÝ DO 65W - DODÁVKA</t>
  </si>
  <si>
    <t>75M92X</t>
  </si>
  <si>
    <t>DATOVÁ INFRASTRUKTURA LAN, SWITCH PRŮMYSLOVÝ - MONTÁŽ</t>
  </si>
  <si>
    <t>75M97G</t>
  </si>
  <si>
    <t>PŘEVODNÍK - SFP 10G, KRÁTKÝ DOSAH - DODÁVKA</t>
  </si>
  <si>
    <t>R01.4</t>
  </si>
  <si>
    <t>DOPLNĚNÍ SÍTOVÉ KARTY DO MPLS V MIN. KOFIGURACI 2X10G</t>
  </si>
  <si>
    <t>OPTICKÝ ŽLAB</t>
  </si>
  <si>
    <t>R015791</t>
  </si>
  <si>
    <t>965</t>
  </si>
  <si>
    <t>NEOCEŇOVAT - POPLATKY ZA LIKVIDACI ODPADŮ - 17 04 01 MĚĎ A MĚDĚNÉ SLITINY VČ. DOPRAVY NA SKLÁDKU A MANIPULACE</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</si>
  <si>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Evidenční položka</t>
  </si>
  <si>
    <t>PS 30-02-91</t>
  </si>
  <si>
    <t>75N11X</t>
  </si>
  <si>
    <t>TRS, RADIOSTANICE ZÁKLADNOVÁ - MONTÁŽ</t>
  </si>
  <si>
    <t>"1; dle výkresové části dokumentace a technické zprávy "_x000D_
 "Celkem "4 = 4,000 [B]</t>
  </si>
  <si>
    <t>75N11Y</t>
  </si>
  <si>
    <t>TRS, RADIOSTANICE ZÁKLADNOVÁ - DEMONTÁŽ</t>
  </si>
  <si>
    <t>"1; dle výkresové části dokumentace a technické zprávy "_x000D_
 "Celkem "2 = 2,000 [B]</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</si>
  <si>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počet kusů kompletní konstrukce nebo práce.</t>
  </si>
  <si>
    <t>75N17X</t>
  </si>
  <si>
    <t>TRS, OVLÁDACÍ BLOK - MONTÁŽ</t>
  </si>
  <si>
    <t>75N17Y</t>
  </si>
  <si>
    <t>TRS, OVLÁDACÍ BLOK - DEMONTÁŽ</t>
  </si>
  <si>
    <t>75N18X</t>
  </si>
  <si>
    <t>TRS, OVLÁDACÍ SKŘÍŇKA - MONTÁŽ</t>
  </si>
  <si>
    <t>75N18Y</t>
  </si>
  <si>
    <t>TRS, OVLÁDACÍ SKŘÍŇKA - DEMONTÁŽ</t>
  </si>
  <si>
    <t>75N1AX</t>
  </si>
  <si>
    <t>TRS, NAPÁJECÍ ZDROJ - MONTÁŽ</t>
  </si>
  <si>
    <t>75N1AY</t>
  </si>
  <si>
    <t>TRS, NAPÁJECÍ ZDROJ - DEMONTÁŽ</t>
  </si>
  <si>
    <t>75N1BY</t>
  </si>
  <si>
    <t>TRS, ANTÉNNÍ SOUSTAVA - DEMONTÁŽ</t>
  </si>
  <si>
    <t>75N1C1</t>
  </si>
  <si>
    <t>TRS, KOAXIÁLNÍ KABEL VENKOVNÍ PRŮMĚRU DO 35 MM</t>
  </si>
  <si>
    <t>"1; dle výkresové části dokumentace a technické zprávy "_x000D_
 "Celkem "100 = 100,000 [B]</t>
  </si>
  <si>
    <t>75N1C3</t>
  </si>
  <si>
    <t>TRS, KOAXIÁLNÍ KABEL VENKOVNÍ - SADA KONEKTORŮ (2KS) - DODÁVKA</t>
  </si>
  <si>
    <t>75N1CX</t>
  </si>
  <si>
    <t>TRS, KOAXIÁLNÍ KABEL VENKOVNÍ - MONTÁŽ</t>
  </si>
  <si>
    <t>75N1CY</t>
  </si>
  <si>
    <t>TRS, KOAXIÁLNÍ KABEL VENKOVNÍ - DEMONTÁŽ</t>
  </si>
  <si>
    <t>"1; dle výkresové části dokumentace a technické zprávy "_x000D_
 "Celkem "200 = 200,000 [B]</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</si>
  <si>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 odvoz demontované kabelizace a skladování, případně ekologické likvidace bloku/zařízení/kabelizace
2. Položka neobsahuje:
 X
3. Způsob měření:
 –  Udává se počet metrů kompletní konstrukce nebo práce.</t>
  </si>
  <si>
    <t>75N1F1</t>
  </si>
  <si>
    <t>TRS, SYSTÉMOVÝ KABEL K OVLÁDACÍ SKŘÍŇCE</t>
  </si>
  <si>
    <t>75N1F2</t>
  </si>
  <si>
    <t>TRS, SYSTÉMOVÝ KABEL K OVLÁDACÍ SKŘÍŇCE - SADA KONEKTORŮ (2KS) - DODÁVKA</t>
  </si>
  <si>
    <t>75N1FX</t>
  </si>
  <si>
    <t>TRS, SYSTÉMOVÝ KABEL K OVLÁDACÍ SKŘÍŇCE - MONTÁŽ</t>
  </si>
  <si>
    <t>75N1FY</t>
  </si>
  <si>
    <t>TRS, SYSTÉMOVÝ KABEL K OVLÁDACÍ SKŘÍŇCE - DEMONTÁŽ</t>
  </si>
  <si>
    <t>"1; dle výkresové části dokumentace a technické zprávy "_x000D_
 "Celkem "150 = 150,000 [B]</t>
  </si>
  <si>
    <t>75N61X</t>
  </si>
  <si>
    <t>KOMPLEXNÍ OCHRANA TRS PŘED BLESKEM A PŘEPĚTÍM - MONTÁŽ</t>
  </si>
  <si>
    <t>75N61Y</t>
  </si>
  <si>
    <t>KOMPLEXNÍ OCHRANA TRS PŘED BLESKEM A PŘEPĚTÍM - DEMONTÁŽ</t>
  </si>
  <si>
    <t>75N64X</t>
  </si>
  <si>
    <t>NAPĚŤOVÉ ODDĚLENÍ ANTÉNNÍ SOUSTAVY OD ZAŘÍZENÍ, MONTÁŽ</t>
  </si>
  <si>
    <t>75N64Y</t>
  </si>
  <si>
    <t>NAPĚŤOVÉ ODDĚLENÍ ANTÉNNÍ SOUSTAVY OD ZAŘÍZENÍ, DEMONTÁŽ</t>
  </si>
  <si>
    <t>75N711</t>
  </si>
  <si>
    <t>MĚŘENÍ RÁDIOVÝCH SÍTÍ PŘEDPROJEKTOVÉ PRO PÁSMO 460 MHZ</t>
  </si>
  <si>
    <t>1. Položka obsahuje:
 – kompletní předprojektové měření (rádiové plánování) a vyhodnocení rádiového signálu pro realizaci rádiového systému 
 – vystavení měřících protokolů případně závěrečné zprávy
 – veškeré potřebné mechanizmy (měřící přístroje, software), včetně obsluhy, náklady na mzdy a přibližné (průměrné) náklady na pořízení potřebných materiálů včetně všech ostatních vedlejších nákladů
2. Položka neobsahuje:
 X
3. Způsob měření:
 – Udává se počet kusů kompletní konstrukce nebo práce.</t>
  </si>
  <si>
    <t>75N712</t>
  </si>
  <si>
    <t>MĚŘENÍ RÁDIOVÝCH SÍTÍ PO REALIZACI PRO PÁSMO 460 MHZ</t>
  </si>
  <si>
    <t>1. Položka obsahuje:
 – kompletní měření a vyhodnocení rádiového signálu po realizaci rádiového systému měřícím vozem
 – vystavení měřících protokolů případně závěrečné zprávy
 – veškeré potřebné mechanizmy (měřící přístroje), včetně obsluhy, náklady na mzdy a přibližné (průměrné) náklady na pořízení potřebných materiálů včetně všech ostatních vedlejších nákladů
2. Položka neobsahuje:
 X
3. Způsob měření:
 – Udává se počet kusů kompletní konstrukce nebo práce.</t>
  </si>
  <si>
    <t>R000001</t>
  </si>
  <si>
    <t>PROPOJOVACÍ KABELY, LSA PÁSKY, DRŽÁKY A DALŠÍ PŘÍSLUŠENSTVÍ - SOUBOR</t>
  </si>
  <si>
    <t>Technická specifikace položky odpovídá textaci položky</t>
  </si>
  <si>
    <t>R015230</t>
  </si>
  <si>
    <t>914</t>
  </si>
  <si>
    <t>NEOCEŇOVAT - POPLATKY ZA LIKVIDACI ODPADŮ NEKONTAMINOVANÝCH - 16 02 14 TRAFO BEZ NÁPLNĚ PCB A ŠKODLIVIN VČ. DOPRAVY NA SKLÁDKU A MANIPULACE</t>
  </si>
  <si>
    <t>"0,05; dle výkresové části dokumentace a technické zprávy "_x000D_
 "Celkem "0,05 = 0,050 [B]</t>
  </si>
  <si>
    <t>"0,01; dle výkresové části dokumentace a technické zprávy "_x000D_
 "Celkem "0,01 = 0,010 [B]</t>
  </si>
  <si>
    <t>R015797</t>
  </si>
  <si>
    <t>969</t>
  </si>
  <si>
    <t>NEOCEŇOVAT - POPLATKY ZA LIKVIDACI ODPADŮ - 17 04 05 ROZVADĚČE KOVOVÉ BEZ VÝZBROJE VČ. DOPRAVY NA SKLÁDKU A MANIPULACE</t>
  </si>
  <si>
    <t>PS 31-02-01</t>
  </si>
  <si>
    <t>DDTS</t>
  </si>
  <si>
    <t>75O94B</t>
  </si>
  <si>
    <t>DDTS ŽDC, INTEGRACE PZTS DO INK DDTS ŽDC</t>
  </si>
  <si>
    <t>"Dle technické zprávy, TKP staveb státních drah. Dle příloh projektové dokumentace. "1 = 1,000 [A]</t>
  </si>
  <si>
    <t>1. Položka obsahuje: 
 – SW integraci jedné ústředny PZTS v rozsahu do 50 ks čidel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ústředen PZTS do 50 ks čidel.</t>
  </si>
  <si>
    <t>75O951</t>
  </si>
  <si>
    <t>DDTS ŽDC, INTEGRACE NAPÁJECÍHO ZDROJE DO INK DDTS ŽDC</t>
  </si>
  <si>
    <t>1. Položka obsahuje: 
 – SW integraci jednoho napájecího zdroje/střídače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zdrojů a střídačů.</t>
  </si>
  <si>
    <t>75O95K</t>
  </si>
  <si>
    <t>DDTS ŽDC, INTEGRACE EPZ DO INK DDTS ŽDC</t>
  </si>
  <si>
    <t>1. Položka obsahuje: 
 – SW integraci jednoho elektrického předehřívajícího zařízení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EPZ.</t>
  </si>
  <si>
    <t>75O95Q</t>
  </si>
  <si>
    <t>DDTS ŽDC, INTEGRACE ZPDP DO INK DDTS ŽDC</t>
  </si>
  <si>
    <t>1. Položka obsahuje: 
 – SW integraci jedné ústředny ZPDP v rozsahu do 50 ks čidel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ústředen ZPDP do 50 ks čidel.</t>
  </si>
  <si>
    <t>"Dle technické zprávy, TKP staveb státních drah. Dle příloh projektové dokumentace. "8 = 8,000 [A]</t>
  </si>
  <si>
    <t>PS 31-02-11</t>
  </si>
  <si>
    <t>029111</t>
  </si>
  <si>
    <t>OSTATNÍ POŽADAVKY - ZEMĚMĚŘICKÉ ZAMĚŘENÍ - DÉLKOVÉ</t>
  </si>
  <si>
    <t>HM</t>
  </si>
  <si>
    <t>"0,315 km "</t>
  </si>
  <si>
    <t>Položka zahrnuje:
- veškeré náklady spojené s objednatelem požadovanými pracemi
- položka se využije v případě charakteru území liniové stavby
Položka nezahrnuje:
- x</t>
  </si>
  <si>
    <t>02944</t>
  </si>
  <si>
    <t>OSTAT POŽADAVKY - DOKUMENTACE SKUTEČ PROVEDENÍ V DIGIT FORMĚ</t>
  </si>
  <si>
    <t>Položka zahrnuje: 
- kompletní zeměměřičské práce a činnosti spojené se zaměřením a vyhotovením všech dokončených dílčích částí stavby, včetně po celkovém dokončení stavby zakrytých částí. Vyhotovení geodetické dokumentace skutečného provedení, svojí podrobností, obsahem, přesností, náležitostmi, formou prezentace musí být v souladu s požadavky, vycházející s aktuálně platné legislativy. 
Položka nezahrnuje: 
- x</t>
  </si>
  <si>
    <t>029611</t>
  </si>
  <si>
    <t>OSTATNÍ POŽADAVKY - ODBORNÝ DOZOR</t>
  </si>
  <si>
    <t>Položka zahrnuje:
- veškeré náklady spojené s objednatelem požadovanými pracemi
Položka nezahrnuje:
- x</t>
  </si>
  <si>
    <t>R02944</t>
  </si>
  <si>
    <t>OSTAT POŽADAVKY - DOKUMENTACE SKUTEČ PROVEDENÍ V DIGIT FORMĚ-KABELOVÁ KNIHA</t>
  </si>
  <si>
    <t>Hloubené vykopávky</t>
  </si>
  <si>
    <t>13283</t>
  </si>
  <si>
    <t>HLOUBENÍ RÝH ŠÍŘ DO 2M PAŽ I NEPAŽ TŘ. II</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</si>
  <si>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</si>
  <si>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13283B</t>
  </si>
  <si>
    <t>HLOUBENÍ RÝH ŠÍŘ DO 2M PAŽ I NEPAŽ TŘ. II - DOPRAVA</t>
  </si>
  <si>
    <t>M3KM</t>
  </si>
  <si>
    <t>Položka zahrnuje:
- samostatnou dopravu zeminy
Položka nezahrnuje:
- x
Způsob měření:
- množství se určí jako součin kubatutry [m3] a požadované vzdálenosti [km].</t>
  </si>
  <si>
    <t>14</t>
  </si>
  <si>
    <t>Ražení a protlačování</t>
  </si>
  <si>
    <t>14173</t>
  </si>
  <si>
    <t>PROTLAČOVÁNÍ POTRUBÍ Z PLAST HMOT DN DO 200MM</t>
  </si>
  <si>
    <t>Položka zahrnuje:
- dodávku protlačovaného potrubí 
- veškeré pomocné práce (startovací zařízení, startovací a cílová jáma, opěrné a vodící bloky a pod.)
Položka nezahrnuje:
- x</t>
  </si>
  <si>
    <t>Konstrukce ze zemin</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</si>
  <si>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</si>
  <si>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18</t>
  </si>
  <si>
    <t>Povrchové úpravy terénu (i vegetační)</t>
  </si>
  <si>
    <t>18214</t>
  </si>
  <si>
    <t>ÚPRAVA POVRCHŮ SROVNÁNÍM ÚZEMÍ V TL DO 0,25M</t>
  </si>
  <si>
    <t>M2</t>
  </si>
  <si>
    <t>Položka zahrnuje:
-  úpravu pláně včetně vyrovnání výškových rozdílů
Položka nezahrnuje:
- x</t>
  </si>
  <si>
    <t>18234</t>
  </si>
  <si>
    <t>ROZPROSTŘENÍ ORNICE V ROVINĚ V TL DO 0,25M</t>
  </si>
  <si>
    <t>Položka zahrnuje:
- nutné přemístění ornice z dočasných skládek vzdálených do 50m
- rozprostření ornice v předepsané tloušťce v rovině a ve svahu do 1:5
Položka nezahrnuje:
- x</t>
  </si>
  <si>
    <t>Všeobecné práce pro silnoproud a slaboproud</t>
  </si>
  <si>
    <t>701003</t>
  </si>
  <si>
    <t>BETONOVÝ OZNAČNÍK</t>
  </si>
  <si>
    <t>1. Položka obsahuje:
 – veškeré práce a materiál obsažený v názvu položky
2. Položka neobsahuje:
 X
3. Způsob měření:
Udává se počet kusů kompletní konstrukce nebo práce.</t>
  </si>
  <si>
    <t>702311</t>
  </si>
  <si>
    <t>ZAKRYTÍ KABELŮ VÝSTRAŽNOU FÓLIÍ ŠÍŘKY DO 20 CM</t>
  </si>
  <si>
    <t>1. Položka obsahuje:
 – dodávku a montáž fólie
 – přípravu podkladu pro osazení
2. Položka neobsahuje:
 X
3. Způsob měření:
Měří se metr délkový.</t>
  </si>
  <si>
    <t>703755</t>
  </si>
  <si>
    <t>PROTIPOŽÁRNÍ UCPÁVKA PROSTUPU KABELOVÉHO PR. DO 200MM, DO EI 90 MIN.</t>
  </si>
  <si>
    <t>Položka obsahuje: Dodávku a montáž protipožární ucpávky vč. příslušenství a pomocného materiálu, vyhotovéní a dodání atestu. Dále obsahuje cenu za pom. mechanismy včetně všech ostatních vedlejších nákladů.</t>
  </si>
  <si>
    <t>703762</t>
  </si>
  <si>
    <t>KABELOVÁ UCPÁVKA VODĚ ODOLNÁ PRO VNITŘNÍ PRŮMĚR OTVORU 65 - 110MM</t>
  </si>
  <si>
    <t>Položka obsahuje: Dodávku a montáž kabelové ucpávky vč. příslušenství ( utěsňovací spony apod. ) a pomocného materiálu, vyhotovení a dodání atestu. Dále obsahuje cenu za pom. mechanismy včetně všech ostatních vedlejších nákladů.</t>
  </si>
  <si>
    <t>1. Položka obsahuje:
 – úprava dna výkopu
 – dodávka a položení betonového žlabu / chráničky včetně zakrytí
 – pomocné mechanismy
2. Položka neobsahuje:
 X
3. Způsob měření:
Udává se počet kusů kompletní konstrukce nebo práce.</t>
  </si>
  <si>
    <t>Slaboproud</t>
  </si>
  <si>
    <t>75I811</t>
  </si>
  <si>
    <t>KABEL OPTICKÝ SINGLEMODE DO 12 VLÁKEN</t>
  </si>
  <si>
    <t>KMVLÁKNO</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</si>
  <si>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kmvláknech.</t>
  </si>
  <si>
    <t>75I81X</t>
  </si>
  <si>
    <t>KABEL OPTICKÝ SINGLEMODE - MONTÁŽ</t>
  </si>
  <si>
    <t>1. Položka obsahuje:
 – práce spojené s montáží specifikované kabelizace specifikovaným způsobem (uložení na konstrukci, uložení, zatažení, zafouknutí)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</si>
  <si>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75I851</t>
  </si>
  <si>
    <t>KABEL OPTICKÝ - REZERVA PŘES 500 MM - DODÁVKA</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</si>
  <si>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a práce.</t>
  </si>
  <si>
    <t>75I85X</t>
  </si>
  <si>
    <t>KABEL OPTICKÝ - REZERVA PŘES 500 MM - MONTÁŽ</t>
  </si>
  <si>
    <t>75I911</t>
  </si>
  <si>
    <t>OPTOTRUBKA HDPE PRŮMĚRU DO 40 MM</t>
  </si>
  <si>
    <t>75I91X</t>
  </si>
  <si>
    <t>OPTOTRUBKA HDPE - MONTÁŽ</t>
  </si>
  <si>
    <t>75I931</t>
  </si>
  <si>
    <t>OPTOTRUBKA HDPE NEHOŘLAVÁ PRŮMĚRU DO 40 MM</t>
  </si>
  <si>
    <t>75I93X</t>
  </si>
  <si>
    <t>OPTOTRUBKA HDPE NEHOŘLAVÁ - MONTÁŽ</t>
  </si>
  <si>
    <t>75I961</t>
  </si>
  <si>
    <t>OPTOTRUBKA - HERMETIZACE ÚSEKU DO 2000 M</t>
  </si>
  <si>
    <t>ÚSEK</t>
  </si>
  <si>
    <t>1. Položka obsahuje:
 – práce spojené s měřením specifikované kabelizace specifikovaným způsobem včetně potřebného drobného montážního materiálu
 – vystavení měřících protokolů případně závěrečné zprávy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Měřící práce se udávají počtem úseků.</t>
  </si>
  <si>
    <t>75I962</t>
  </si>
  <si>
    <t>OPTOTRUBKA - KALIBRACE</t>
  </si>
  <si>
    <t>1. Položka obsahuje:
 – práce spojené s měřením specifikované kabelizace specifikovaným způsobem včetně potřebného drobného montážního materiálu
 – vystavení měřících protokolů případně závěrečné zprávy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</si>
  <si>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75IA11</t>
  </si>
  <si>
    <t>OPTOTRUBKOVÁ SPOJKA  PRŮMĚRU DO 40 MM - DODÁVKA</t>
  </si>
  <si>
    <t>75IA1X</t>
  </si>
  <si>
    <t>OPTOTRUBKOVÁ SPOJKA  - MONTÁŽ</t>
  </si>
  <si>
    <t>75IA71</t>
  </si>
  <si>
    <t>OPTOTRUBKOVÁ PRŮCHODKA PRŮMĚRU DO 40 MM - DODÁVKA</t>
  </si>
  <si>
    <t>75IA7X</t>
  </si>
  <si>
    <t>OPTOTRUBKOVÁ PRŮCHODKA - MONTÁŽ</t>
  </si>
  <si>
    <t>75IEE1</t>
  </si>
  <si>
    <t>OPTICKÝ ROZVADĚČ 19" PROVEDENÍ DO 12 VLÁKEN - DODÁVKA</t>
  </si>
  <si>
    <t>75IEEX</t>
  </si>
  <si>
    <t>OPTICKÝ ROZVADĚČ 19" PROVEDENÍ - MONTÁŽ</t>
  </si>
  <si>
    <t>75IH61</t>
  </si>
  <si>
    <t>UKONČENÍ KABELU OPTICKÉHO DO 12 VLÁKEN</t>
  </si>
  <si>
    <t>1. Položka obsahuje:
 – kompletní ukončení specifikované kabelizace  specifikovaným způsobem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</si>
  <si>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75IK21</t>
  </si>
  <si>
    <t>MĚŘENÍ KOMPLEXNÍ OPTICKÉHO KABELU</t>
  </si>
  <si>
    <t>VLÁKNO</t>
  </si>
  <si>
    <t>1. Položka obsahuje:
 – práce spojené s kontrolním měřením stávající optické kabelizace ke zjištění technických parametrů optického kabelu před manipulací včetně potřebného drobného montážního materiálu
 – měření metodou OTDR na třech vlnových délkách 1310/1550/1625nm v obou směrech dle ČSN EN 61280-4-2 a dle TS v platném znění
 – vystavení měřících protokolů případně závěrečné zprávy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Měřící práce se udávají počtem optických vláken.</t>
  </si>
  <si>
    <t>PS 31-02-31</t>
  </si>
  <si>
    <t>"4; dle výkresové části dokumentace a technické zprávy "_x000D_
 "Celkem "4 = 4,000 [B]</t>
  </si>
  <si>
    <t>"5+5+5; dle výkresové části dokumentace a technické zprávy "_x000D_
 "Celkem "15 = 15,000 [B]</t>
  </si>
  <si>
    <t>"0,6; dle výkresové části dokumentace a technické zprávy "_x000D_
 "Celkem "0,6 = 0,600 [B]</t>
  </si>
  <si>
    <t>"2; dle výkresové části dokumentace a technické zprávy "_x000D_
 "Celkem "2 = 2,000 [B]</t>
  </si>
  <si>
    <t>"1+1; dle výkresové části dokumentace a technické zprávy "_x000D_
 "Celkem "2 = 2,000 [B]</t>
  </si>
  <si>
    <t>"24; dle výkresové části dokumentace a technické zprávy "_x000D_
 "Celkem "24 = 24,000 [B]</t>
  </si>
  <si>
    <t>75L231</t>
  </si>
  <si>
    <t>HODINY PODRUŽNÉ NEBO AUTONOMNÍ VNITŘNÍ RUČIČKOVÉ JEDNOSTRANNÉ DO 50 CM - DODÁVKA</t>
  </si>
  <si>
    <t>75L23X</t>
  </si>
  <si>
    <t>HODINY PODRUŽNÉ NEBO AUTONOMNÍ VNITŘNÍ - MONTÁŽ</t>
  </si>
  <si>
    <t>75L251</t>
  </si>
  <si>
    <t>ZÁVĚS PRO PODRUŽNÉ HODINY RUČIČKOVÉ JEDNOSTRANNÉ DO 50 CM - DODÁVKA</t>
  </si>
  <si>
    <t>75L25X</t>
  </si>
  <si>
    <t>ZÁVĚS PRO PODRUŽNÉ HODINY - MONTÁŽ</t>
  </si>
  <si>
    <t>75L262</t>
  </si>
  <si>
    <t>HODINOVÉ PŘÍSLUŠENSTVÍ, PŘIJÍMAČ DCF/GPS K AUTONOMNÍM HODINÁM - DODÁVKA</t>
  </si>
  <si>
    <t>75L267</t>
  </si>
  <si>
    <t>HODINOVÉ PŘÍSLUŠENSTVÍ - MONTÁŽ</t>
  </si>
  <si>
    <t>75L271</t>
  </si>
  <si>
    <t>PŘEZKOUŠENÍ, UVEDENÍ FUNKCÍ A NASTAVENÍ HODIN NA PŘESNÝ ČAS</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</si>
  <si>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komplet odlišných materiálů a činností, které tvoří funkční nedělitelný celek daný názvem položky.</t>
  </si>
  <si>
    <t>75L272</t>
  </si>
  <si>
    <t>PŘEZKOUŠENÍ, UVEDENÍ HODINOVÉHO ZAŘÍZENÍ DO PROVOZU</t>
  </si>
  <si>
    <t>KOMPLET</t>
  </si>
  <si>
    <t>"0,05; dle výkresové části dokumentace a technické zprávy "_x000D_
 "Celkem "0,015 = 0,015 [B]</t>
  </si>
  <si>
    <t>"0,005; dle výkresové části dokumentace a technické zprávy "_x000D_
 "Celkem "0,01 = 0,010 [B]</t>
  </si>
  <si>
    <t>PS 31-02-41</t>
  </si>
  <si>
    <t>702511</t>
  </si>
  <si>
    <t>PRŮRAZ ZDIVEM (PŘÍČKOU) ZDĚNÝM TLOUŠŤKY DO 45 CM</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</si>
  <si>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</si>
  <si>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703512</t>
  </si>
  <si>
    <t>ELEKTROINSTALAČNÍ LIŠTA ŠÍŘKY PŘES 30 DO 60 MM</t>
  </si>
  <si>
    <t>"1; dle výkresové části dokumentace a technické zprávy "_x000D_
 "Celkem "35 = 35,000 [B]</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</si>
  <si>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</si>
  <si>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"40; dle výkresové části dokumentace a technické zprávy "_x000D_
 "Celkem "40 = 40,000 [B]</t>
  </si>
  <si>
    <t>75I812</t>
  </si>
  <si>
    <t>KABEL OPTICKÝ SINGLEMODE DO 36 VLÁKEN</t>
  </si>
  <si>
    <t>"0,2; dle výkresové části dokumentace a technické zprávy "_x000D_
 "Celkem "0,2 = 0,200 [B]</t>
  </si>
  <si>
    <t>"70; dle výkresové části dokumentace a technické zprávy "_x000D_
 "Celkem "70 = 70,000 [B]</t>
  </si>
  <si>
    <t>"50; dle výkresové části dokumentace a technické zprávy "_x000D_
 "Celkem "50 = 50,000 [B]</t>
  </si>
  <si>
    <t>"0,3; dle výkresové části dokumentace a technické zprávy "_x000D_
 "Celkem "0,3 = 0,300 [B]</t>
  </si>
  <si>
    <t>75O512</t>
  </si>
  <si>
    <t>PZTS, ÚSTŘEDNA DO 96 ZÓN - DODÁVKA</t>
  </si>
  <si>
    <t>75O51X</t>
  </si>
  <si>
    <t>PZTS, ÚSTŘEDNA - MONTÁŽ</t>
  </si>
  <si>
    <t>75O542</t>
  </si>
  <si>
    <t>PZTS, KLÁVESNICE - LCD DISPLEJ - DODÁVKA</t>
  </si>
  <si>
    <t>75O54X</t>
  </si>
  <si>
    <t>PZTS, KLÁVESNICE - MONTÁŽ</t>
  </si>
  <si>
    <t>75O554</t>
  </si>
  <si>
    <t>PZTS, KONCENTRÁTOR 8 ZÓN + 4 PGM S POSILOVACÍM ZDROJEM V KOVOVÉM KRYTU - DODÁVKA</t>
  </si>
  <si>
    <t>75O55X</t>
  </si>
  <si>
    <t>PZTS, KONCENTRÁTOR - MONTÁŽ</t>
  </si>
  <si>
    <t>75O571</t>
  </si>
  <si>
    <t>PZTS, MAGNETICKÝ KONTAKT PLASTOVÝ - LEHKÉ PROVEDENÍ - DODÁVKA</t>
  </si>
  <si>
    <t>75O57X</t>
  </si>
  <si>
    <t>PZTS, MAGNETICKÝ KONTAKT - MONTÁŽ</t>
  </si>
  <si>
    <t>75O592</t>
  </si>
  <si>
    <t>PZTS, PROSTOROVÝ DETEKTOR DUÁLNÍ - DODÁVKA</t>
  </si>
  <si>
    <t>"2; dle výkresové části dokumentace a technické zprávy "_x000D_
 "Celkem "3 = 3,000 [B]</t>
  </si>
  <si>
    <t>75O59X</t>
  </si>
  <si>
    <t>PZTS, PROSTOROVÝ DETEKTOR - MONTÁŽ</t>
  </si>
  <si>
    <t>75O5B1</t>
  </si>
  <si>
    <t>PZTS, HLÁSIČ KOUŘE - DODÁVKA</t>
  </si>
  <si>
    <t>"3; dle výkresové části dokumentace a technické zprávy "_x000D_
 "Celkem "3 = 3,000 [B]</t>
  </si>
  <si>
    <t>75O5BX</t>
  </si>
  <si>
    <t>PZTS, HLÁSIČ KOUŘE - MONTÁŽ</t>
  </si>
  <si>
    <t>75O5G1</t>
  </si>
  <si>
    <t>PZTS, BEZKONTAKTNÍ ČTEČKA KARET - DODÁVKA</t>
  </si>
  <si>
    <t>75O5GX</t>
  </si>
  <si>
    <t>PZTS, BEZKONTAKTNÍ ČTEČKA KARET - MONTÁŽ</t>
  </si>
  <si>
    <t>75O5H1</t>
  </si>
  <si>
    <t>PZTS, PROPOJOVACÍ MODUL PRO ČTEČKU - DODÁVKA</t>
  </si>
  <si>
    <t>75O5J1</t>
  </si>
  <si>
    <t>PZTS, KOMUNIKAČNÍ ROZHRANÍ PRO INTEGRACI DO PROGRAMU TŘETÍCH STRAN TCP/IP - DODÁVKA</t>
  </si>
  <si>
    <t>75O5J2</t>
  </si>
  <si>
    <t>PZTS,  KOMUNIKAČNÍ ROZHRANÍ PRO MONITORING, SPRÁVU UŽIVATELŮ A KONFIGURACI TCP/IP - DODÁVKA</t>
  </si>
  <si>
    <t>75O5JX</t>
  </si>
  <si>
    <t>PZTS, KOMUNIKAČNÍ ROZHRANÍ - MONTÁŽ</t>
  </si>
  <si>
    <t>75O5K1</t>
  </si>
  <si>
    <t>PZTS, PŘEPĚŤOVÁ OCHRANA SBĚRNICE - DODÁVKA</t>
  </si>
  <si>
    <t>75O5KX</t>
  </si>
  <si>
    <t>PZTS, PŘEPĚŤOVÁ OCHRANA SBĚRNICE - MONTÁŽ</t>
  </si>
  <si>
    <t>75O5L1</t>
  </si>
  <si>
    <t>PZTS, PŘÍSTUPOVÁ KARTA/KLÍČENKA - DODÁVKA</t>
  </si>
  <si>
    <t>"15*1; dle výkresové části dokumentace a technické zprávy "_x000D_
 "Celkem "15 = 15,000 [B]</t>
  </si>
  <si>
    <t>75O5M2</t>
  </si>
  <si>
    <t>PZTS, SIRÉNA VENKOVNÍ - DODÁVKA</t>
  </si>
  <si>
    <t>75O5MX</t>
  </si>
  <si>
    <t>PZTS, SIRÉNA - MONTÁŽ</t>
  </si>
  <si>
    <t>"1+1; dle výkresové části dokumentace a technické zprávy "_x000D_
 "Celkem "1 = 1,000 [B]</t>
  </si>
  <si>
    <t>75O5N1</t>
  </si>
  <si>
    <t>PZTS, KLIENTSKÉ PRACOVIŠTĚ - DODÁVKA</t>
  </si>
  <si>
    <t>75O5NX</t>
  </si>
  <si>
    <t>PZTS, KLIENTSKÉ PRACOVIŠTĚ - MONTÁŽ</t>
  </si>
  <si>
    <t>"30; dle výkresové části dokumentace a technické zprávy "_x000D_
 "Celkem "1 = 1,000 [B]</t>
  </si>
  <si>
    <t>75O5O1</t>
  </si>
  <si>
    <t>PZTS, ŠKOLENÍ A ZÁCVIK PERSONÁLU OBSLUHUJÍCÍHO ZAŘÍZENÍ PZTS</t>
  </si>
  <si>
    <t>"4*1; dle výkresové části dokumentace a technické zprávy "_x000D_
 "Celkem "4 = 4,000 [B]</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</si>
  <si>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  náklady dopravu
2. Položka neobsahuje:
 X
3. Způsob měření:
 – Specifické zkoušení a školení se udává v hodinách aktivní činnosti.</t>
  </si>
  <si>
    <t>75O5O3</t>
  </si>
  <si>
    <t>PZTS, PŘEZKOUŠENÍ ÚSTŘEDNY PZTS</t>
  </si>
  <si>
    <t>75O5O4</t>
  </si>
  <si>
    <t>PZTS, UVEDENÍ ÚSTŘEDNY PZTS DO TRVALÉHO PROVOZU</t>
  </si>
  <si>
    <t>75O5O5</t>
  </si>
  <si>
    <t>PZTS, REVIZE ÚSTŘEDNY PZTS</t>
  </si>
  <si>
    <t>1. Položka obsahuje:
 – cenu za kontrolu, revizi a uvedení do provozu zařízení dle příslušných norem a předpisů, včetně vystavení protokolu
 –  náklady na dopravu
2. Položka neobsahuje:
 X
3. Způsob měření:
 – Udává se počet kusů kompletní konstrukce nebo práce.</t>
  </si>
  <si>
    <t>R75M967</t>
  </si>
  <si>
    <t>DATOVÁ INFRASTRUKTURA LAN, MEDIAKONVERTOR</t>
  </si>
  <si>
    <t>"1+1 "_x000D_
 "Celkem "13333,11 = 13333,110 [B]</t>
  </si>
  <si>
    <t>1. Položka obsahuje:
 – dodávku specifikovaného bloku/zařízení - opticko-metalického převodníku sběrnice RS485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</si>
  <si>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PS 32-02-21</t>
  </si>
  <si>
    <t>M02</t>
  </si>
  <si>
    <t>SLABOPROUD - SDĚLOVACÍ ZAŘÍZENÍ</t>
  </si>
  <si>
    <t>741C04</t>
  </si>
  <si>
    <t>OCHRANNÉ POSPOJOVÁNÍ CU VODIČEM DO 16 MM2</t>
  </si>
  <si>
    <t>"Výměry jsou stanoveny elektronickým odečtem z výkresové dokumentace D_1_2_2_PS320221_2.401."_x000D_
 2*7+2 = 16,000 [A]</t>
  </si>
  <si>
    <t>1. Položka obsahuje:
 – připojení zařízení vodičem do Cu 16mm2 k zemnícímu vodiči délky do 2m vč. ukončení
2. Položka neobsahuje:
 X
3. Způsob měření:
Udává se počet kusů kompletní konstrukce nebo práce.</t>
  </si>
  <si>
    <t>"Výměry jsou stanoveny elektronickým odečtem z výkresové dokumentace D_1_2_2_PS320221_2.401."_x000D_
 "1. Nástupiště"_x000D_
 3*6+2 = 20,000 [A]_x000D_
 "2. Nástupiště"_x000D_
 3*6+2 = 20,000 [B]_x000D_
 "RD"_x000D_
 2 = 2,000 [C]_x000D_
 "Celkem: "A+B+C = 42,000 [D]</t>
  </si>
  <si>
    <t>1. Položka obsahuje:
 – všechny práce spojené s úpravou kabelů pro montáž včetně veškerého příslušentsví
2. Položka neobsahuje:
 X
3. Způsob měření:
Udává se počet kusů kompletní konstrukce nebo práce.</t>
  </si>
  <si>
    <t>"Výměry jsou stanoveny elektronickým odečtem z výkresové dokumentace D_1_2_2_PS320221_2.101."_x000D_
 "Chráničky"_x000D_
 12.5+11.8+3.5*7*2 = 73,300 [A]</t>
  </si>
  <si>
    <t>1. Položka obsahuje:
 – montáž kabelu o váze do 4 kg/m do chráničky/ kolektoru
2. Položka neobsahuje:
 X
3. Způsob měření:
Měří se metr délkový.</t>
  </si>
  <si>
    <t>"Výměry jsou stanoveny elektronickým odečtem z výkresové dokumentace D_1_2_2_PS320221_2.401."_x000D_
 "Rack, svorkovnice"_x000D_
 42 = 42,000 [A]</t>
  </si>
  <si>
    <t>1. Položka obsahuje:
 – veškeré příslušentsví
2. Položka neobsahuje:
 X
3. Způsob měření:
Udává se počet kusů kompletní konstrukce nebo práce.</t>
  </si>
  <si>
    <t>744711</t>
  </si>
  <si>
    <t>PROUDOVÝ CHRÁNIČ DVOUPÓLOVÝ (10 KA) DO 30 MA, DO 25 A</t>
  </si>
  <si>
    <t>"Výměry jsou stanoveny elektronickým odečtem z výkresové dokumentace D_1_2_2_PS320221_2.401."_x000D_
 2 = 2,000 [A]</t>
  </si>
  <si>
    <t>744Q21</t>
  </si>
  <si>
    <t>SVODIČ PŘEPĚTÍ TYP 1+2 (TŘÍDA B+C) 1-2 PÓLOVÝ</t>
  </si>
  <si>
    <t>747212</t>
  </si>
  <si>
    <t>CELKOVÁ PROHLÍDKA, ZKOUŠENÍ, MĚŘENÍ A VYHOTOVENÍ VÝCHOZÍ REVIZNÍ ZPRÁVY, PRO OBJEM IN PŘES 100 DO 500 TIS. KČ</t>
  </si>
  <si>
    <t>"Výměry jsou stanoveny elektronickým odečtem z výkresové dokumentace D_1_2_2_PS320221_2.401."_x000D_
 1 = 1,000 [A]</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</si>
  <si>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</si>
  <si>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747701</t>
  </si>
  <si>
    <t>DOKONČOVACÍ MONTÁŽNÍ PRÁCE NA ELEKTRICKÉM ZAŘÍZENÍ</t>
  </si>
  <si>
    <t>"Výměry jsou stanoveny elektronickým odečtem z výkresové dokumentace D_1_2_2_PS320221_2.401."_x000D_
 8 = 8,000 [A]</t>
  </si>
  <si>
    <t>1. Položka obsahuje:
 – cenu za práce spojené s uváděním zařízení do provozu, drobné montážní práce v rozvaděčích, koordinaci se zhotoviteli souvisejících zařízení apod.
2. Položka neobsahuje:
 X
3. Způsob měření:
Udává se čas v hodinách.</t>
  </si>
  <si>
    <t>"Výměry jsou stanoveny elektronickým odečtem z výkresové dokumentace D_1_2_2_PS320221_2.401."_x000D_
 "CDP+PPV"_x000D_
 2*8 = 16,000 [A]</t>
  </si>
  <si>
    <t>747705</t>
  </si>
  <si>
    <t>MANIPULACE NA ZAŘÍZENÍCH PROVÁDĚNÉ PROVOZOVATELEM</t>
  </si>
  <si>
    <t>"Výměry jsou stanoveny elektronickým odečtem z výkresové dokumentace D_1_2_2_PS320221_1.101."_x000D_
 "Součinnost správce zařízení"_x000D_
 112 = 112,000 [A]</t>
  </si>
  <si>
    <t>1. Položka obsahuje:
 – cenu za manipulace na zařízeních prováděné provozovatelem nutných pro další práce zhotovitele na technologickém souboru
2. Položka neobsahuje:
 X
3. Způsob měření:
Udává se čas v hodinách.</t>
  </si>
  <si>
    <t>75IF21</t>
  </si>
  <si>
    <t>ROZPOJOVACÍ SVORKOVNICE 2/10, 2/8 - DODÁVKA</t>
  </si>
  <si>
    <t>"Výměry jsou stanoveny elektronickým odečtem z výkresové dokumentace D_1_2_2_PS320221_2.401."_x000D_
 "1. Nástupiště"_x000D_
 7*2 = 14,000 [A]_x000D_
 "2. Nástupiště"_x000D_
 7*2 = 14,000 [B]_x000D_
 "RD"_x000D_
 2 = 2,000 [C]_x000D_
 "Celkem: "A+B+C = 30,000 [D]</t>
  </si>
  <si>
    <t>75IF2X</t>
  </si>
  <si>
    <t>ROZPOJOVACÍ SVORKOVNICE 2/10, 2/8 - MONTÁŽ</t>
  </si>
  <si>
    <t>75IF91</t>
  </si>
  <si>
    <t>KONSTRUKCE DO SKŘÍNĚ 19" PRO UPEVNĚNÍ ZAŘÍZENÍ - DODÁVKA</t>
  </si>
  <si>
    <t>75IF9X</t>
  </si>
  <si>
    <t>KONSTRUKCE DO SKŘÍNĚ 19" PRO UPEVNĚNÍ ZAŘÍZENÍ - MONTÁŽ</t>
  </si>
  <si>
    <t>75IFA1</t>
  </si>
  <si>
    <t>NOSNÍK BLESKOJISTEK - DODÁVKA</t>
  </si>
  <si>
    <t>"Výměry jsou stanoveny elektronickým odečtem z výkresové dokumentace D_1_2_2_PS320221_2.401."_x000D_
 "RD - pro 12ks bleskojistek"_x000D_
 2 = 2,000 [A]_x000D_
 "Celkem: "A = 2,000 [B]</t>
  </si>
  <si>
    <t>75IFAX</t>
  </si>
  <si>
    <t>NOSNÍK BLESKOJISTEK - MONTÁŽ</t>
  </si>
  <si>
    <t>75IFB1</t>
  </si>
  <si>
    <t>BLESKOJISTKA - DODÁVKA</t>
  </si>
  <si>
    <t>"Výměry jsou stanoveny elektronickým odečtem z výkresové dokumentace D_1_2_2_PS320221_2.401."_x000D_
 "RD"_x000D_
 2*6 = 12,000 [A]_x000D_
 "Celkem: "A = 12,000 [B]</t>
  </si>
  <si>
    <t>75IFBX</t>
  </si>
  <si>
    <t>BLESKOJISTKA - MONTÁŽ</t>
  </si>
  <si>
    <t>"Výměry jsou stanoveny elektronickým odečtem z výkresové dokumentace D_1_2_2_PS320221_2.401."_x000D_
 "Měření oběma směry"_x000D_
 "1. Nástupiště"_x000D_
 2*7 = 14,000 [A]_x000D_
 "2. Nástupiště"_x000D_
 2*7 = 14,000 [B]_x000D_
 "Celkem: "A+B = 28,000 [C]</t>
  </si>
  <si>
    <t>75J131</t>
  </si>
  <si>
    <t>NOSNÁ LIŠTA DIN - DODÁVKA</t>
  </si>
  <si>
    <t>"Výměry jsou stanoveny elektronickým odečtem z výkresové dokumentace D_1_2_2_PS320221_2.401."_x000D_
 2*0.8 = 1,600 [A]</t>
  </si>
  <si>
    <t>75J13X</t>
  </si>
  <si>
    <t>NOSNÁ LIŠTA DIN - MONTÁŽ</t>
  </si>
  <si>
    <t>75JA5H</t>
  </si>
  <si>
    <t>ROZVADĚČ STRUKT. KABELÁŽE, PANEL ZÁSUVEK - MONTÁŽ</t>
  </si>
  <si>
    <t>75K321</t>
  </si>
  <si>
    <t>ZÁLOŽNÍ ZDROJ UPS 230 V DO 1000 VA - DODÁVKA</t>
  </si>
  <si>
    <t>75K32X</t>
  </si>
  <si>
    <t>ZÁLOŽNÍ ZDROJ UPS 230 V DO 1000 VA - MONTÁŽ</t>
  </si>
  <si>
    <t>75L113</t>
  </si>
  <si>
    <t>ROZHLASOVÁ ÚSTŘEDNA DIGITÁLNÍ (IP) PROVEDENÍ SE ZESILOVAČEM DO 300W - DODÁVKA</t>
  </si>
  <si>
    <t>"Výměry jsou stanoveny elektronickým odečtem z výkresové dokumentace D_1_2_2_PS320221_2.401."_x000D_
 "RÚ s výkonem 300W"_x000D_
 1 = 1,000 [A]_x000D_
 "Celkem: "A = 1,000 [B]</t>
  </si>
  <si>
    <t>75L11X</t>
  </si>
  <si>
    <t>ROZHLASOVÁ ÚSTŘEDNA - MONTÁŽ</t>
  </si>
  <si>
    <t>75L161</t>
  </si>
  <si>
    <t>ROZHLASOVÉ PŘÍSLUŠENSTVÍ - KONZOLA PRO REPRODUKTOR - DODÁVKA</t>
  </si>
  <si>
    <t>"Výměry jsou stanoveny elektronickým odečtem z výkresové dokumentace D_1_2_2_PS320221_2.401."_x000D_
 "1. Nástupiště"_x000D_
 7 = 7,000 [A]_x000D_
 "2. Nástupiště"_x000D_
 7 = 7,000 [B]_x000D_
 "Celkem: "A+B = 14,000 [C]</t>
  </si>
  <si>
    <t>75L163</t>
  </si>
  <si>
    <t>ROZHLASOVÉ PŘÍSLUŠENSTVÍ - ROZVODNÁ KRABICE PRO ROZHLAS - DODÁVKA</t>
  </si>
  <si>
    <t>75L16X</t>
  </si>
  <si>
    <t>ROZHLASOVÉ PŘÍSLUŠENSTVÍ - MONTÁŽ</t>
  </si>
  <si>
    <t>75L175</t>
  </si>
  <si>
    <t>REPRODUKTOR VENKOVNÍ TLAKOVÝ S NASTAVITELNÝM VÝKONEM - DODÁVKA</t>
  </si>
  <si>
    <t>75L17X</t>
  </si>
  <si>
    <t>REPRODUKTOR VENKOVNÍ - MONTÁŽ</t>
  </si>
  <si>
    <t>75L192</t>
  </si>
  <si>
    <t>KABEL SILOVÝ PRO ROZHLAS PRŮMĚRU PŘES 1,5 MM2</t>
  </si>
  <si>
    <t>KMŽÍLA</t>
  </si>
  <si>
    <t>"Výměry jsou stanoveny elektronickým odečtem z výkresové dokumentace D_1_2_2_PS320221_2.101."_x000D_
 "TCEPKPFLEZE 3P1,0C"_x000D_
 6*(305+289)/1000 = 3,564 [A]_x000D_
 "Celkem: "A = 3,564 [B]</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</si>
  <si>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kmžílách.</t>
  </si>
  <si>
    <t>75L19X</t>
  </si>
  <si>
    <t>KABEL SILOVÝ PRO ROZHLAS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</si>
  <si>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kmžílách.</t>
  </si>
  <si>
    <t>75L1A2</t>
  </si>
  <si>
    <t>MĚŘENÍ AKUSTICKÉHO HLUKU NA HRANICI OCHRANNÉHO PÁSMA V ZAST.</t>
  </si>
  <si>
    <t>"Výměry jsou stanoveny elektronickým odečtem z výkresové dokumentace D_1_2_2_PS320221_1.101."_x000D_
 1 = 1,000 [A]</t>
  </si>
  <si>
    <t>1. Položka obsahuje:
 – práce spojené s měřením specifikovaného celku/bloku/zařízení specifikovaným způsobem včetně potřebného drobného montážního materiálu
 – vystavení měřících protokolů případně závěrečné zprávy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komplet odlišných materiálů a činností, které tvoří funkční nedělitelný celek daný názvem položky.</t>
  </si>
  <si>
    <t>75L1B1</t>
  </si>
  <si>
    <t>ZKOUŠENÍ, NASTAVENÍ HLASITOSTI ROZHLASOVÉHO ZAŘÍZENÍ</t>
  </si>
  <si>
    <t>75L1B2</t>
  </si>
  <si>
    <t>ZKOUŠENÍ, NASTAVENÍ A UVEDENÍ ROZHLASOVÉHO ZAŘÍZENÍ DO PROVOZU</t>
  </si>
  <si>
    <t>"Výměry jsou stanoveny elektronickým odečtem z výkresové dokumentace D_1_2_2_PS320221_1.101."_x000D_
 "ZAST."_x000D_
 1 = 1,000 [A]</t>
  </si>
  <si>
    <t>1. Položka obsahuje:
 – dodávku specifického software pro specifický blok/zařízení včetně souvisejícího příslušenství pro specifikovaný blok/zařízení
 – dodávku souvisejícího příslušenství pro specifikovaný blok/zařízení
 – kompletní montáž (oživení, konfigurace, nastavení a uvedení do provozu) software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</si>
  <si>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75L46W</t>
  </si>
  <si>
    <t>KLIENSTKÉ PRACOVIŠTĚ - DOPLNĚNÍ HW, SW - DODÁVKA</t>
  </si>
  <si>
    <t>"Výměry jsou stanoveny elektronickým odečtem z výkresové dokumentace D_1_2_2_PS320221_1.101."_x000D_
 "PPV"_x000D_
 1 = 1,000 [A]</t>
  </si>
  <si>
    <t>M03</t>
  </si>
  <si>
    <t>ZEMNÍ PRÁCE</t>
  </si>
  <si>
    <t>02945</t>
  </si>
  <si>
    <t>OSTAT POŽADAVKY - GEOMETRICKÝ PLÁN</t>
  </si>
  <si>
    <t>"Výměry jsou stanoveny elektronickým odečtem z výkresové dokumentace D_1_2_2_PS320221_2.101."_x000D_
 (271+285)/100 = 5,560 [A]</t>
  </si>
  <si>
    <t>Položka zahrnuje:       
- zajištění všech dostupných podkladů pro vyhotovení geometrického plánu investorem
- polní práce spojené s vyhotovením geometrického plánu
- výpočetní a grafické kancelářské práce spojené s vyhotovením geometrického plánu
- autorizace výsledného elaborátu geometrického plánu Autorizovaným Zeměměřičským Inženýrem (AZI) 
- zajištění formální a technické kontroly, včetně potvrzení geometrického plánu místně příslušným katastrálním pracovištěm</t>
  </si>
  <si>
    <t>"Výměry jsou stanoveny elektronickým odečtem z výkresové dokumentace D_1_2_2_PS320221_2.101."_x000D_
 400.5*1*1+14*(4*0.5*1) = 428,500 [A]</t>
  </si>
  <si>
    <t>"Výměry jsou stanoveny elektronickým odečtem z výkresové dokumentace D_1_2_2_PS320221_2.101."_x000D_
 (400.5*0.5*1)+14*(4*0.5*1) = 228,250 [A]</t>
  </si>
  <si>
    <t>17511</t>
  </si>
  <si>
    <t>OBSYP POTRUBÍ A OBJEKTŮ SE ZHUTNĚNÍM</t>
  </si>
  <si>
    <t>"Výměry jsou stanoveny elektronickým odečtem z výkresové dokumentace D_1_2_2_PS320221_2.101."_x000D_
 (400.5*0.5*0.5)+14*(4*0.25*0.5) = 107,125 [A]</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</si>
  <si>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</si>
  <si>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18090</t>
  </si>
  <si>
    <t>VŠEOBECNÉ ÚPRAVY OSTATNÍCH PLOCH</t>
  </si>
  <si>
    <t>"Výměry jsou stanoveny elektronickým odečtem z výkresové dokumentace D_1_2_2_PS320221_2.101."_x000D_
 400.5*1.3+14*(4*1) = 576,650 [A]</t>
  </si>
  <si>
    <t>Položka zahrnuje:
- úpravu území po uskutečnění stavby, tak jak je požadováno v zadávací dokumentaci 
Položka nezahrnuje:
- práce, pro které jsou uvedeny samostatné položky</t>
  </si>
  <si>
    <t>587205</t>
  </si>
  <si>
    <t>PŘEDLÁŽDĚNÍ KRYTU Z BETONOVÝCH DLAŽDIC</t>
  </si>
  <si>
    <t>"Výměry jsou stanoveny elektronickým odečtem z výkresové dokumentace D_1_2_2_PS320221_2.101."_x000D_
 1.3*400.5 + 14*(4*1) = 576,650 [A]</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</si>
  <si>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</si>
  <si>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"Výměry jsou stanoveny elektronickým odečtem z výkresové dokumentace D_1_2_2_PS320221_2.101."_x000D_
 400.5*2 = 801,000 [A]</t>
  </si>
  <si>
    <t>702222</t>
  </si>
  <si>
    <t>KABELOVÁ CHRÁNIČKA ZEMNÍ UV STABILNÍ DN PŘES 100 DO 200 MM</t>
  </si>
  <si>
    <t>"Výměry jsou stanoveny elektronickým odečtem z výkresové dokumentace D_1_2_2_PS320221_2.101."_x000D_
 "Chráničky - pevné DN160"_x000D_
 (12.5+11.8)*3 = 72,900 [A]_x000D_
 "Chráničky - korugované DN50"_x000D_
 3.5*7*2+4*3.5 = 63,000 [B]_x000D_
 "Celkem: "A+B = 135,900 [C]</t>
  </si>
  <si>
    <t>702902</t>
  </si>
  <si>
    <t>ZASYPÁNÍ KABELOVÉHO ŽLABU VRSTVOU Z PŘESÁTÉHO PÍSKU ČI VÝKOPKU SVĚTLÉ ŠÍŘKY PŘES 120 DO 250 MM</t>
  </si>
  <si>
    <t>"Výměry jsou stanoveny elektronickým odečtem z výkresové dokumentace D_1_2_2_PS320221_2.101."_x000D_
 400.5*0.1*1 = 40,050 [A]</t>
  </si>
  <si>
    <t>1. Položka obsahuje:
 – veškeré zemní práce včetně dodání zásypového materiálu
2. Položka neobsahuje:
 X
3. Způsob měření:
Měří se metr délkový.</t>
  </si>
  <si>
    <t>"Výměry jsou stanoveny elektronickým odečtem z výkresové dokumentace D_1_2_2_PS320221_2.101."_x000D_
 "Chráničky - pevné"_x000D_
 (12.5+11.8)*3 = 72,900 [A]_x000D_
 "Chráničky - korugované "_x000D_
 3.5*7*2+4*3.5 = 63,000 [B]_x000D_
 "Celkem: "A+B = 135,900 [C]</t>
  </si>
  <si>
    <t>1. Položka obsahuje:
 – odvinutí, napojení a zatažení lana do kanálku nebo tvárnicové trasy
 – pomocné mechanismy
2. Položka neobsahuje:
 X
3. Způsob měření:
Měří se metr délkový.</t>
  </si>
  <si>
    <t>R029111</t>
  </si>
  <si>
    <t>M04</t>
  </si>
  <si>
    <t>ODPADY</t>
  </si>
  <si>
    <t>R015112</t>
  </si>
  <si>
    <t>902</t>
  </si>
  <si>
    <t>NEOCEŇOVAT - POPLATKY ZA LIKVIDACI ODPADŮ NEKONTAMINOVANÝCH - 17 05 04 VYTĚŽENÉ ZEMINY A HORNINY - II. TŘÍDA TĚŽITELNOSTI VČ. DOPRAVY NA SKLÁDKU A MANIPULACE</t>
  </si>
  <si>
    <t>1 = 1,000 [A]</t>
  </si>
  <si>
    <t>R015120</t>
  </si>
  <si>
    <t>904</t>
  </si>
  <si>
    <t>NEOCEŇOVAT - POPLATKY ZA LIKVIDACI ODPADŮ NEKONTAMINOVANÝCH - 17 01 02 STAVEBNÍ A DEMOLIČNÍ SUŤ (CIHLY) VČ. DOPRAVY NA SKLÁDKU A MANIPULACE</t>
  </si>
  <si>
    <t>0.05 = 0,050 [A]</t>
  </si>
  <si>
    <t>0.01 = 0,010 [A]</t>
  </si>
  <si>
    <t>0.001 = 0,001 [A]</t>
  </si>
  <si>
    <t>0.005 = 0,005 [A]</t>
  </si>
  <si>
    <t>PS 32-02-41</t>
  </si>
  <si>
    <t>"10; dle výkresové části dokumentace a technické zprávy "_x000D_
 "Celkem "10 = 10,000 [B]</t>
  </si>
  <si>
    <t>"200; dle výkresové části dokumentace a technické zprávy "_x000D_
 "Celkem "200 = 200,000 [B]</t>
  </si>
  <si>
    <t>"100; dle výkresové části dokumentace a technické zprávy "_x000D_
 "Celkem "100 = 100,000 [B]</t>
  </si>
  <si>
    <t>"1,4; dle výkresové části dokumentace a technické zprávy "_x000D_
 "Celkem "1,4 = 1,400 [B]</t>
  </si>
  <si>
    <t>"6; dle výkresové části dokumentace a technické zprávy "_x000D_
 "Celkem "6 = 6,000 [B]</t>
  </si>
  <si>
    <t>"7; dle výkresové části dokumentace a technické zprávy "_x000D_
 "Celkem "7 = 7,000 [B]</t>
  </si>
  <si>
    <t>75O552</t>
  </si>
  <si>
    <t>PZTS, KONCENTRÁTOR 8 ZÓN + 4 PGM VÝSTUPY V KOVOVÉM KRYTU - DODÁVKA</t>
  </si>
  <si>
    <t>"22; dle výkresové části dokumentace a technické zprávy "_x000D_
 "Celkem "22 = 22,000 [B]</t>
  </si>
  <si>
    <t>"10; dle výkresové části dokumentace a technické zprávy "_x000D_
 "Celkem "13 = 13,000 [B]</t>
  </si>
  <si>
    <t>"13; dle výkresové části dokumentace a technické zprávy "_x000D_
 "Celkem "13 = 13,000 [B]</t>
  </si>
  <si>
    <t>"60*1; dle výkresové části dokumentace a technické zprávy "_x000D_
 "Celkem "60 = 60,000 [B]</t>
  </si>
  <si>
    <t>PS 32-02-51</t>
  </si>
  <si>
    <t>"6,858 km "</t>
  </si>
  <si>
    <t>17581</t>
  </si>
  <si>
    <t>OBSYP POTRUBÍ A OBJEKTŮ Z NAKUPOVANÝCH MATERIÁLŮ</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</si>
  <si>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</si>
  <si>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701004</t>
  </si>
  <si>
    <t>VYHLEDÁVACÍ MARKER ZEMNÍ</t>
  </si>
  <si>
    <t>701005</t>
  </si>
  <si>
    <t>VYHLEDÁVACÍ MARKER ZEMNÍ S MOŽNOSTÍ ZÁPISU</t>
  </si>
  <si>
    <t>R702111</t>
  </si>
  <si>
    <t>KABELOVÝ ŽLAB ZEMNÍ VČETNĚ KRYTU SVĚTLÉ ŠÍŘKY DO 120 MM - POCHOZÍ</t>
  </si>
  <si>
    <t>75I322</t>
  </si>
  <si>
    <t>KABEL ZEMNÍ DVOUPLÁŠŤOVÝ S PANCÍŘEM PRŮMĚRU ŽÍLY 0,8 MM DO 25XN</t>
  </si>
  <si>
    <t>KMČTYŘKA</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</si>
  <si>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kmčtyřkách.</t>
  </si>
  <si>
    <t>75I32X</t>
  </si>
  <si>
    <t>KABEL ZEMNÍ DVOUPLÁŠŤOVÝ S PANCÍŘEM PRŮMĚRU ŽÍLY 0,8 MM - MONTÁŽ</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</si>
  <si>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kmvláknech.
Technická specifikace položky odpovídá příslušné cenové soustavě
Technická specifikace položky odpovídá příslušné cenové soustavě</t>
  </si>
  <si>
    <t>75I813</t>
  </si>
  <si>
    <t>KABEL OPTICKÝ SINGLEMODE DO 72 VLÁKEN</t>
  </si>
  <si>
    <t>1. Položka obsahuje:
 – práce spojené s montáží specifikované kabelizace specifikovaným způsobem (uložení na konstrukci, uložení, zatažení, zafouknutí)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
Technická specifikace položky odpovídá příslušné cenové soustavě
Technická specifikace položky odpovídá příslušné cenové soustavě</t>
  </si>
  <si>
    <t>75IA52</t>
  </si>
  <si>
    <t>OPTOTRUBKOVÁ KONCOVKA PRŮMĚRU PŘES 40 MM - DODÁVKA</t>
  </si>
  <si>
    <t>75IA5X</t>
  </si>
  <si>
    <t>OPTOTRUBKOVÁ KONCOVKA - MONTÁŽ</t>
  </si>
  <si>
    <t>75ID11</t>
  </si>
  <si>
    <t>PLASTOVÁ ZEMNÍ KOMORA PRO ULOŽENÍ REZERVY - DODÁVKA</t>
  </si>
  <si>
    <t>75ID1X</t>
  </si>
  <si>
    <t>PLASTOVÁ ZEMNÍ KOMORA PRO ULOŽENÍ REZERVY - MONTÁŽ</t>
  </si>
  <si>
    <t>75ID21</t>
  </si>
  <si>
    <t>PLASTOVÁ ZEMNÍ KOMORA PRO ULOŽENÍ SPOJKY - DODÁVKA</t>
  </si>
  <si>
    <t>75ID2X</t>
  </si>
  <si>
    <t>PLASTOVÁ ZEMNÍ KOMORA PRO ULOŽENÍ SPOJKY - MONTÁŽ</t>
  </si>
  <si>
    <t>75IECX</t>
  </si>
  <si>
    <t>VENKOVNÍ TELEFONNÍ OBJEKT - MONTÁŽ</t>
  </si>
  <si>
    <t>75IEE2</t>
  </si>
  <si>
    <t>OPTICKÝ ROZVADĚČ 19" PROVEDENÍ 24 VLÁKEN - DODÁVKA</t>
  </si>
  <si>
    <t>75IEE4</t>
  </si>
  <si>
    <t>OPTICKÝ ROZVADĚČ 19" PROVEDENÍ 48 VLÁKEN - DODÁVKA</t>
  </si>
  <si>
    <t>75IEE5</t>
  </si>
  <si>
    <t>OPTICKÝ ROZVADĚČ 19" PROVEDENÍ DO 144 VLÁKEN - DODÁVKA</t>
  </si>
  <si>
    <t>VEDENÍ UZEMŇOVACÍ V ZEMI Z FEZN DRÁTU DO 120 MM2 - DODÁVKA</t>
  </si>
  <si>
    <t>VEDENÍ UZEMŇOVACÍ V ZEMI Z FEZN DRÁTU DO 120 MM2  - MONTÁŽ</t>
  </si>
  <si>
    <t>75IH23</t>
  </si>
  <si>
    <t>UKONČENÍ KABELU CELOPLASTOVÝHO S PANCÍŘEM DO 200 ŽIL</t>
  </si>
  <si>
    <t>75IH63</t>
  </si>
  <si>
    <t>UKONČENÍ KABELU OPTICKÉHO DO 72 VLÁKEN</t>
  </si>
  <si>
    <t>75II21</t>
  </si>
  <si>
    <t>SPOJKA PRO CELOPLASTOVÉ KABELY S PANCÍŘEM DO 100 ŽIL - DODÁVKA</t>
  </si>
  <si>
    <t>75II2X</t>
  </si>
  <si>
    <t>SPOJKA PRO CELOPLASTOVÉ KABELY S PANCÍŘEM - MONTÁŽ</t>
  </si>
  <si>
    <t>75II62</t>
  </si>
  <si>
    <t>SPOJKA - ODBOČOVACÍ SOUPRAVA STŘEDNÍ - DODÁVKA</t>
  </si>
  <si>
    <t>75II6X</t>
  </si>
  <si>
    <t>SPOJKA - ODBOČOVACÍ SOUPRAVA - MONTÁŽ</t>
  </si>
  <si>
    <t>75II71</t>
  </si>
  <si>
    <t>SPOJKA OPTICKÁ DO 72 VLÁKEN - DODÁVKA</t>
  </si>
  <si>
    <t>75II7X</t>
  </si>
  <si>
    <t>SPOJKA OPTICKÁ - MONTÁŽ</t>
  </si>
  <si>
    <t>75IJ14</t>
  </si>
  <si>
    <t>MĚŘENÍ ÚTLUMU PŘESLECHU NA BLÍZKÉM KONCI NA MÍSTNÍM SDĚL. KABELU ZA 1 ČTYŘKU XN A 1 MĚŘENÝ ÚSEK</t>
  </si>
  <si>
    <t>1. Položka obsahuje:
 – práce spojené s měřením specifikované kabelizace specifikovaným způsobem včetně potřebného drobného montážního materiálu
 – vystavení měřících protokolů případně závěrečné zprávy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Měřící práce se udávají počtem kusů.</t>
  </si>
  <si>
    <t>75IJ15</t>
  </si>
  <si>
    <t>MĚŘENÍ A VYROVNÁNÍ KAPACITNÍCH NEROVNOVÁH NA MÍSTNÍM SDĚLOVACÍM KABELU, KABEL DO 4 KM DÉLKY, 1 ČTYŘKA</t>
  </si>
  <si>
    <t>75K111</t>
  </si>
  <si>
    <t>TRANSFORMÁTOR ODDĚLOVACÍ (OCHRANNÝ) DO 1000 VA - DODÁVKA</t>
  </si>
  <si>
    <t>75K112</t>
  </si>
  <si>
    <t>TRANSFORMÁTOR ODDĚLOVACÍ (OCHRANNÝ) PŘES 1000 VA - DODÁVKA</t>
  </si>
  <si>
    <t>PS 32-02-52</t>
  </si>
  <si>
    <t>"0,6km "</t>
  </si>
  <si>
    <t>12110</t>
  </si>
  <si>
    <t>SEJMUTÍ ORNICE NEBO LESNÍ PŮDY</t>
  </si>
  <si>
    <t>Položka zahrnuje:
- sejmutí ornice bez ohledu na tloušťku vrstvy
-  její vodorovnou dopravu
Položka nezahrnuje:
- uložení na trvalou skládku</t>
  </si>
  <si>
    <t>13183</t>
  </si>
  <si>
    <t>HLOUBENÍ JAM ZAPAŽ I NEPAŽ TŘ II</t>
  </si>
  <si>
    <t>141733</t>
  </si>
  <si>
    <t>PROTLAČOVÁNÍ POTRUBÍ Z PLAST HMOT DN DO 150MM</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</si>
  <si>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</si>
  <si>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</si>
  <si>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</si>
  <si>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75IECY</t>
  </si>
  <si>
    <t>VENKOVNÍ TELEFONNÍ OBJEKT - DEMONTÁŽ</t>
  </si>
  <si>
    <t>75II32</t>
  </si>
  <si>
    <t>SPOJKA DÁLKOVÉHO KABELU PŘES 100 ŽIL - DODÁVKA</t>
  </si>
  <si>
    <t>75II3X</t>
  </si>
  <si>
    <t>SPOJKA DÁLKOVÉHO KABELU - MONTÁŽ</t>
  </si>
  <si>
    <t>75II3Y</t>
  </si>
  <si>
    <t>SPOJKA DÁLKOVÉHO KABELU - DEMONTÁŽ</t>
  </si>
  <si>
    <t>75IJ21</t>
  </si>
  <si>
    <t>MĚŘENÍ ZKRÁCENÉ ZÁVĚREČNÉ DÁLKOVÉHO KABELU V OBOU SMĚRECH ZA PROVOZU</t>
  </si>
  <si>
    <t>ČTYŘKA</t>
  </si>
  <si>
    <t>1. Položka obsahuje:
 – práce spojené s měřením specifikované kabelizace specifikovaným způsobem včetně potřebného drobného montážního materiálu
 – vystavení měřících protokolů případně závěrečné zprávy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Měřící práce se udávají počtem čtyřek.</t>
  </si>
  <si>
    <t>PS 32-02-53</t>
  </si>
  <si>
    <t>"15,44 km "</t>
  </si>
  <si>
    <t>11</t>
  </si>
  <si>
    <t>Přípravné práce (a přidružené)</t>
  </si>
  <si>
    <t>111204</t>
  </si>
  <si>
    <t>ODSTRANĚNÍ KŘOVIN S ODVOZEM DO 5KM</t>
  </si>
  <si>
    <t>Položka zahrnuje:
- odstranění křovin a stromů do průměru 100 mm
- dopravu dřevin  na předepsanou vzdálenost
- spálení na hromadách nebo štěpkování
Položka nezahrnuje:
- x</t>
  </si>
  <si>
    <t>11130</t>
  </si>
  <si>
    <t>SEJMUTÍ DRNU</t>
  </si>
  <si>
    <t>Položka zahrnuje:
- vodorovnou dopravu  a uložení na skládku
Položka nezahrnuje:
- x</t>
  </si>
  <si>
    <t>12</t>
  </si>
  <si>
    <t>Odkopávky a prokopávky</t>
  </si>
  <si>
    <t>13183B</t>
  </si>
  <si>
    <t>HLOUBENÍ JAM ZAPAŽ I NEPAŽ TŘ. II - DOPRAVA</t>
  </si>
  <si>
    <t>18241</t>
  </si>
  <si>
    <t>ZALOŽENÍ TRÁVNÍKU RUČNÍM VÝSEVEM</t>
  </si>
  <si>
    <t>Položka zahrnuje:
- dodání předepsané travní směsi, její výsev na ornici, zalévání, první pokosení, to vše bez ohledu na sklon terénu
Položka nezahrnuje:
- x</t>
  </si>
  <si>
    <t>75I221</t>
  </si>
  <si>
    <t>KABEL ZEMNÍ DVOUPLÁŠŤOVÝ BEZ PANCÍŘE PRŮMĚRU ŽÍLY 0,8 MM DO 5XN</t>
  </si>
  <si>
    <t>75I22X</t>
  </si>
  <si>
    <t>KABEL ZEMNÍ DVOUPLÁŠŤOVÝ BEZ PANCÍŘE PRŮMĚRU ŽÍLY 0,8 MM - MONTÁŽ</t>
  </si>
  <si>
    <t>75I321</t>
  </si>
  <si>
    <t>KABEL ZEMNÍ DVOUPLÁŠŤOVÝ S PANCÍŘEM PRŮMĚRU ŽÍLY 0,8 MM DO 5XN</t>
  </si>
  <si>
    <t>75ID1Y</t>
  </si>
  <si>
    <t>PLASTOVÁ ZEMNÍ KOMORA PRO ULOŽENÍ REZERVY - DEMONTÁŽ</t>
  </si>
  <si>
    <t>75ID2Y</t>
  </si>
  <si>
    <t>PLASTOVÁ ZEMNÍ KOMORA PRO ULOŽENÍ SPOJKY - DEMONTÁŽ</t>
  </si>
  <si>
    <t>75IH12</t>
  </si>
  <si>
    <t>UKONČENÍ KABELU CELOPLASTOVÉHO BEZ PANCÍŘE DO 100 ŽIL</t>
  </si>
  <si>
    <t>75IH22</t>
  </si>
  <si>
    <t>UKONČENÍ KABELU CELOPLASTOVÝHO S PANCÍŘEM DO 100 ŽIL</t>
  </si>
  <si>
    <t>75II11</t>
  </si>
  <si>
    <t>SPOJKA PRO CELOPLASTOVÉ KABELY BEZ PANCÍŘE DO 100 ŽIL - DODÁVKA</t>
  </si>
  <si>
    <t>75II1X</t>
  </si>
  <si>
    <t>SPOJKA PRO CELOPLASTOVÉ KABELY BEZ PANCÍŘE - MONTÁŽ</t>
  </si>
  <si>
    <t>12*2 = 24,000 [A]</t>
  </si>
  <si>
    <t>PS 32-02-61</t>
  </si>
  <si>
    <t>"Výměry jsou stanoveny elektronickým odečtem z výkresové dokumentace D_1_2_6_PS320261_2.401"_x000D_
 8 = 8,000 [A]</t>
  </si>
  <si>
    <t>741C06</t>
  </si>
  <si>
    <t>VYVEDENÍ UZEMŇOVACÍCH VODIČŮ NA POVRCH/KONSTRUKCI</t>
  </si>
  <si>
    <t>"Výměry jsou stanoveny elektronickým odečtem z výkresové dokumentace D_1_2_6_PS320261_2.401"_x000D_
 2 = 2,000 [A]</t>
  </si>
  <si>
    <t>1. Položka obsahuje:
 – vodivé připojení vodiče na konstrukci
 – dělení, tvarování, spojování
 – ochranný i barevný nátěr spoje dle příslušných norem
2. Položka neobsahuje:
 X
3. Způsob měření:
Udává se počet kusů kompletní konstrukce nebo práce.</t>
  </si>
  <si>
    <t>"Výměry jsou stanoveny elektronickým odečtem z výkresové dokumentace D_1_2_6_PS320261_2.401"_x000D_
 "1-CXKE-R-J 3x2,5"_x000D_
 240 = 240,000 [A]</t>
  </si>
  <si>
    <t>742J29</t>
  </si>
  <si>
    <t>KABEL SDĚLOVACÍ LAN UTP/FTP UKONČENÝ KONEKTORY RJ45</t>
  </si>
  <si>
    <t>"Výměry jsou stanoveny elektronickým odečtem z výkresové dokumentace D_1_2_6_PS320261_2.401"_x000D_
 10 = 10,000 [A]</t>
  </si>
  <si>
    <t>Položka obsahuje : Dodávku a montáž kabelu včetně dovozu, manipulace a uložení kabelu (do trubky, na rošty, pod omítku, do rozvaděče ). Dále obsahuje cenu za pom. mechanismy včetně všech ostatních vedlejších nákladů</t>
  </si>
  <si>
    <t>"Výměry jsou stanoveny elektronickým odečtem z výkresové dokumentace D_1_2_6_PS320261_2.401"_x000D_
 2*2 = 4,000 [A]</t>
  </si>
  <si>
    <t>742M11</t>
  </si>
  <si>
    <t>UKONČENÍ 7-12ŽÍLOVÉHO KABELU V ROZVADĚČI NEBO NA PŘÍSTROJI DO 2,5 MM2</t>
  </si>
  <si>
    <t>"Výměry jsou stanoveny elektronickým odečtem z výkresové dokumentace D_1_2_6_PS320261_2.101"_x000D_
 "Chráničky"_x000D_
 12.5+2*3.5 = 19,500 [A]</t>
  </si>
  <si>
    <t>"Výměry jsou stanoveny elektronickým odečtem z výkresové dokumentace D_1_2_6_PS320261_2.401"_x000D_
 "Rack, svorkovnice"_x000D_
 8 = 8,000 [A]</t>
  </si>
  <si>
    <t>744612</t>
  </si>
  <si>
    <t>JISTIČ JEDNOPÓLOVÝ (10 KA) OD 4 DO 10 A</t>
  </si>
  <si>
    <t>"Výměry jsou stanoveny elektronickým odečtem z výkresové dokumentace D_1_2_6_PS320261_2.401"_x000D_
 "6A"_x000D_
 3 = 3,000 [A]_x000D_
 "10A"_x000D_
 2 = 2,000 [B]_x000D_
 "Celkem: "A+B = 5,000 [C]</t>
  </si>
  <si>
    <t>"Výměry jsou stanoveny elektronickým odečtem z výkresové dokumentace D_1_2_6_PS320261_2.401"_x000D_
 1 = 1,000 [A]</t>
  </si>
  <si>
    <t>744K42</t>
  </si>
  <si>
    <t>STYKAČ - POMOCNÝ SPÍNAČ</t>
  </si>
  <si>
    <t>"Výměry jsou stanoveny elektronickým odečtem z výkresové dokumentace D_1_2_6_PS320261_1.101"_x000D_
 1 = 1,000 [A]</t>
  </si>
  <si>
    <t>"Výměry jsou stanoveny elektronickým odečtem z výkresové dokumentace D_1_2_6_PS320261_1.101"_x000D_
 8 = 8,000 [A]</t>
  </si>
  <si>
    <t>"Výměry jsou stanoveny elektronickým odečtem z výkresové dokumentace D_1_2_6_PS320261_1.101"_x000D_
 "CDP+PPV"_x000D_
 2*8 = 16,000 [A]</t>
  </si>
  <si>
    <t>"Výměry jsou stanoveny elektronickým odečtem z výkresové dokumentace D_1_2_6_PS320261_1.101"_x000D_
 "Součinnost správce zařízení"_x000D_
 112 = 112,000 [A]</t>
  </si>
  <si>
    <t>"Výměry jsou stanoveny elektronickým odečtem z výkresové dokumentace D_1_2_6_PS320261_2.401"_x000D_
 "1. Nástupiště"_x000D_
 2 = 2,000 [A]_x000D_
 "2. Nástupiště"_x000D_
 2 = 2,000 [B]_x000D_
 "RD"_x000D_
 2 = 2,000 [C]_x000D_
 "Celkem: "A+B+C = 6,000 [D]</t>
  </si>
  <si>
    <t>"Výměry jsou stanoveny elektronickým odečtem z výkresové dokumentace D_1_2_6_PS320261_2.401"_x000D_
 "RD - pro 22ks bleskojistek"_x000D_
 3 = 3,000 [A]_x000D_
 "Celkem: "A = 3,000 [B]</t>
  </si>
  <si>
    <t>"Výměry jsou stanoveny elektronickým odečtem z výkresové dokumentace D_1_2_6_PS320261_2.401"_x000D_
 "RD"_x000D_
 22 = 22,000 [A]_x000D_
 "Celkem: "A = 22,000 [B]</t>
  </si>
  <si>
    <t>SVORKA ROZPOJOVACÍ ZKUŠEBNÍ - DODÁVKA</t>
  </si>
  <si>
    <t>SVORKA ROZPOJOVACÍ ZKUŠEBNÍ - MONTÁŽ</t>
  </si>
  <si>
    <t>75IG41</t>
  </si>
  <si>
    <t>VODIČ SVODOVÝ Z FEZN DRÁTU Ř 10 MM - DODÁVKA</t>
  </si>
  <si>
    <t>"Výměry jsou stanoveny elektronickým odečtem z výkresové dokumentace D_1_2_6_PS320261_2.401"_x000D_
 5 = 5,000 [A]</t>
  </si>
  <si>
    <t>75IG4X</t>
  </si>
  <si>
    <t>VODIČ SVODOVÝ Z FEZN DRÁTU Ř 10 MM - MONTÁŽ</t>
  </si>
  <si>
    <t>75IG51</t>
  </si>
  <si>
    <t>VEDENÍ UZEMŇOVACÍ NA POVRCHU Z FEZN DRÁTU DO 120 MM2 - DODÁVKA</t>
  </si>
  <si>
    <t>"Výměry jsou stanoveny elektronickým odečtem z výkresové dokumentace D_1_2_6_PS320261_2.401"_x000D_
 2.5 = 2,500 [A]</t>
  </si>
  <si>
    <t>75IG5X</t>
  </si>
  <si>
    <t>VEDENÍ UZEMŇOVACÍ NA POVRCHU Z FEZN DRÁTU DO 120 MM2 - MONTÁŽ</t>
  </si>
  <si>
    <t>"Výměry jsou stanoveny elektronickým odečtem z výkresové dokumentace D_1_2_6_PS320261_2.401"_x000D_
 "Měření oběma směry"_x000D_
 "1. Nástupiště"_x000D_
 2*1 = 2,000 [A]_x000D_
 "2. Nástupiště"_x000D_
 2*1 = 2,000 [B]_x000D_
 "Celkem: "A+B = 4,000 [C]</t>
  </si>
  <si>
    <t>"Výměry jsou stanoveny elektronickým odečtem z výkresové dokumentace D_1_2_6_PS320261_2.401"_x000D_
 4*0.8 = 3,200 [A]</t>
  </si>
  <si>
    <t>"Výměry jsou stanoveny elektronickým odečtem z výkresové dokumentace D_1_2_6_PS320261_2.401"_x000D_
 (127+113)/1000*4 = 0,960 [A]_x000D_
 "Celkem: "A = 0,960 [B]</t>
  </si>
  <si>
    <t>75L3A1</t>
  </si>
  <si>
    <t>INFORMAČNÍ PRVEK, HLASOVÝ MODUL PRO NEVIDOMÉ - DODÁVKA</t>
  </si>
  <si>
    <t>75L3A5</t>
  </si>
  <si>
    <t>INFORMAČNÍ PRVEK, SAMOSTATNÁ KONSTRUKCE INFORMAČNÍ TABULE SE ZASTŘEŠENÍM - DODÁVKA</t>
  </si>
  <si>
    <t>"Výměry jsou stanoveny elektronickým odečtem z výkresové dokumentace D_1_2_6_PS320261_2.401"_x000D_
 "Konstrukce pro monitor"_x000D_
 2 = 2,000 [A]</t>
  </si>
  <si>
    <t>75L3B6</t>
  </si>
  <si>
    <t>MONITOR IS KRYT OCHRANNÝ TEMPEROVANÝ PŘES 40", ANTIVANDAL PROVEDENÍ - DODÁVKA</t>
  </si>
  <si>
    <t>75L3C1</t>
  </si>
  <si>
    <t>PŘEVODNÍK RS232/485 S ANTÉNOU DCF (SLOUŽÍ JAKO HLAVNÍ HODINY PRO PC A SYNCHRONIZUJE ČAS V INFORMAČNÍCH TABULÍCH) - DODÁVKA</t>
  </si>
  <si>
    <t>75L3CX</t>
  </si>
  <si>
    <t>75L3D4</t>
  </si>
  <si>
    <t>HW PRO ŘÍZENÍ SYSTÉMU - MIKRO PC INFORMAČNÍHO SYSTÉMU VE FUNKCI ŘÍDÍCÍ JEDNOTKY - DODÁVKA</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</si>
  <si>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 Udává se počet kusů kompletní konstrukce a práce.</t>
  </si>
  <si>
    <t>"Výměry jsou stanoveny elektronickým odečtem z výkresové dokumentace D_1_2_6_PS320261_2.101"_x000D_
 (127+113)/100 = 2,400 [A]</t>
  </si>
  <si>
    <t>"Výměry jsou stanoveny elektronickým odečtem z výkresové dokumentace D_1_2_6_PS320261_2.101"_x000D_
 "Pro základy konstrukce monitoru"_x000D_
 0.5*0.5*1*4 = 1,000 [A]</t>
  </si>
  <si>
    <t>"Výměry jsou stanoveny elektronickým odečtem z výkresové dokumentace D_1_2_6_PS320261_2.101"_x000D_
 11.5*1*1 = 11,500 [A]</t>
  </si>
  <si>
    <t>"Výměry jsou stanoveny elektronickým odečtem z výkresové dokumentace D_1_2_6_PS320261_2.101"_x000D_
 "Rýhy"_x000D_
 11.5*0.5*1 = 5,750 [A]</t>
  </si>
  <si>
    <t>"Výměry jsou stanoveny elektronickým odečtem z výkresové dokumentace D_1_2_6_PS320261_2.101"_x000D_
 11.5*1*0.25 = 2,875 [A]</t>
  </si>
  <si>
    <t>"Výměry jsou stanoveny elektronickým odečtem z výkresové dokumentace D_1_2_6_PS320261_2.101"_x000D_
 11.5*1.3 = 14,950 [A]</t>
  </si>
  <si>
    <t>272314</t>
  </si>
  <si>
    <t>ZÁKLADY Z PROSTÉHO BETONU DO C25/30</t>
  </si>
  <si>
    <t>"Výměry jsou stanoveny elektronickým odečtem z výkresové dokumentace D_1_2_6_PS320261_2.101"_x000D_
 0.5*0.5*0.8*4 = 0,800 [A]</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</si>
  <si>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</si>
  <si>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"Výměry jsou stanoveny elektronickým odečtem z výkresové dokumentace D_1_2_6_PS320261_2.101"_x000D_
 1.3*11.5 = 14,950 [A]</t>
  </si>
  <si>
    <t>"Výměry jsou stanoveny elektronickým odečtem z výkresové dokumentace D_1_2_6_PS320261_2.101"_x000D_
 11.5*2 = 23,000 [A]</t>
  </si>
  <si>
    <t>"Výměry jsou stanoveny elektronickým odečtem z výkresové dokumentace D_1_2_6_PS320261_2.101"_x000D_
 "Chráničky - korugované "_x000D_
 3.5*2*2 = 14,000 [A]_x000D_
 "Celkem: "A = 14,000 [B]</t>
  </si>
  <si>
    <t>"Výměry jsou stanoveny elektronickým odečtem z výkresové dokumentace D_1_2_6_PS320261_2.101"_x000D_
 11.5*0.1*1 = 1,150 [A]</t>
  </si>
  <si>
    <t>PS 32-02-71</t>
  </si>
  <si>
    <t>"Výměry jsou stanoveny elektronickým odečtem z výkresové dokumentace D_1_2_7_PS320271_2.401"_x000D_
 10 = 10,000 [A]</t>
  </si>
  <si>
    <t>"Výměry jsou stanoveny elektronickým odečtem z výkresové dokumentace D_1_2_7_PS320271_2.401"_x000D_
 "1-CXKE-R-J 3x2,5"_x000D_
 133+147 = 280,000 [A]</t>
  </si>
  <si>
    <t>"Výměry jsou stanoveny elektronickým odečtem z výkresové dokumentace D_1_2_7_PS320271_2.401"_x000D_
 2*55+2*52+2*55+2*52 = 428,000 [A]</t>
  </si>
  <si>
    <t>"Výměry jsou stanoveny elektronickým odečtem z výkresové dokumentace D_1_2_7_PS320271_2.401"_x000D_
 2*2 = 4,000 [A]</t>
  </si>
  <si>
    <t>"Výměry jsou stanoveny elektronickým odečtem z výkresové dokumentace D_1_2_7_PS320271_2.101"_x000D_
 "Chráničky"_x000D_
 12.5+11.8+6*3.5 = 45,300 [A]</t>
  </si>
  <si>
    <t>"Výměry jsou stanoveny elektronickým odečtem z výkresové dokumentace D_1_2_7_PS320271_2.401"_x000D_
 "Rack, svorkovnice"_x000D_
 24 = 24,000 [A]</t>
  </si>
  <si>
    <t>"Výměry jsou stanoveny elektronickým odečtem z výkresové dokumentace D_1_2_7_PS320271_2.401"_x000D_
 "6A"_x000D_
 3 = 3,000 [A]_x000D_
 "10A"_x000D_
 2 = 2,000 [B]_x000D_
 "Celkem: "A+B = 5,000 [C]</t>
  </si>
  <si>
    <t>744652</t>
  </si>
  <si>
    <t>JISTIČ DC OD 4 DO 10 A</t>
  </si>
  <si>
    <t>"Výměry jsou stanoveny elektronickým odečtem z výkresové dokumentace D_1_2_7_PS320271_2.501"_x000D_
 "Do KR"_x000D_
 2 = 2,000 [A]</t>
  </si>
  <si>
    <t>"Výměry jsou stanoveny elektronickým odečtem z výkresové dokumentace D_1_2_7_PS320271_2.401"_x000D_
 1 = 1,000 [A]</t>
  </si>
  <si>
    <t>744R12</t>
  </si>
  <si>
    <t>SVORKA OD 4 DO 16 MM2</t>
  </si>
  <si>
    <t>"Výměry jsou stanoveny elektronickým odečtem z výkresové dokumentace D_1_2_7_PS320271_2.501"_x000D_
 "Do KR - průchozí pro 4 vodiče"_x000D_
 "Zelenožlutá"_x000D_
 2 = 2,000 [A]_x000D_
 "Světlemodrá"_x000D_
 2 = 2,000 [B]_x000D_
 "Celkem: "A+B = 4,000 [C]</t>
  </si>
  <si>
    <t>1. Položka obsahuje:
 – veškeré příslušenství
 – technický popis viz. projektová dokumentace
2. Položka neobsahuje:
 X
3. Způsob měření:
Udává se počet kusů kompletní konstrukce nebo práce.</t>
  </si>
  <si>
    <t>"Výměry jsou stanoveny elektronickým odečtem z výkresové dokumentace D_1_2_7_PS320271_1.101"_x000D_
 1 = 1,000 [A]</t>
  </si>
  <si>
    <t>"Výměry jsou stanoveny elektronickým odečtem z výkresové dokumentace D_1_2_7_PS320271_1.101"_x000D_
 8 = 8,000 [A]</t>
  </si>
  <si>
    <t>"Výměry jsou stanoveny elektronickým odečtem z výkresové dokumentace D_1_2_7_PS320271_1.101"_x000D_
 "PPV"_x000D_
 8 = 8,000 [A]</t>
  </si>
  <si>
    <t>"Výměry jsou stanoveny elektronickým odečtem z výkresové dokumentace D_1_2_7_PS320271_1.101"_x000D_
 "Součinnost správce zařízení"_x000D_
 112 = 112,000 [A]</t>
  </si>
  <si>
    <t>75I831</t>
  </si>
  <si>
    <t>KABEL OPTICKÝ MIKROKABEL DO 12 VLÁKEN</t>
  </si>
  <si>
    <t>"Výměry jsou stanoveny elektronickým odečtem z výkresové dokumentace D_1_2_7_PS320271_2.401"_x000D_
 "12 vláken"_x000D_
 (133+147)/1000*12 = 3,360 [A]_x000D_
 "50m rezerva RD"_x000D_
 2*50/1000*12 = 1,200 [B]_x000D_
 "10m rezerva KR"_x000D_
 2*10/1000*12 = 0,240 [C]_x000D_
 "Celkem: "A+B+C = 4,800 [D]</t>
  </si>
  <si>
    <t>75I83X</t>
  </si>
  <si>
    <t>KABEL OPTICKÝ MIKROKABEL - MONTÁŽ</t>
  </si>
  <si>
    <t>"12 vláken"_x000D_
 (133+147) = 280,000 [A]_x000D_
 "50m rezerva RD"_x000D_
 2*50 = 100,000 [B]_x000D_
 "10m rezerva KR"_x000D_
 2*10 = 20,000 [C]_x000D_
 "Celkem: "A+B+C = 400,000 [D]</t>
  </si>
  <si>
    <t>75I841</t>
  </si>
  <si>
    <t>KABEL OPTICKÝ - REZERVA DO 500 MM - DODÁVKA</t>
  </si>
  <si>
    <t>"Výměry jsou stanoveny elektronickým odečtem z výkresové dokumentace D_1_2_7_PS320271_2.401"_x000D_
 "RD"_x000D_
 2 = 2,000 [A]_x000D_
 "KR"_x000D_
 2 = 2,000 [B]_x000D_
 "Celkem: "A+B = 4,000 [C]</t>
  </si>
  <si>
    <t>75I84X</t>
  </si>
  <si>
    <t>KABEL OPTICKÝ - REZERVA DO 500 MM - MONTÁŽ</t>
  </si>
  <si>
    <t>"Výměry jsou stanoveny elektronickým odečtem z výkresové dokumentace D_1_2_7_PS320271_2.401"_x000D_
 "HDPE 40/33"_x000D_
 133+147 = 280,000 [A]</t>
  </si>
  <si>
    <t>"Výměry jsou stanoveny elektronickým odečtem z výkresové dokumentace D_1_2_7_PS320271_2.401"_x000D_
 2 = 2,000 [A]</t>
  </si>
  <si>
    <t>"Výměry jsou stanoveny elektronickým odečtem z výkresové dokumentace D_1_2_7_PS320271_2.401"_x000D_
 133+147 = 280,000 [A]</t>
  </si>
  <si>
    <t>75IA51</t>
  </si>
  <si>
    <t>OPTOTRUBKOVÁ KONCOVKA PRŮMĚRU DO 40 MM - DODÁVKA</t>
  </si>
  <si>
    <t>"Výměry jsou stanoveny elektronickým odečtem z výkresové dokumentace D_1_2_7_PS320271_2.401"_x000D_
 "2 trubky X 2 konce"_x000D_
 2*2 = 4,000 [A]</t>
  </si>
  <si>
    <t>75IB11</t>
  </si>
  <si>
    <t>MIKROTRUBIČKA DO 10/8 MM</t>
  </si>
  <si>
    <t>"Výměry jsou stanoveny elektronickým odečtem z výkresové dokumentace D_1_2_7_PS320271_2.401"_x000D_
 "5x mikrotrubiček do každé HDPE trubky"_x000D_
 5*(133+147) = 1400,000 [A]</t>
  </si>
  <si>
    <t>75IB1X</t>
  </si>
  <si>
    <t>MIKROTRUBIČKA DO 10/8 MM - MONTÁŽ</t>
  </si>
  <si>
    <t>75IC21</t>
  </si>
  <si>
    <t>MIKROTRUBIČKOVÁ KONCOVKA PRŮMĚRU DO 10 MM - DODÁVKA</t>
  </si>
  <si>
    <t>"Výměry jsou stanoveny elektronickým odečtem z výkresové dokumentace D_1_2_7_PS320271_2.401"_x000D_
 "2x HDPE trubka - v každé 5 MT x 2 konce"_x000D_
 2*5*2 = 20,000 [A]</t>
  </si>
  <si>
    <t>75IC2X</t>
  </si>
  <si>
    <t>MIKROTRUBIČKOVÁ KONCOVKA - MONTÁŽ</t>
  </si>
  <si>
    <t>"Výměry jsou stanoveny elektronickým odečtem z výkresové dokumentace D_1_2_7_PS320271_2.401"_x000D_
 "Do KR"_x000D_
 2 = 2,000 [A]</t>
  </si>
  <si>
    <t>"Výměry jsou stanoveny elektronickým odečtem z výkresové dokumentace D_1_2_7_PS320271_2.401"_x000D_
 "RD"_x000D_
 1 = 1,000 [A]</t>
  </si>
  <si>
    <t>75IF11</t>
  </si>
  <si>
    <t>SPOJOVACÍ SVORKOVNICE 2/10 - DODÁVKA</t>
  </si>
  <si>
    <t>75IF1X</t>
  </si>
  <si>
    <t>SPOJOVACÍ SVORKOVNICE 2/10 - MONTÁŽ</t>
  </si>
  <si>
    <t>"Výměry jsou stanoveny elektronickým odečtem z výkresové dokumentace D_1_2_7_PS320271_2.401"_x000D_
 "KR"_x000D_
 2 = 2,000 [A]_x000D_
 "RD"_x000D_
 2 = 2,000 [B]_x000D_
 "Celkem: "A+B = 4,000 [C]</t>
  </si>
  <si>
    <t>"Výměry jsou stanoveny elektronickým odečtem z výkresové dokumentace D_1_2_7_PS320271_2.401"_x000D_
 "Měření oběma směry"_x000D_
 "1. Nástupiště"_x000D_
 2*4 = 8,000 [A]_x000D_
 "2. Nástupiště"_x000D_
 2*4 = 8,000 [B]_x000D_
 "Celkem: "A+B = 16,000 [C]</t>
  </si>
  <si>
    <t>"Výměry jsou stanoveny elektronickým odečtem z výkresové dokumentace D_1_2_7_PS320271_2.401"_x000D_
 "12 vláken - 2 kabely oběma směry"_x000D_
 12*2*2 = 48,000 [A]</t>
  </si>
  <si>
    <t>"Výměry jsou stanoveny elektronickým odečtem z výkresové dokumentace D_1_2_7_PS320271_2.401"_x000D_
 "KR"_x000D_
 2*2*0.5 = 2,000 [A]_x000D_
 "RD"_x000D_
 4*0.8 = 3,200 [B]_x000D_
 "Celkem: "A+B = 5,200 [C]</t>
  </si>
  <si>
    <t>75J821</t>
  </si>
  <si>
    <t>OPTICKÝ PIGTAIL SINGLEMODE DO 2 M - DODÁVKA</t>
  </si>
  <si>
    <t>"Výměry jsou stanoveny elektronickým odečtem z výkresové dokumentace D_1_2_7_PS320271_2.401"_x000D_
 "2 kabely 12 vláken x 2 konce"_x000D_
 2*12*2 = 48,000 [A]</t>
  </si>
  <si>
    <t>75J82X</t>
  </si>
  <si>
    <t>OPTICKÝ PIGTAIL SINGLEMODE - MONTÁŽ</t>
  </si>
  <si>
    <t>75K231</t>
  </si>
  <si>
    <t>NAPÁJECÍ ZDROJ 48 V DC, SAMOSTATNÝ DO 200W - DODÁVKA</t>
  </si>
  <si>
    <t>75K23X</t>
  </si>
  <si>
    <t>NAPÁJECÍ ZDROJ 48 V DC, SAMOSTATNÝ - MONTÁŽ</t>
  </si>
  <si>
    <t>75L421</t>
  </si>
  <si>
    <t>KAMERA DIGITÁLNÍ (IP) PEVNÁ - DODÁVKA</t>
  </si>
  <si>
    <t>"Výměry jsou stanoveny elektronickým odečtem z výkresové dokumentace D_1_2_7_PS320271_2.401"_x000D_
 "CCTV"_x000D_
 8 = 8,000 [A]</t>
  </si>
  <si>
    <t>75L42X</t>
  </si>
  <si>
    <t>KAMERA DIGITÁLNÍ (IP) - MONTÁŽ</t>
  </si>
  <si>
    <t>75L452</t>
  </si>
  <si>
    <t>KAMEROVÝ SERVER - ZÁZNAMOVÉ ZAŘÍZENÍ, DO 16 KAMER (HW, SW) - DODÁVKA</t>
  </si>
  <si>
    <t>"Výměry jsou stanoveny elektronickým odečtem z výkresové dokumentace D_1_2_7_PS320271_2.401"_x000D_
 "CCTV"_x000D_
 2 = 2,000 [A]</t>
  </si>
  <si>
    <t>75L456</t>
  </si>
  <si>
    <t>KAMEROVÝ SERVER - HDD DO 2 TB, PRO PROVOZ 24/7 - DODÁVKA</t>
  </si>
  <si>
    <t>75L481</t>
  </si>
  <si>
    <t>PŘÍSLUŠENSTVÍ KS - ROZVODNÁ SKŘÍŇ KS - DODÁVKA</t>
  </si>
  <si>
    <t>"Výměry jsou stanoveny elektronickým odečtem z výkresové dokumentace D_1_2_7_PS320271_2.401"_x000D_
 "KR"_x000D_
 2 = 2,000 [A]</t>
  </si>
  <si>
    <t>75L482</t>
  </si>
  <si>
    <t>PŘÍSLUŠENSTVÍ KS - PŘEPĚŤOVÁ OCHRANA PRO KS - DODÁVKA</t>
  </si>
  <si>
    <t>75L483</t>
  </si>
  <si>
    <t>PŘÍSLUŠENSTVÍ KS - DRŽÁK PRO KAMEROVÝ KRYT (KAMERU) - DODÁVKA</t>
  </si>
  <si>
    <t>"Výměry jsou stanoveny elektronickým odečtem z výkresové dokumentace D_1_2_7_PS320271_2.401"_x000D_
 8 = 8,000 [A]</t>
  </si>
  <si>
    <t>75L484</t>
  </si>
  <si>
    <t>PŘÍSLUŠENSTVÍ KS - ADAPTÉR PRO MONTÁŽ NA SLOUP - DODÁVKA</t>
  </si>
  <si>
    <t>75L48X</t>
  </si>
  <si>
    <t>PŘÍSLUŠENSTVÍ KS - MONTÁŽ</t>
  </si>
  <si>
    <t>75L491</t>
  </si>
  <si>
    <t>ZPROVOZNĚNÍ A NASTAVENÍ KAMERY</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</si>
  <si>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počet kusů kompletní konstrukce a práce.</t>
  </si>
  <si>
    <t>75L492</t>
  </si>
  <si>
    <t>ZPROVOZNĚNÍ A NASTAVENÍ POHLEDU KAMERY</t>
  </si>
  <si>
    <t>75M916</t>
  </si>
  <si>
    <t>DATOVÁ INFRASTRUKTURA LAN, L2 SWITCH STŘEDNÍ 24XGE POE+, POKROČILÝ - DODÁVKA</t>
  </si>
  <si>
    <t>75M927</t>
  </si>
  <si>
    <t>DATOVÁ INFRASTRUKTURA LAN, L2 SWITCH PRŮMYSLOVÝ MODULÁRNÍ, 8XGE POE+, DC PROVEDENÍ - DODÁVKA</t>
  </si>
  <si>
    <t>75M95X</t>
  </si>
  <si>
    <t>DATOVÁ INFRASTRUKTURA LAN, MODEM - MONTÁŽ</t>
  </si>
  <si>
    <t>75M961</t>
  </si>
  <si>
    <t>DATOVÁ INFRASTRUKTURA LAN, MEDIAKONVERTOR - MODUL (ŠASÍ) DO 3-SLOTŮ - DODÁVKA</t>
  </si>
  <si>
    <t>75M967</t>
  </si>
  <si>
    <t>DATOVÁ INFRASTRUKTURA LAN, MEDIAKONVERTOR - ETHERNET, SAMOSTATNÝ - DODÁVKA</t>
  </si>
  <si>
    <t>"Výměry jsou stanoveny elektronickým odečtem z výkresové dokumentace D_1_2_7_PS320271_2.501"_x000D_
 "1ks do každého KR"_x000D_
 2 = 2,000 [A]</t>
  </si>
  <si>
    <t>75O573</t>
  </si>
  <si>
    <t>PZTS, MAGNETICKÝ KONTAKT HLINÍKOVÝ - LEHKÉ PROVEDENÍ - DODÁVKA</t>
  </si>
  <si>
    <t>"Výměry jsou stanoveny elektronickým odečtem z výkresové dokumentace D_1_2_7_PS320271_1.101"_x000D_
 "CCTV + magnetické kontakty v KR"_x000D_
 2 = 2,000 [A]</t>
  </si>
  <si>
    <t>R75L130</t>
  </si>
  <si>
    <t>KAMEROVÝ KRYT, VENKOVNÍ, SLUNEČNÍ CLONA, VYHŘÍVÁNÍ, 230V/50HZ - DODÁVKA</t>
  </si>
  <si>
    <t>1. Dodávka, montáž a oživení zařízení dle specifikace
Dodávka a montáž se měří v kusech
Položka obsahuje veškeré potřebné náklady měřicí přístroje, mzdy a náklady na pořízení potřebných dílů a materiálů</t>
  </si>
  <si>
    <t>"Výměry jsou stanoveny elektronickým odečtem z výkresové dokumentace D_1_2_7_PS320271_2.401"_x000D_
 "8x IP kamera"_x000D_
 8 = 8,000 [A]</t>
  </si>
  <si>
    <t>R75L13X</t>
  </si>
  <si>
    <t>KAMEROVÝ KRYT, VENKOVNÍ, SLUNEČNÍ CLONA, VYHŘÍVÁNÍ, 230V/50HZ - MONTÁŽ</t>
  </si>
  <si>
    <t>"Výměry jsou stanoveny elektronickým odečtem z výkresové dokumentace D_1_2_7_PS320271_2.101"_x000D_
 (55+52+133+147+55+52)/100 = 4,940 [A]</t>
  </si>
  <si>
    <t>0.1 = 0,100 [A]</t>
  </si>
  <si>
    <t>PS 33-02-01</t>
  </si>
  <si>
    <t>05</t>
  </si>
  <si>
    <t>Majáčky</t>
  </si>
  <si>
    <t>923794</t>
  </si>
  <si>
    <t>HLASOVÝ MAJÁČEK PRO NEVIDOMÉ</t>
  </si>
  <si>
    <t>1. Položka obsahuje:  – veškerý spojovací materiál vč. připojovacího vedení  – technický popis viz. projektová dokumentace  – dodávka a montáž na místo určení 2. Položka neobsahuje:  X 3. Způsob měření: Udává se počet kusů kompletní konstrukce nebo práce</t>
  </si>
  <si>
    <t>742</t>
  </si>
  <si>
    <t>silnoproudé rozvody</t>
  </si>
  <si>
    <t>742F12</t>
  </si>
  <si>
    <t>KABEL NN NEBO VODIČ JEDNOŽÍLOVÝ CU S PLASTOVOU IZOLACÍ OD 4 DO 16 MM2</t>
  </si>
  <si>
    <t>742I13</t>
  </si>
  <si>
    <t>KABEL NN CU OVLÁDACÍ 7-12ŽÍLOVÝ DO 2,5 MM2 STÍNĚNÝ</t>
  </si>
  <si>
    <t>"Dle technické zprávy, TKP staveb státních drah. Dle příloh projektové dokumentace. "_x000D_
 "Celkem "50 = 50,000 [B]</t>
  </si>
  <si>
    <t>742K12</t>
  </si>
  <si>
    <t>UKONČENÍ JEDNOŽÍLOVÉHO KABELU V ROZVADĚČI NEBO NA PŘÍSTROJI OD 4 DO 16 MM2</t>
  </si>
  <si>
    <t>742L11</t>
  </si>
  <si>
    <t>UKONČENÍ DVOU AŽ PĚTIŽÍLOVÉHO KABELU V ROZVADĚČI NEBO NA PŘÍSTROJI DO 2,5 MM2</t>
  </si>
  <si>
    <t>R-742I13</t>
  </si>
  <si>
    <t>KABEL NN CU OVLÁDACÍ 2-7ŽÍLOVÝ DO 2,5 MM2 STÍNĚNÝ</t>
  </si>
  <si>
    <t>1. Položka obsahuje:
– manipulace a uložení kabelu (do země, chráničky, kanálu, na rošty, na TV a pod.)
2. Položka neobsahuje:
– příchytky, spojky, koncovky, chráničky apod.
3. Způsob měření:
– Měří se metr délkový.</t>
  </si>
  <si>
    <t>1. Položka obsahuje:
 – cenu za vyhotovení dokladu právnickou osobou o silnoproudých zařízeních a vydání průkazu způsobilosti
2. Položka neobsahuje:
 X
3. Způsob měření:
Udává se počet kusů kompletní konstrukce nebo práce.</t>
  </si>
  <si>
    <t>75K</t>
  </si>
  <si>
    <t>Proudové zdroje</t>
  </si>
  <si>
    <t>75K222</t>
  </si>
  <si>
    <t>NAPÁJECÍ ZDROJ 24 V DC, SAMOSTATNÝ DO 500W - DODÁVKA</t>
  </si>
  <si>
    <t>75K22X</t>
  </si>
  <si>
    <t>NAPÁJECÍ ZDROJ 24 V DC, SAMOSTATNÝ - MONTÁŽ</t>
  </si>
  <si>
    <t>75K421</t>
  </si>
  <si>
    <t>MĚNIČ NAPĚTÍ DC/DC DO 300W - DODÁVKA</t>
  </si>
  <si>
    <t>75K42X</t>
  </si>
  <si>
    <t>MĚNIČ NAPĚTÍ DC/DC - MONTÁŽ</t>
  </si>
  <si>
    <t>75O912</t>
  </si>
  <si>
    <t>DDTS ŽDC, ŘÍDICÍ STANICE PLC DO 24XDI / 24XDO / 12XAI</t>
  </si>
  <si>
    <t>1. Položka obsahuje:
 – dodávku specifikovaného bloku/zařízení včetně potřebného drobného montážního materiálu
 – dodávku souvisejícího příslušenství pro specifikovaný blok/zařízení
 – řídicí stanici PLC, do DI x 24, DO x 24, AI x 12, 1x RS 485, Ethernet, montáž na panel nebo DIN
 – napájecí kartu
 – software řídicí stanice PLC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</si>
  <si>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75O913</t>
  </si>
  <si>
    <t>DDTS ŽDC, ROZŠÍŘENÍ ŘÍDICÍ STANICE PLC DO 24XDI / 24XDO / 12XAI</t>
  </si>
  <si>
    <t>1. Položka obsahuje:
 – dodávku specifikovaného bloku/zařízení včetně potřebného drobného montážního materiálu
 – dodávku souvisejícího příslušenství pro specifikovaný blok/zařízení
 – rozšiřovací moduly PLC, do DI x 24 / DO x 24 / AI x 12, montáž na panel nebo DIN
 – doplnění software řídicí stanice PLC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</si>
  <si>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75O916</t>
  </si>
  <si>
    <t>DDTS ŽDC, MODUL VYHODNOCENÍ VÝPADKU NAPĚTÍ</t>
  </si>
  <si>
    <t>1. Položka obsahuje:
 – dodávku specifikovaného bloku/zařízení včetně potřebného drobného montážního materiálu
 – dodávku souvisejícího příslušenství pro specifikovaný blok/zařízení
 – modul vyhodnocení výpadku napětí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</si>
  <si>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75O918</t>
  </si>
  <si>
    <t>DDTS ŽDC, SNÍMAČ TEPLOTY A VLHKOSTI</t>
  </si>
  <si>
    <t>1. Položka obsahuje:
 – dodávku specifikovaného bloku/zařízení včetně potřebného drobného montážního materiálu
 – dodávku souvisejícího příslušenství pro specifikovaný blok/zařízení
 – snímač teploty a vlhkosti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</si>
  <si>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75O919</t>
  </si>
  <si>
    <t>DDTS ŽDC, SNÍMAČ HLADINY</t>
  </si>
  <si>
    <t>1. Položka obsahuje:
 – dodávku specifikovaného bloku/zařízení včetně potřebného drobného montážního materiálu
 – dodávku souvisejícího příslušenství pro specifikovaný blok/zařízení
 – snímač hladiny/zaplacení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</si>
  <si>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75O91A</t>
  </si>
  <si>
    <t>DDTS ŽDC, KOMUNIKAČNÍ PŘEVODNÍK</t>
  </si>
  <si>
    <t>1. Položka obsahuje:
 – dodávku specifikovaného bloku/zařízení včetně potřebného drobného montážního materiálu
 – dodávku souvisejícího příslušenství pro specifikovaný blok/zařízení
 – komunikační převodník serial (M-BUS, RS232, RS485) / ethernet, napájení 12-48 V DC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</si>
  <si>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75O91B</t>
  </si>
  <si>
    <t>DDTS ŽDC, INTEGRAČNÍ KONCENTRÁTOR</t>
  </si>
  <si>
    <t>1. Položka obsahuje:
 – dodávku specifikovaného bloku/zařízení včetně potřebného drobného montážního materiálu v průmyslovém provedení dle TS2/2008 3. vydání
 – dodávku souvisejícího příslušenství pro specifikovaný blok/zařízení
 – Integrační koncentrátor, napájení 9-36 V DC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 SW integračního koncentrátoru
3. Způsob měření:
 – Udává se počet kusů kompletní konstrukce nebo práce.</t>
  </si>
  <si>
    <t>75O91C</t>
  </si>
  <si>
    <t>DDTS ŽDC, SW PRO INTEGRAČNÍ KONCENTRÁTOR</t>
  </si>
  <si>
    <t>1. Položka obsahuje: 
 – aplikační software dle TS2/2008 3. vydání
 – licence pro integrační koncetrátor
 – operační systém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HW integračního koncentrátoru
3. Způsob měření:
 – Udává se počet kusů kompletní konstrukce nebo práce.</t>
  </si>
  <si>
    <t>75O943</t>
  </si>
  <si>
    <t>DDTS ŽDC, INTEGRACE EOV DO INK DDTS ŽDC</t>
  </si>
  <si>
    <t>1. Položka obsahuje: 
 – SW integraci jednoho rozváděče EOV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rozvaděčů EOV.</t>
  </si>
  <si>
    <t>75O947</t>
  </si>
  <si>
    <t>DDTS ŽDC, INTEGRACE OSV DO INK DDTS ŽDC</t>
  </si>
  <si>
    <t>"Dle technické zprávy, TKP staveb státních drah. Dle příloh projektové dokumentace. "_x000D_
 "Celkem "3 = 3,000 [B]</t>
  </si>
  <si>
    <t>1. Položka obsahuje: 
 – SW integraci jednoho rozváděče OSV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rozvaděčů OSV.</t>
  </si>
  <si>
    <t>"Dle technické zprávy, TKP staveb státních drah. Dle příloh projektové dokumentace. "_x000D_
 "Celkem "4 = 4,000 [B]</t>
  </si>
  <si>
    <t>75O94M</t>
  </si>
  <si>
    <t>DDTS ŽDC, INTEGRACE ROZ DO INK DDTS ŽDC</t>
  </si>
  <si>
    <t>1. Položka obsahuje: 
 – SW integraci jedné rozhlasové ústředny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rozhlasových ústředen.</t>
  </si>
  <si>
    <t>75O94S</t>
  </si>
  <si>
    <t>DDTS ŽDC, INTEGRACE KAM DO INK DDTS ŽDC</t>
  </si>
  <si>
    <t>1. Položka obsahuje: 
 – SW integraci jednoho kamerového systému v rozsahu do 20 ks kamer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kamerových systémů do 20 ks kamer.</t>
  </si>
  <si>
    <t>75O94V</t>
  </si>
  <si>
    <t>DDTS ŽDC, INTEGRACE AKTIVNÍHO PRVKU PŘENOSOVÉHO SYSTÉMU LTDS DO INK DDTS ŽDC</t>
  </si>
  <si>
    <t>1. Položka obsahuje: 
 – SW integraci jednoho aktivního prvku přenosového systému LTDS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aktivních prvků přenosového systému LTDS.</t>
  </si>
  <si>
    <t>75O94Y</t>
  </si>
  <si>
    <t>DDTS ŽDC, INTEGRACE ISC DO INK DDTS ŽDC</t>
  </si>
  <si>
    <t>1. Položka obsahuje: 
 – SW integraci i informačního systému v žst./zast.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informačního systému v žst./zast.</t>
  </si>
  <si>
    <t>75O957</t>
  </si>
  <si>
    <t>DDTS ŽDC, INTEGRACE KLIMATIZAČNÍ NEBO VZT JEDNOTKY DO INK DDTS ŽDC</t>
  </si>
  <si>
    <t>1. Položka obsahuje: 
 – SW integraci jedné jednotky klimatizace/vzduchotechniky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jednotek klimatizací/vzduchotechniky.</t>
  </si>
  <si>
    <t>75O95C</t>
  </si>
  <si>
    <t>DDTS ŽDC, INTEGRACE EE DO INK DDTS ŽDC</t>
  </si>
  <si>
    <t>1. Položka obsahuje: 
 – SW integraci signálů z energetických a elektrotechnických systémů stažených do jednoho PLC nebo do jednoho analyzátoru sítě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PLC nebo analyzátorů sítě.</t>
  </si>
  <si>
    <t>75O95N</t>
  </si>
  <si>
    <t>DDTS ŽDC, INTEGRACE ČIDEL NEBO SENZORŮ DO INK DDTS ŽDC</t>
  </si>
  <si>
    <t>1. Položka obsahuje: 
 – SW integraci čidel nebo senzorů (např.: čidlo zaplavení, čidlo teploty, dveřní kontakt) v rozsahu do 10 ks v žst./zast.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integrace čidel nebo senzorů do 10 ks v žst./zast.</t>
  </si>
  <si>
    <t>75O95P</t>
  </si>
  <si>
    <t>DDTS ŽDC, INTEGRACE JINÉHO ZAŘÍZENÍ DO INK DDTS ŽDC</t>
  </si>
  <si>
    <t>1. Položka obsahuje: 
 – SW integraci jednoho jiného (nekategorizovaného) zařízení, dle specifikace v TZ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jiného (nekategorizovaného) zařízení.</t>
  </si>
  <si>
    <t>75O972</t>
  </si>
  <si>
    <t>DDTS ŽDC, VYBAVENÁ SKŘÍŇ PRO DDTS ROZVADĚČOVÁ NA PODSTAVCI VÝŠKY DO 2200 MM</t>
  </si>
  <si>
    <t>1. Položka obsahuje: 
 – přípravu podkladu pro osazení vč. upevňovacího materiálu, veškerý podružný materiál (např.  přepěťové ochrany, zásuvkový panel, DIN Lišty, kabelové žlaby, svorkovnice, rozjištění, kabelové propoje, osvětlení...) 
 – technický popis viz. projektová dokumentace 
 – zhotovení výrobní dokumentace, veškteré potřebné mechanizmy, včetně obsluhy, náklady na mzdy a přibližné (průměrné) náklady na pořízení potřebných materiálů 
 – náklady na dopravu a skladování
2. Položka neobsahuje:
 – PLC
 – komunikační převodníky
 – napájecí zdroje/měniče
 – integrační koncentrátor
 – modul vyhodnocení výpadku napětí
3. Způsob měření:
 – Udává počet kusů kompletní konstrukce nebo práce.</t>
  </si>
  <si>
    <t>75O97X</t>
  </si>
  <si>
    <t>DDTS ŽDC, VYBAVENÁ SKŘÍŇ PRO DDTS ROZVADĚČOVÁ NA PODSTAVCI VÝŠKY DO 2200 MM - MONTÁŽ</t>
  </si>
  <si>
    <t>1. Položka obsahuje:
 – kompletní montáž (oživení, konfigurace, nastavení a uvedení do provozu) specifikovaného bloku/zařízení a souvisejícího příslušenství včetně drobného montážního materiálu
 – náklady na dopravu
 – veškeré potřebné mechanizmy, včetně obsluhy, náklady na mzdy a přibližné (průměrné) náklady na pořízení potřebných materiálů včetně všech ostatních vedlejších nákladů
2. Položka neobsahuje:
 – vybavenou skříň pro DDTS
3. Způsob měření:
 – Udává se počet kusů kompletní konstrukce nebo práce.</t>
  </si>
  <si>
    <t>75O981</t>
  </si>
  <si>
    <t>DDTS ŽDC, REVIZE ROZVADĚČE / PANELU</t>
  </si>
  <si>
    <t>1. Položka obsahuje: 
 – cenu za celkovou prohlídku zařízení, vč. měření a revizi zařízení autorizovaným revizním technikem podle ČSN, včetně hodnocení a vyhotovení celkové revizní zprávy
 – náklady na mzdy a dopravu
2. Položka neobsahuje:  
– X 
3. Způsob měření: 
– Udává se počet kusů rozvaděčů/panelů.</t>
  </si>
  <si>
    <t>PS 33-02-11</t>
  </si>
  <si>
    <t>"0,34 km "0.34 = 0,340 [A]_x000D_
 "Celkem: "A = 0,340 [B]</t>
  </si>
  <si>
    <t>1 = 1,000 [A]_x000D_
 "Celkem: "A = 1,000 [B]</t>
  </si>
  <si>
    <t>80 = 80,000 [A]_x000D_
 "Celkem: "A = 80,000 [B]</t>
  </si>
  <si>
    <t>6 = 6,000 [A]_x000D_
 "Celkem: "A = 6,000 [B]</t>
  </si>
  <si>
    <t>30*1 = 30,000 [A]_x000D_
 "Celkem: "A = 30,000 [B]</t>
  </si>
  <si>
    <t>340*0.35*1 = 119,000 [A]_x000D_
 "Celkem: "A = 119,000 [B]</t>
  </si>
  <si>
    <t>119*10 = 1190,000 [A]_x000D_
 "Celkem: "A = 1190,000 [B]</t>
  </si>
  <si>
    <t>20 = 20,000 [A]_x000D_
 "Celkem: "A = 20,000 [B]</t>
  </si>
  <si>
    <t>340*0.35 = 119,000 [A]_x000D_
 "Celkem: "A = 119,000 [B]</t>
  </si>
  <si>
    <t>10+20+220+10+10+30+10+15+15 = 340,000 [A]_x000D_
 "Celkem: "A = 340,000 [B]</t>
  </si>
  <si>
    <t>340 = 340,000 [A]_x000D_
 "Celkem: "A = 340,000 [B]</t>
  </si>
  <si>
    <t>15 = 15,000 [A]_x000D_
 "Celkem: "A = 15,000 [B]</t>
  </si>
  <si>
    <t>10 = 10,000 [A]_x000D_
 "Celkem: "A = 10,000 [B]</t>
  </si>
  <si>
    <t>741C02</t>
  </si>
  <si>
    <t>UZEMŇOVACÍ SVORKA</t>
  </si>
  <si>
    <t>7 = 7,000 [A]_x000D_
 "Celkem: "A = 7,000 [B]</t>
  </si>
  <si>
    <t>1. Položka obsahuje:
 – veškeré příslušenství
2. Položka neobsahuje:
 X
3. Způsob měření:
Udává se počet kusů kompletní konstrukce nebo práce.</t>
  </si>
  <si>
    <t>75I212</t>
  </si>
  <si>
    <t>KABEL ZEMNÍ DVOUPLÁŠŤOVÝ BEZ PANCÍŘE PRŮMĚRU ŽÍLY 0,6 MM DO 25XN</t>
  </si>
  <si>
    <t>0.5*15 = 7,500 [A]_x000D_
 "Celkem: "A = 7,500 [B]</t>
  </si>
  <si>
    <t>75I21X</t>
  </si>
  <si>
    <t>KABEL ZEMNÍ DVOUPLÁŠŤOVÝ BEZ PANCÍŘE PRŮMĚRU ŽÍLY 0,6 MM - MONTÁŽ</t>
  </si>
  <si>
    <t>500 = 500,000 [A]_x000D_
 "Celkem: "A = 500,000 [B]</t>
  </si>
  <si>
    <t>75I311</t>
  </si>
  <si>
    <t>KABEL ZEMNÍ DVOUPLÁŠŤOVÝ S PANCÍŘEM PRŮMĚRU ŽÍLY 0,6 MM DO 5XN</t>
  </si>
  <si>
    <t>3*(0.49+0.015+0.015)+5*(0.2+0.38) = 4,460 [A]_x000D_
 "Celkem: "A = 4,460 [B]</t>
  </si>
  <si>
    <t>75I312</t>
  </si>
  <si>
    <t>KABEL ZEMNÍ DVOUPLÁŠŤOVÝ S PANCÍŘEM PRŮMĚRU ŽÍLY 0,6 MM DO 25XN</t>
  </si>
  <si>
    <t>10*(1.34+0.02)+15*0.13 = 15,550 [A]_x000D_
 "Celkem: "A = 15,550 [B]</t>
  </si>
  <si>
    <t>75I31X</t>
  </si>
  <si>
    <t>KABEL ZEMNÍ DVOUPLÁŠŤOVÝ S PANCÍŘEM PRŮMĚRU ŽÍLY 0,6 MM - MONTÁŽ</t>
  </si>
  <si>
    <t>520+580+1360+130 = 2590,000 [A]_x000D_
 "Celkem: "A = 2590,000 [B]</t>
  </si>
  <si>
    <t>72*0.1 = 7,200 [A]_x000D_
 "Celkem: "A = 7,200 [B]</t>
  </si>
  <si>
    <t>1800+4950+100 = 6850,000 [A]_x000D_
 "Celkem: "A = 6850,000 [B]</t>
  </si>
  <si>
    <t>230+1300+1300+1300+1350+140+140+140+1100+300+330+400+480 = 8510,000 [A]_x000D_
 "Celkem: "A = 8510,000 [B]</t>
  </si>
  <si>
    <t>8510 = 8510,000 [A]_x000D_
 "Celkem: "A = 8510,000 [B]</t>
  </si>
  <si>
    <t>400 = 400,000 [A]_x000D_
 "Celkem: "A = 400,000 [B]</t>
  </si>
  <si>
    <t>13 = 13,000 [A]_x000D_
 "Celkem: "A = 13,000 [B]</t>
  </si>
  <si>
    <t>40 = 40,000 [A]_x000D_
 "Celkem: "A = 40,000 [B]</t>
  </si>
  <si>
    <t>26 = 26,000 [A]_x000D_
 "Celkem: "A = 26,000 [B]</t>
  </si>
  <si>
    <t>75IEE3</t>
  </si>
  <si>
    <t>OPTICKÝ ROZVADĚČ 19" PROVEDENÍ 36 VLÁKEN - DODÁVKA</t>
  </si>
  <si>
    <t>3 = 3,000 [A]_x000D_
 "Celkem: "A = 3,000 [B]</t>
  </si>
  <si>
    <t>5 = 5,000 [A]_x000D_
 "Celkem: "A = 5,000 [B]</t>
  </si>
  <si>
    <t>8 = 8,000 [A]_x000D_
 "Celkem: "A = 8,000 [B]</t>
  </si>
  <si>
    <t>75IEF1</t>
  </si>
  <si>
    <t>OPTICKÝ ROZVADĚČ NA ZEĎ DO 12 VLÁKEN - DODÁVKA</t>
  </si>
  <si>
    <t>2 = 2,000 [A]_x000D_
 "Celkem: "A = 2,000 [B]</t>
  </si>
  <si>
    <t>75IEF2</t>
  </si>
  <si>
    <t>OPTICKÝ ROZVADĚČ NA ZEĎ 24 VLÁKEN - DODÁVKA</t>
  </si>
  <si>
    <t>75IEFX</t>
  </si>
  <si>
    <t>OPTICKÝ ROZVADĚČ NA ZEĎ - MONTÁŽ</t>
  </si>
  <si>
    <t>4 = 4,000 [A]_x000D_
 "Celkem: "A = 4,000 [B]</t>
  </si>
  <si>
    <t>75IEH1</t>
  </si>
  <si>
    <t>KONEKTOROVÝ MODUL 12 VLÁKEN - DODÁVKA</t>
  </si>
  <si>
    <t>2+2 = 4,000 [A]_x000D_
 "Celkem: "A = 4,000 [B]</t>
  </si>
  <si>
    <t>75IEHX</t>
  </si>
  <si>
    <t>KONEKTOROVÝ MODUL 12 VLÁKEN - MONTÁŽ</t>
  </si>
  <si>
    <t>2+2+3+2 = 9,000 [A]_x000D_
 "Celkem: "A = 9,000 [B]</t>
  </si>
  <si>
    <t>9 = 9,000 [A]_x000D_
 "Celkem: "A = 9,000 [B]</t>
  </si>
  <si>
    <t>2+2+3+2+1+1+1 = 12,000 [A]_x000D_
 "Celkem: "A = 12,000 [B]</t>
  </si>
  <si>
    <t>12 = 12,000 [A]_x000D_
 "Celkem: "A = 12,000 [B]</t>
  </si>
  <si>
    <t>75IF31</t>
  </si>
  <si>
    <t>ZEMNÍCÍ SVORKOVNICE - DODÁVKA</t>
  </si>
  <si>
    <t>75IF3X</t>
  </si>
  <si>
    <t>ZEMNÍCÍ SVORKOVNICE - MONTÁŽ</t>
  </si>
  <si>
    <t>75IF41</t>
  </si>
  <si>
    <t>MONTÁŽNÍ RÁM DO 10+1 - DODÁVKA</t>
  </si>
  <si>
    <t>2+2+2 = 6,000 [A]_x000D_
 "Celkem: "A = 6,000 [B]</t>
  </si>
  <si>
    <t>75IF4X</t>
  </si>
  <si>
    <t>MONTÁŽNÍ RÁM DO 10+1 - MONTÁŽ</t>
  </si>
  <si>
    <t>(20+20+30+20+6+6+6) = 108,000 [A]_x000D_
 "Celkem: "A = 108,000 [B]</t>
  </si>
  <si>
    <t>108 = 108,000 [A]_x000D_
 "Celkem: "A = 108,000 [B]</t>
  </si>
  <si>
    <t>75IH62</t>
  </si>
  <si>
    <t>UKONČENÍ KABELU OPTICKÉHO DO 36 VLÁKEN</t>
  </si>
  <si>
    <t>14 = 14,000 [A]_x000D_
 "Celkem: "A = 14,000 [B]</t>
  </si>
  <si>
    <t>42 = 42,000 [A]_x000D_
 "Celkem: "A = 42,000 [B]</t>
  </si>
  <si>
    <t>(20+20+10+10+6)*2 = 132,000 [A]_x000D_
 "Celkem: "A = 132,000 [B]</t>
  </si>
  <si>
    <t>75IJ13</t>
  </si>
  <si>
    <t>10+10+5+5+3 = 33,000 [A]_x000D_
 "Celkem: "A = 33,000 [B]</t>
  </si>
  <si>
    <t>1. Položka obsahuje:  – práce spojené s měřením specifikované kabelizace specifikovaným způsobem včetně potřebného drobného montážního materiálu  – veškeré potřebné mechanizmy (měřicí přístroje a měřící příslušenství), včetně obsluhy, náklady na mzd</t>
  </si>
  <si>
    <t>24+24+6+24+24+24+24+6+24+24+24+72 = 300,000 [A]_x000D_
 "Celkem: "A = 300,000 [B]</t>
  </si>
  <si>
    <t>72 = 72,000 [A]_x000D_
 "Celkem: "A = 72,000 [B]</t>
  </si>
  <si>
    <t>11 = 11,000 [A]_x000D_
 "Celkem: "A = 11,000 [B]</t>
  </si>
  <si>
    <t>75K11X</t>
  </si>
  <si>
    <t>TRANSFORMÁTOR ODDĚLOVACÍ (OCHRANNÝ) - MONTÁŽ</t>
  </si>
  <si>
    <t>R01.2</t>
  </si>
  <si>
    <t>DEMONTÁŽ ZAŘÍZENÍ</t>
  </si>
  <si>
    <t>PS 33-02-21</t>
  </si>
  <si>
    <t>"Výměry jsou stanoveny elektronickým odečtem z výkresové dokumentace D_1_2_2_PS330221_2.401."_x000D_
 2*8+2+4+4 = 26,000 [A]</t>
  </si>
  <si>
    <t>"Výměry jsou stanoveny elektronickým odečtem z výkresové dokumentace D_1_2_2_PS330221_2.401."_x000D_
 "1. Nástupiště"_x000D_
 3*7+2 = 23,000 [A]_x000D_
 "2. Nástupiště"_x000D_
 3*7+2 = 23,000 [B]_x000D_
 "Podchod"_x000D_
 2 = 2,000 [C]_x000D_
 "VB"_x000D_
 4+4 = 8,000 [D]_x000D_
 "Celkem: "A+B+C+D = 56,000 [E]</t>
  </si>
  <si>
    <t>"Výměry jsou stanoveny elektronickým odečtem z výkresové dokumentace D_1_2_2_PS330221_2.101."_x000D_
 "Chráničky"_x000D_
 12.6+3.5*8*2 = 68,600 [A]</t>
  </si>
  <si>
    <t>"Výměry jsou stanoveny elektronickým odečtem z výkresové dokumentace D_1_2_2_PS330221_2.401."_x000D_
 "Rack, svorkovnice"_x000D_
 55 = 55,000 [A]</t>
  </si>
  <si>
    <t>"Výměry jsou stanoveny elektronickým odečtem z výkresové dokumentace D_1_2_2_PS330221_2.401."_x000D_
 4 = 4,000 [A]</t>
  </si>
  <si>
    <t>"Výměry jsou stanoveny elektronickým odečtem z výkresové dokumentace D_1_2_2_PS330221_1.101."_x000D_
 1 = 1,000 [A]</t>
  </si>
  <si>
    <t>"Výměry jsou stanoveny elektronickým odečtem z výkresové dokumentace D_1_2_2_PS330221_1.101."_x000D_
 8 = 8,000 [A]</t>
  </si>
  <si>
    <t>"Výměry jsou stanoveny elektronickým odečtem z výkresové dokumentace D_1_2_2_PS330221_1.101."_x000D_
 "CDP+PPV"_x000D_
 2*8 = 16,000 [A]</t>
  </si>
  <si>
    <t>"Výměry jsou stanoveny elektronickým odečtem z výkresové dokumentace D_1_2_2_PS330221_1.101."_x000D_
 "Součinnost správce zařízení"_x000D_
 112 = 112,000 [A]</t>
  </si>
  <si>
    <t>"Výměry jsou stanoveny elektronickým odečtem z výkresové dokumentace D_1_2_2_PS330221_2.401."_x000D_
 "1. Nástupiště"_x000D_
 8*2 = 16,000 [A]_x000D_
 "2. Nástupiště"_x000D_
 8*2 = 16,000 [B]_x000D_
 "Podchod"_x000D_
 1 = 1,000 [C]_x000D_
 "VB"_x000D_
 4+2 = 6,000 [D]_x000D_
 "Celkem: "A+B+C+D = 39,000 [E]</t>
  </si>
  <si>
    <t>"Výměry jsou stanoveny elektronickým odečtem z výkresové dokumentace D_1_2_2_PS330221_2.401."_x000D_
 1 = 1,000 [A]</t>
  </si>
  <si>
    <t>"Výměry jsou stanoveny elektronickým odečtem z výkresové dokumentace D_1_2_2_PS330221_2.401."_x000D_
 "VB - pro 24ks bleskojistek"_x000D_
 3 = 3,000 [A]_x000D_
 "Celkem: "A = 3,000 [B]</t>
  </si>
  <si>
    <t>"Výměry jsou stanoveny elektronickým odečtem z výkresové dokumentace D_1_2_2_PS330221_2.401."_x000D_
 "VB"_x000D_
 4*6 = 24,000 [A]_x000D_
 "Celkem: "A = 24,000 [B]</t>
  </si>
  <si>
    <t>"Výměry jsou stanoveny elektronickým odečtem z výkresové dokumentace D_1_2_2_PS330221_2.401."_x000D_
 "Měření oběma směry"_x000D_
 "1. Nástupiště"_x000D_
 2*8 = 16,000 [A]_x000D_
 "2. Nástupiště"_x000D_
 2*8 = 16,000 [B]_x000D_
 "VB"_x000D_
 2*2 = 4,000 [C]_x000D_
 "Podchod"_x000D_
 2*1 = 2,000 [D]_x000D_
 "Celkem: "A+B+C+D = 38,000 [E]</t>
  </si>
  <si>
    <t>"Výměry jsou stanoveny elektronickým odečtem z výkresové dokumentace D_1_2_2_PS330221_2.401."_x000D_
 2*0.8 = 1,600 [A]</t>
  </si>
  <si>
    <t>"Výměry jsou stanoveny elektronickým odečtem z výkresové dokumentace D_1_2_2_PS330221_2.401."_x000D_
 "RÚ s výkonem 300W"_x000D_
 1 = 1,000 [A]_x000D_
 "Celkem: "A = 1,000 [B]</t>
  </si>
  <si>
    <t>"Výměry jsou stanoveny elektronickým odečtem z výkresové dokumentace D_1_2_2_PS330221_2.401."_x000D_
 "1. Nástupiště"_x000D_
 8 = 8,000 [A]_x000D_
 "2. Nástupiště"_x000D_
 8 = 8,000 [B]_x000D_
 "VB"_x000D_
 2 = 2,000 [C]_x000D_
 "Podchod"_x000D_
 1 = 1,000 [D]_x000D_
 "Celkem: "A+B+C+D = 19,000 [E]</t>
  </si>
  <si>
    <t>"Výměry jsou stanoveny elektronickým odečtem z výkresové dokumentace D_1_2_2_PS330221_2.401."_x000D_
 "1. Nástupiště"_x000D_
 8 = 8,000 [A]_x000D_
 "2. Nástupiště"_x000D_
 8 = 8,000 [B]_x000D_
 "VB"_x000D_
 1 = 1,000 [C]_x000D_
 "Celkem: "A+B+C = 17,000 [D]</t>
  </si>
  <si>
    <t>"Výměry jsou stanoveny elektronickým odečtem z výkresové dokumentace D_1_2_2_PS330221_2.401."_x000D_
 "1. Nástupiště"_x000D_
 8 = 8,000 [A]_x000D_
 "2. Nástupiště"_x000D_
 8 = 8,000 [B]_x000D_
 "Celkem: "A+B = 16,000 [C]</t>
  </si>
  <si>
    <t>75L183</t>
  </si>
  <si>
    <t>REPRODUKTOR VNITŘNÍ SKŘÍŇKOVÝ S REGULÁTOREM HLASITOSTI - DODÁVKA</t>
  </si>
  <si>
    <t>"Výměry jsou stanoveny elektronickým odečtem z výkresové dokumentace D_1_2_2_PS330221_2.401."_x000D_
 "VB"_x000D_
 2 = 2,000 [A]_x000D_
 "Podchod"_x000D_
 1 = 1,000 [B]_x000D_
 "Celkem: "A+B = 3,000 [C]</t>
  </si>
  <si>
    <t>75L18X</t>
  </si>
  <si>
    <t>REPRODUKTOR VNITŘNÍ - MONTÁŽ</t>
  </si>
  <si>
    <t>"Výměry jsou stanoveny elektronickým odečtem z výkresové dokumentace D_1_2_2_PS330221_2.401."_x000D_
 "TCEPKPFLEZE 3P1,0C"_x000D_
 6*(313+240+71+32)/1000 = 3,936 [A]_x000D_
 "Celkem: "A = 3,936 [B]</t>
  </si>
  <si>
    <t>"Výměry jsou stanoveny elektronickým odečtem z výkresové dokumentace D_1_2_2_PS330221_1.101."_x000D_
 "ZAST."_x000D_
 1 = 1,000 [A]</t>
  </si>
  <si>
    <t>"Výměry jsou stanoveny elektronickým odečtem z výkresové dokumentace D_1_2_2_PS330221_1.101."_x000D_
 "PPV"_x000D_
 1 = 1,000 [A]</t>
  </si>
  <si>
    <t>"Výměry jsou stanoveny elektronickým odečtem z výkresové dokumentace D_1_2_2_PS330221_4.101."_x000D_
 (313+290+71)/100 = 6,740 [A]</t>
  </si>
  <si>
    <t>"Výměry jsou stanoveny elektronickým odečtem z výkresové dokumentace D_1_2_2_PS330221_4.101."_x000D_
 297.5*1*1+16*(4*0.5*1) = 329,500 [A]</t>
  </si>
  <si>
    <t>"Výměry jsou stanoveny elektronickým odečtem z výkresové dokumentace D_1_2_2_PS330221_4.101."_x000D_
 297.5*0.5*1+16*(4*0.5*1) = 180,750 [A]</t>
  </si>
  <si>
    <t>"Výměry jsou stanoveny elektronickým odečtem z výkresové dokumentace D_1_2_2_PS330221_4.101."_x000D_
 297.5*1*0.5 = 148,750 [A]</t>
  </si>
  <si>
    <t>"Výměry jsou stanoveny elektronickým odečtem z výkresové dokumentace D_1_2_2_PS330221_4.101."_x000D_
 297.5*1.3 = 386,750 [A]</t>
  </si>
  <si>
    <t>"Výměry jsou stanoveny elektronickým odečtem z výkresové dokumentace D_1_2_2_PS330221_4.101."_x000D_
 1*297.5 = 297,500 [A]</t>
  </si>
  <si>
    <t>"Výměry jsou stanoveny elektronickým odečtem z výkresové dokumentace D_1_2_2_PS330221_4.101."_x000D_
 297.5*2 = 595,000 [A]</t>
  </si>
  <si>
    <t>"Výměry jsou stanoveny elektronickým odečtem z výkresové dokumentace D_1_2_2_PS330221_4.101."_x000D_
 "Chráničky - pevné DN160"_x000D_
 12.6*3 = 37,800 [A]_x000D_
 "Chráničky - korugované DN50"_x000D_
 3.5*8*2+4*3.5 = 70,000 [B]_x000D_
 "Celkem: "A+B = 107,800 [C]</t>
  </si>
  <si>
    <t>"Výměry jsou stanoveny elektronickým odečtem z výkresové dokumentace D_1_2_2_PS330221_4.101."_x000D_
 297.5*0.1*1 = 29,750 [A]</t>
  </si>
  <si>
    <t>"Výměry jsou stanoveny elektronickým odečtem z výkresové dokumentace D_1_2_2_PS330221_4.101."_x000D_
 "Chráničky - pevné"_x000D_
 12.6*3 = 37,800 [A]_x000D_
 "Chráničky - korugované "_x000D_
 3.5*8*2+4*3.5 = 70,000 [B]_x000D_
 "Celkem: "A+B = 107,800 [C]</t>
  </si>
  <si>
    <t>PS 33-02-31</t>
  </si>
  <si>
    <t>703113</t>
  </si>
  <si>
    <t>KABELOVÝ ROŠT/LÁVKA NOSNÝ ŽÁROVĚ ZINKOVANÝ VČETNĚ UPEVNĚNÍ A PŘÍSLUŠENSTVÍ SVĚTLÉ ŠÍŘKY PŘES 250 DO 400 MM</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</si>
  <si>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</si>
  <si>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703114</t>
  </si>
  <si>
    <t>KABELOVÝ ROŠT/LÁVKA NOSNÝ ŽÁROVĚ ZINKOVANÝ VČETNĚ UPEVNĚNÍ A PŘÍSLUŠENSTVÍ SVĚTLÉ ŠÍŘKY PŘES 400 DO 600 MM</t>
  </si>
  <si>
    <t>75L212</t>
  </si>
  <si>
    <t>HLAVNÍ HODINY JEDNOLINKOVÉ S AKUMULÁTOREM - DODÁVKA</t>
  </si>
  <si>
    <t>75L21X</t>
  </si>
  <si>
    <t>HLAVNÍ HODINY - MONTÁŽ</t>
  </si>
  <si>
    <t>75L221</t>
  </si>
  <si>
    <t>PŘÍSLUŠENSTVÍ HLAVNÍCH HODIN, PŘIJÍMAČ DCF - DODÁVKA</t>
  </si>
  <si>
    <t>75L224</t>
  </si>
  <si>
    <t>PŘÍSLUŠENSTVÍ HLAVNÍCH HODIN, LINKOVÝ ROZVADĚČ BEZ SÍŤOVÉHO ZDROJE - DODÁVKA</t>
  </si>
  <si>
    <t>75L226</t>
  </si>
  <si>
    <t>PŘÍSLUŠENSTVÍ HLAVNÍCH HODIN - MONTÁŽ</t>
  </si>
  <si>
    <t>75M335</t>
  </si>
  <si>
    <t>DIGITÁLNÍ TELEFONIE A VOIP, IP TELEFON TECHNOLOGICKÝ POKROČILÝ, BAREVNÝ DISPLEJ - DODÁVKA</t>
  </si>
  <si>
    <t>75M338</t>
  </si>
  <si>
    <t>DIGITÁLNÍ TELEFONIE A VOIP, IP TELEFON KANCELÁŘSKÝ POKROČILÝ - DODÁVKA</t>
  </si>
  <si>
    <t>75M33X</t>
  </si>
  <si>
    <t>DIGITÁLNÍ TELEFONIE A VOIP, IP TELEFON - MONTÁŽ</t>
  </si>
  <si>
    <t>75M346</t>
  </si>
  <si>
    <t>DIGITÁLNÍ TELEFONIE A VOIP, NAPÁJECÍ ADAPTÉR PRO IP TELEFON - DODÁVKA</t>
  </si>
  <si>
    <t>75M34A</t>
  </si>
  <si>
    <t>DIGITÁLNÍ TELEFONIE A VOIP, LICENCE IP TELEFON TECHNOLOGICKÝ - STŘEDNÍ NEBO POKROČILÝ</t>
  </si>
  <si>
    <t>75M34C</t>
  </si>
  <si>
    <t>DIGITÁLNÍ TELEFONIE A VOIP, LICENCE IP TELEFONIE KANCELÁŘSKÁ VČ. ROČNÍ PODPORY - 1 UŽIVATEL</t>
  </si>
  <si>
    <t>75M34G</t>
  </si>
  <si>
    <t>DIGITÁLNÍ TELEFONIE A VOIP, LICENCE IP TELEFONIE KANCELÁŘSKÁ SIP TRUNK 1 KANÁL</t>
  </si>
  <si>
    <t>75M34X</t>
  </si>
  <si>
    <t>DIGITÁLNÍ TELEFONIE A VOIP, NAPÁJECÍ ADAPTÉR PRO IP TELEFON - MONTÁŽ</t>
  </si>
  <si>
    <t>75M431</t>
  </si>
  <si>
    <t>TELEFONNÍ ZAPOJOVAČ DIGITÁLNÍ, BRÁNA IP/MB - DODÁVKA</t>
  </si>
  <si>
    <t>75M432</t>
  </si>
  <si>
    <t>TELEFONNÍ ZAPOJOVAČ DIGITÁLNÍ, BRÁNA IP/PTSN - DODÁVKA</t>
  </si>
  <si>
    <t>R75060</t>
  </si>
  <si>
    <t>POPLACHOVÝ NOUZOVÝ SYSTÉM NA INVALIDNÍ WC</t>
  </si>
  <si>
    <t>PS 33-02-41</t>
  </si>
  <si>
    <t>"1; dle výkresové části dokumentace a technické zprávy "_x000D_
 "Celkem "19 = 19,000 [B]</t>
  </si>
  <si>
    <t>"250; dle výkresové části dokumentace a technické zprávy "_x000D_
 "Celkem "250 = 250,000 [B]</t>
  </si>
  <si>
    <t>"150; dle výkresové části dokumentace a technické zprávy "_x000D_
 "Celkem "150 = 150,000 [B]</t>
  </si>
  <si>
    <t>"2; dle výkresové části dokumentace a technické zprávy "_x000D_
 "Celkem "4 = 4,000 [B]</t>
  </si>
  <si>
    <t>"4; dle výkresové části dokumentace a technické zprávy "_x000D_
 "Celkem "9 = 9,000 [B]</t>
  </si>
  <si>
    <t>"3; dle výkresové části dokumentace a technické zprávy "_x000D_
 "Celkem "6 = 6,000 [B]</t>
  </si>
  <si>
    <t>"32; dle výkresové části dokumentace a technické zprávy "_x000D_
 "Celkem "35 = 35,000 [B]</t>
  </si>
  <si>
    <t>"14; dle výkresové části dokumentace a technické zprávy "_x000D_
 "Celkem "17 = 17,000 [B]</t>
  </si>
  <si>
    <t>75O5A1</t>
  </si>
  <si>
    <t>PZTS, DETEKTOR TŘÍŠTĚNÍ SKLA - DODÁVKA</t>
  </si>
  <si>
    <t>75O5AX</t>
  </si>
  <si>
    <t>PZTS, DETEKTOR TŘÍŠTĚNÍ SKLA - MONTÁŽ</t>
  </si>
  <si>
    <t>"12; dle výkresové části dokumentace a technické zprávy "_x000D_
 "Celkem "20 = 20,000 [B]</t>
  </si>
  <si>
    <t>75O5I1</t>
  </si>
  <si>
    <t>PZTS, ELEKTROMAGNETICKÝ ZÁMEK - DODÁVKA</t>
  </si>
  <si>
    <t>"4; dle výkresové části dokumentace a technické zprávy "_x000D_
 "Celkem "3 = 3,000 [B]</t>
  </si>
  <si>
    <t>75O5IX</t>
  </si>
  <si>
    <t>PZTS, ELEKTROMAGNETICKÝ ZÁMEK - MONTÁŽ</t>
  </si>
  <si>
    <t>"1; dle výkresové části dokumentace a technické zprávy "_x000D_
 "Celkem "8 = 8,000 [B]</t>
  </si>
  <si>
    <t>"3; dle výkresové části dokumentace a technické zprávy "_x000D_
 "Celkem "5 = 5,000 [B]</t>
  </si>
  <si>
    <t>"1+1; dle výkresové části dokumentace a technické zprávy "_x000D_
 "Celkem "4 = 4,000 [B]</t>
  </si>
  <si>
    <t>"4*2; dle výkresové části dokumentace a technické zprávy "_x000D_
 "Celkem "8 = 8,000 [B]</t>
  </si>
  <si>
    <t>R75O5D1</t>
  </si>
  <si>
    <t>PZTS, HLASOVÝ MAJÁČEK</t>
  </si>
  <si>
    <t>PS 33-02-61</t>
  </si>
  <si>
    <t>"Výměry jsou stanoveny elektronickým odečtem z výkresové dokumentace D_1_2_6_PS330261_2.301"_x000D_
 13 = 13,000 [A]</t>
  </si>
  <si>
    <t>703756</t>
  </si>
  <si>
    <t>PROTIPOŽÁRNÍ TMEL ( TUBA - 1000ML ), DO EI 90 MIN.</t>
  </si>
  <si>
    <t>"Výměry jsou stanoveny elektronickým odečtem z výkresové dokumentace D_1_2_6_PS330261_2.301"_x000D_
 20 = 20,000 [A]</t>
  </si>
  <si>
    <t>"Výměry jsou stanoveny elektronickým odečtem z výkresové dokumentace D_1_2_6_PS330261_2.401"_x000D_
 28 = 28,000 [A]</t>
  </si>
  <si>
    <t>"Výměry jsou stanoveny elektronickým odečtem z výkresové dokumentace D_1_2_6_PS330261_2.401"_x000D_
 6 = 6,000 [A]</t>
  </si>
  <si>
    <t>"Výměry jsou stanoveny elektronickým odečtem z výkresové dokumentace D_1_2_6_PS330261_2.401"_x000D_
 "1-CXKE-R-J 3x2,5"_x000D_
 64+141+155+192+125+33+25 = 735,000 [A]</t>
  </si>
  <si>
    <t>"Výměry jsou stanoveny elektronickým odečtem z výkresové dokumentace D_1_2_6_PS330261_2.401"_x000D_
 20 = 20,000 [A]</t>
  </si>
  <si>
    <t>"Výměry jsou stanoveny elektronickým odečtem z výkresové dokumentace D_1_2_6_PS330261_2.401"_x000D_
 7*2 = 14,000 [A]</t>
  </si>
  <si>
    <t>"Výměry jsou stanoveny elektronickým odečtem z výkresové dokumentace D_1_2_6_PS330261_2.401"_x000D_
 2*7 = 14,000 [A]</t>
  </si>
  <si>
    <t>"Výměry jsou stanoveny elektronickým odečtem z výkresové dokumentace D_1_2_6_PS330261_2.101"_x000D_
 "Chráničky"_x000D_
 12.6+6*3.5 = 33,600 [A]</t>
  </si>
  <si>
    <t>"Výměry jsou stanoveny elektronickým odečtem z výkresové dokumentace D_1_2_6_PS330261_2.401"_x000D_
 "Rack, svorkovnice"_x000D_
 28 = 28,000 [A]</t>
  </si>
  <si>
    <t>"Výměry jsou stanoveny elektronickým odečtem z výkresové dokumentace D_1_2_6_PS330261_2.401"_x000D_
 "6A"_x000D_
 3 = 3,000 [A]_x000D_
 "10A"_x000D_
 7 = 7,000 [B]_x000D_
 "Celkem: "A+B = 10,000 [C]</t>
  </si>
  <si>
    <t>"Výměry jsou stanoveny elektronickým odečtem z výkresové dokumentace D_1_2_6_PS330261_2.401"_x000D_
 1 = 1,000 [A]</t>
  </si>
  <si>
    <t>"Výměry jsou stanoveny elektronickým odečtem z výkresové dokumentace D_1_2_6_PS330261_2.401"_x000D_
 7 = 7,000 [A]</t>
  </si>
  <si>
    <t>"Výměry jsou stanoveny elektronickým odečtem z výkresové dokumentace D_1_2_6_PS330261_1.101"_x000D_
 1 = 1,000 [A]</t>
  </si>
  <si>
    <t>"Výměry jsou stanoveny elektronickým odečtem z výkresové dokumentace D_1_2_6_PS330261_1.101"_x000D_
 8 = 8,000 [A]</t>
  </si>
  <si>
    <t>"Výměry jsou stanoveny elektronickým odečtem z výkresové dokumentace D_1_2_6_PS330261_1.101"_x000D_
 "Součinnost správce zařízení"_x000D_
 112 = 112,000 [A]</t>
  </si>
  <si>
    <t>"Výměry jsou stanoveny elektronickým odečtem z výkresové dokumentace D_1_2_6_PS330261_2.401"_x000D_
 "1. Nástupiště"_x000D_
 2+2 = 4,000 [A]_x000D_
 "2. Nástupiště"_x000D_
 5+4 = 9,000 [B]_x000D_
 "VB"_x000D_
 10 = 10,000 [C]_x000D_
 "Celkem: "A+B+C = 23,000 [D]</t>
  </si>
  <si>
    <t>"Výměry jsou stanoveny elektronickým odečtem z výkresové dokumentace D_1_2_6_PS330261_2.401"_x000D_
 "RD - pro 69ks bleskojistek"_x000D_
 7 = 7,000 [A]_x000D_
 "Celkem: "A = 7,000 [B]</t>
  </si>
  <si>
    <t>"Výměry jsou stanoveny elektronickým odečtem z výkresové dokumentace D_1_2_6_PS330261_2.401"_x000D_
 "VB"_x000D_
 7*3+6*8 = 69,000 [A]_x000D_
 "Celkem: "A = 69,000 [B]</t>
  </si>
  <si>
    <t>"Výměry jsou stanoveny elektronickým odečtem z výkresové dokumentace D_1_2_6_PS330261_2.401"_x000D_
 10 = 10,000 [A]</t>
  </si>
  <si>
    <t>"Výměry jsou stanoveny elektronickým odečtem z výkresové dokumentace D_1_2_6_PS330261_2.401"_x000D_
 5 = 5,000 [A]</t>
  </si>
  <si>
    <t>"Výměry jsou stanoveny elektronickým odečtem z výkresové dokumentace D_1_2_6_PS330261_2.401"_x000D_
 "Měření oběma směry"_x000D_
 "1. Nástupiště"_x000D_
 2*2 = 4,000 [A]_x000D_
 "2. Nástupiště"_x000D_
 2*4 = 8,000 [B]_x000D_
 "VB"_x000D_
 2*1 = 2,000 [C]_x000D_
 "Celkem: "A+B+C = 14,000 [D]</t>
  </si>
  <si>
    <t>"Výměry jsou stanoveny elektronickým odečtem z výkresové dokumentace D_1_2_6_PS330261_2.401"_x000D_
 4*0.8 = 3,200 [A]</t>
  </si>
  <si>
    <t>"Výměry jsou stanoveny elektronickým odečtem z výkresové dokumentace D_1_2_6_PS330261_2.401"_x000D_
 (64+141+155+33+125+25+124)/1000*4 = 2,668 [A]_x000D_
 "Celkem: "A = 2,668 [B]</t>
  </si>
  <si>
    <t>75L363</t>
  </si>
  <si>
    <t>NÁSTUPIŠTNÍ TABULE IS OBOUSTRANNÁ S ČÍSLEM KOLEJE</t>
  </si>
  <si>
    <t>"Výměry jsou stanoveny elektronickým odečtem z výkresové dokumentace D_1_2_6_PS330261_2.401"_x000D_
 3 = 3,000 [A]</t>
  </si>
  <si>
    <t>75L36X</t>
  </si>
  <si>
    <t>NÁSTUPIŠTNÍ TABULE IS - MONTÁŽ</t>
  </si>
  <si>
    <t>"Výměry jsou stanoveny elektronickým odečtem z výkresové dokumentace D_1_2_6_PS330261_2.401"_x000D_
 "Ke každému IS prvku"_x000D_
 7 = 7,000 [A]</t>
  </si>
  <si>
    <t>75L3A3</t>
  </si>
  <si>
    <t>INFORMAČNÍ PRVEK, PŘÍPLATEK ZA VESTAVĚNÉ HODINY OBOUSTRANNÉ - DODÁVKA</t>
  </si>
  <si>
    <t>"Výměry jsou stanoveny elektronickým odečtem z výkresové dokumentace D_1_2_6_PS330261_2.401"_x000D_
 "Nástupištní tabule"_x000D_
 3 = 3,000 [A]_x000D_
 "IS Monitory"_x000D_
 4 = 4,000 [B]_x000D_
 "Celkem: "A+B = 7,000 [C]</t>
  </si>
  <si>
    <t>"Výměry jsou stanoveny elektronickým odečtem z výkresové dokumentace D_1_2_6_PS330261_2.401"_x000D_
 "Konstrukce pro monitor bez zastřešení"_x000D_
 3 = 3,000 [A]</t>
  </si>
  <si>
    <t>75L3A7</t>
  </si>
  <si>
    <t>INFORMAČNÍ PRVEK, SLOUP PRO JEDNU INFORMAČNÍ TABULI SE ZASTŘEŠENÍM - DODÁVKA</t>
  </si>
  <si>
    <t>"Výměry jsou stanoveny elektronickým odečtem z výkresové dokumentace D_1_2_6_PS330261_2.401"_x000D_
 4 = 4,000 [A]</t>
  </si>
  <si>
    <t>"Výměry jsou stanoveny elektronickým odečtem z výkresové dokumentace D_1_2_6_PS330261_2.401"_x000D_
 "Ke každému monitoru IS"_x000D_
 4 = 4,000 [A]</t>
  </si>
  <si>
    <t>75L3K1</t>
  </si>
  <si>
    <t>DEMONTÁŽ IS CELKU INFORMAČNÍHO SYSTÉMU DO 10 PRVKŮ</t>
  </si>
  <si>
    <t>"Výměry jsou stanoveny elektronickým odečtem z výkresové dokumentace D_1_2_6_PS330261_2.101"_x000D_
 (64+141+155+192+125+33)/100 = 7,100 [A]</t>
  </si>
  <si>
    <t>"Výměry jsou stanoveny elektronickým odečtem z výkresové dokumentace D_1_2_6_PS330261_2.101"_x000D_
 "Pro základy konstrukce monitoru + sloupy"_x000D_
 0.5*0.5*1*9 = 2,250 [A]</t>
  </si>
  <si>
    <t>"Výměry jsou stanoveny elektronickým odečtem z výkresové dokumentace D_1_2_6_PS330261_2.101"_x000D_
 18.2*1*1 = 18,200 [A]</t>
  </si>
  <si>
    <t>"Výměry jsou stanoveny elektronickým odečtem z výkresové dokumentace D_1_2_6_PS330261_2.101"_x000D_
 "Rýhy"_x000D_
 18.2*0.5*1 = 9,100 [A]</t>
  </si>
  <si>
    <t>"Výměry jsou stanoveny elektronickým odečtem z výkresové dokumentace D_1_2_6_PS330261_2.101"_x000D_
 18.2*1*0.25 = 4,550 [A]</t>
  </si>
  <si>
    <t>"Výměry jsou stanoveny elektronickým odečtem z výkresové dokumentace D_1_2_6_PS330261_2.101"_x000D_
 18.2*1.3 = 23,660 [A]</t>
  </si>
  <si>
    <t>"Výměry jsou stanoveny elektronickým odečtem z výkresové dokumentace D_1_2_6_PS330261_2.101"_x000D_
 0.5*0.5*0.8*9 = 1,800 [A]</t>
  </si>
  <si>
    <t>"Výměry jsou stanoveny elektronickým odečtem z výkresové dokumentace D_1_2_6_PS330261_2.101"_x000D_
 1.3*18.2 = 23,660 [A]</t>
  </si>
  <si>
    <t>"Výměry jsou stanoveny elektronickým odečtem z výkresové dokumentace D_1_2_6_PS330261_2.101"_x000D_
 18.2*2 = 36,400 [A]</t>
  </si>
  <si>
    <t>"Výměry jsou stanoveny elektronickým odečtem z výkresové dokumentace D_1_2_6_PS330261_2.101"_x000D_
 "Chráničky - korugované "_x000D_
 3.5*6 = 21,000 [A]_x000D_
 "Celkem: "A = 21,000 [B]</t>
  </si>
  <si>
    <t>"Výměry jsou stanoveny elektronickým odečtem z výkresové dokumentace D_1_2_6_PS330261_2.101"_x000D_
 18.2*0.1*1 = 1,820 [A]</t>
  </si>
  <si>
    <t>703214</t>
  </si>
  <si>
    <t>KABELOVÝ ŽLAB NOSNÝ/DRÁTĚNÝ ŽÁROVĚ ZINKOVANÝ VČETNĚ UPEVNĚNÍ A PŘÍSLUŠENSTVÍ SVĚTLÉ ŠÍŘKY PŘES 400 DO 600 MM</t>
  </si>
  <si>
    <t>"Výměry jsou stanoveny elektronickým odečtem z výkresové dokumentace D_1_2_6_PS330261_2.301"_x000D_
 55.2 = 55,200 [A]</t>
  </si>
  <si>
    <t>1. Položka obsahuje:
 – kompletní montáž, rozměření, upevnění, sváření, řezání, spojování a pod. 
 – veškerý spojovací a montážní materiál
 – pomocné mechanismy a nátěr
2. Položka neobsahuje:
 X
3. Způsob měření:
Měří se metr délkový.</t>
  </si>
  <si>
    <t>"Výměry jsou stanoveny elektronickým odečtem z výkresové dokumentace D_1_2_6_PS330261_2.101"_x000D_
 "Chráničky - korugované "_x000D_
 6*3.5 = 21,000 [A]_x000D_
 "Celkem: "A = 21,000 [B]</t>
  </si>
  <si>
    <t>78440</t>
  </si>
  <si>
    <t>MALBY POVRCHŮ</t>
  </si>
  <si>
    <t>"Výměry jsou stanoveny elektronickým odečtem z výkresové dokumentace D_1_2_6_PS330261_2.301"_x000D_
 5 = 5,000 [A]</t>
  </si>
  <si>
    <t>Položka zahrnuje:
- veškerý materiál, výrobky a polotovary
- mimostaveništní a vnitrostaveništní doprava (rovněž přesuny), včetně naložení a složení,případně s uložením
Položka nezahrnuje:
- x</t>
  </si>
  <si>
    <t>PS 33-02-71</t>
  </si>
  <si>
    <t>"Výměry jsou stanoveny elektronickým odečtem z výkresové dokumentace D_1_2_7_PS330271_2.301"_x000D_
 6 = 6,000 [A]</t>
  </si>
  <si>
    <t>"Výměry jsou stanoveny elektronickým odečtem z výkresové dokumentace D_1_2_7_PS330271_2.301"_x000D_
 8 = 8,000 [A]</t>
  </si>
  <si>
    <t>"Výměry jsou stanoveny elektronickým odečtem z výkresové dokumentace D_1_2_7_PS330271_2.401"_x000D_
 42 = 42,000 [A]</t>
  </si>
  <si>
    <t>"Výměry jsou stanoveny elektronickým odečtem z výkresové dokumentace D_1_2_7_PS330271_2.401"_x000D_
 "1-CXKE-R-J 3x2,5"_x000D_
 52+173+327+1406 = 1958,000 [A]</t>
  </si>
  <si>
    <t>"Výměry jsou stanoveny elektronickým odečtem z výkresové dokumentace D_1_2_7_PS330271_2.401"_x000D_
 4*10+2*45+2*64+72+2*62+2*45+83+25+80 = 732,000 [A]</t>
  </si>
  <si>
    <t>"Výměry jsou stanoveny elektronickým odečtem z výkresové dokumentace D_1_2_7_PS330271_2.401"_x000D_
 7*2 = 14,000 [A]</t>
  </si>
  <si>
    <t>"Výměry jsou stanoveny elektronickým odečtem z výkresové dokumentace D_1_2_7_PS330271_2.101 a D_1_2_7_PS330271_2.102"_x000D_
 "Chráničky"_x000D_
 14.9+12.5+27.3+31.9+8.2+6*3.5 = 115,800 [A]</t>
  </si>
  <si>
    <t>"Výměry jsou stanoveny elektronickým odečtem z výkresové dokumentace D_1_2_7_PS330271_2.401"_x000D_
 "Rack, svorkovnice"_x000D_
 42 = 42,000 [A]</t>
  </si>
  <si>
    <t>"Výměry jsou stanoveny elektronickým odečtem z výkresové dokumentace D_1_2_7_PS330271_2.401"_x000D_
 "6A"_x000D_
 3 = 3,000 [A]_x000D_
 "10A"_x000D_
 4 = 4,000 [B]_x000D_
 "Celkem: "A+B = 7,000 [C]</t>
  </si>
  <si>
    <t>"Výměry jsou stanoveny elektronickým odečtem z výkresové dokumentace D_1_2_7_PS330271_2.501"_x000D_
 "Do KR"_x000D_
 4 = 4,000 [A]</t>
  </si>
  <si>
    <t>"Výměry jsou stanoveny elektronickým odečtem z výkresové dokumentace D_1_2_7_PS330271_2.401"_x000D_
 1 = 1,000 [A]</t>
  </si>
  <si>
    <t>"Výměry jsou stanoveny elektronickým odečtem z výkresové dokumentace D_1_2_7_PS330271_2.501"_x000D_
 "Do KR - průchozí pro 4 vodiče"_x000D_
 "Zelenožlutá"_x000D_
 4 = 4,000 [A]_x000D_
 "Světlemodrá"_x000D_
 4 = 4,000 [B]_x000D_
 "Celkem: "A+B = 8,000 [C]</t>
  </si>
  <si>
    <t>"Výměry jsou stanoveny elektronickým odečtem z výkresové dokumentace D_1_2_7_PS330271_1.101"_x000D_
 1 = 1,000 [A]</t>
  </si>
  <si>
    <t>"Výměry jsou stanoveny elektronickým odečtem z výkresové dokumentace D_1_2_7_PS330271_1.101"_x000D_
 8 = 8,000 [A]</t>
  </si>
  <si>
    <t>"Výměry jsou stanoveny elektronickým odečtem z výkresové dokumentace D_1_2_7_PS330271_1.101"_x000D_
 "PPV"_x000D_
 8 = 8,000 [A]</t>
  </si>
  <si>
    <t>"Výměry jsou stanoveny elektronickým odečtem z výkresové dokumentace D_1_2_7_PS330271_1.101"_x000D_
 "Součinnost správce zařízení"_x000D_
 112 = 112,000 [A]</t>
  </si>
  <si>
    <t>75H141</t>
  </si>
  <si>
    <t>STOŽÁR (SLOUP) OCELOVÝ DO 10 M - DODÁVKA</t>
  </si>
  <si>
    <t>"Výměry jsou stanoveny elektronickým odečtem z výkresové dokumentace D_1_2_7_PS330271_2.401"_x000D_
 "Pro KS"_x000D_
 2 = 2,000 [A]</t>
  </si>
  <si>
    <t>75H14X</t>
  </si>
  <si>
    <t>STOŽÁR (SLOUP) OCELOVÝ - MONTÁŽ</t>
  </si>
  <si>
    <t>"Výměry jsou stanoveny elektronickým odečtem z výkresové dokumentace D_1_2_7_PS330271_2.401"_x000D_
 "12 vláken"_x000D_
 (52+173+327+1406)/1000*12 = 23,496 [A]_x000D_
 "50m rezerva RD"_x000D_
 4*50/1000*12 = 2,400 [B]_x000D_
 "10m rezerva KR"_x000D_
 4*10/1000*12 = 0,480 [C]_x000D_
 "Celkem: "A+B+C = 26,376 [D]</t>
  </si>
  <si>
    <t>"Výměry jsou stanoveny elektronickým odečtem z výkresové dokumentace D_1_2_7_PS330271_2.401"_x000D_
 "12 vláken"_x000D_
 (52+173+327+1406) = 1958,000 [A]_x000D_
 "50m rezerva RD"_x000D_
 4*50 = 200,000 [B]_x000D_
 "10m rezerva KR"_x000D_
 4*10 = 40,000 [C]_x000D_
 "Celkem: "A+B+C = 2198,000 [D]</t>
  </si>
  <si>
    <t>"Výměry jsou stanoveny elektronickým odečtem z výkresové dokumentace D_1_2_7_PS330271_2.401"_x000D_
 "VB"_x000D_
 4 = 4,000 [A]_x000D_
 "KR"_x000D_
 4 = 4,000 [B]_x000D_
 "Celkem: "A+B = 8,000 [C]</t>
  </si>
  <si>
    <t>"Výměry jsou stanoveny elektronickým odečtem z výkresové dokumentace D_1_2_7_PS330271_2.401"_x000D_
 (52+173+327+1406) = 1958,000 [A]</t>
  </si>
  <si>
    <t>"Výměry jsou stanoveny elektronickým odečtem z výkresové dokumentace D_1_2_7_PS330271_2.401"_x000D_
 4 = 4,000 [A]</t>
  </si>
  <si>
    <t>"Výměry jsou stanoveny elektronickým odečtem z výkresové dokumentace D_1_2_7_PS330271_2.401"_x000D_
 4*2 = 8,000 [A]</t>
  </si>
  <si>
    <t>"Výměry jsou stanoveny elektronickým odečtem z výkresové dokumentace D_1_2_7_PS330271_2.401"_x000D_
 "5x mikrotrubiček do každé HDPE trubky"_x000D_
 5*(52+173+327+1406) = 9790,000 [A]</t>
  </si>
  <si>
    <t>"Výměry jsou stanoveny elektronickým odečtem z výkresové dokumentace D_1_2_7_PS330271_2.401"_x000D_
 5*4*2 = 40,000 [A]</t>
  </si>
  <si>
    <t>"Výměry jsou stanoveny elektronickým odečtem z výkresové dokumentace D_1_2_7_PS330271_2.401"_x000D_
 "Měření oběma směry"_x000D_
 "1. Nástupiště"_x000D_
 2*5 = 10,000 [A]_x000D_
 "2. Nástupiště"_x000D_
 2*4 = 8,000 [B]_x000D_
 "VB"_x000D_
 2*5 = 10,000 [C]_x000D_
 "Zhlaví"_x000D_
 2*4 = 8,000 [D]_x000D_
 "Celkem: "A+B+C+D = 36,000 [E]</t>
  </si>
  <si>
    <t>"Výměry jsou stanoveny elektronickým odečtem z výkresové dokumentace D_1_2_7_PS330271_2.401"_x000D_
 "12 vláken - 4 kabely oběma směry"_x000D_
 12*2*4 = 96,000 [A]</t>
  </si>
  <si>
    <t>"Výměry jsou stanoveny elektronickým odečtem z výkresové dokumentace D_1_2_7_PS330271_2.401"_x000D_
 8*0.8 = 6,400 [A]</t>
  </si>
  <si>
    <t>"Výměry jsou stanoveny elektronickým odečtem z výkresové dokumentace D_1_2_7_PS330271_2.401"_x000D_
 "4 kabely 12 vláken x 2 konce"_x000D_
 2*12*4 = 96,000 [A]</t>
  </si>
  <si>
    <t>"Výměry jsou stanoveny elektronickým odečtem z výkresové dokumentace D_1_2_7_PS330271_2.401"_x000D_
 "CCTV"_x000D_
 1 = 1,000 [A]_x000D_
 "VSS"_x000D_
 1 = 1,000 [B]_x000D_
 "Celkem: "A+B = 2,000 [C]</t>
  </si>
  <si>
    <t>"Výměry jsou stanoveny elektronickým odečtem z výkresové dokumentace D_1_2_7_PS330271_2.401"_x000D_
 "CCTV"_x000D_
 13 = 13,000 [A]_x000D_
 "VSS"_x000D_
 5 = 5,000 [B]_x000D_
 "Celkem: "A+B = 18,000 [C]</t>
  </si>
  <si>
    <t>75L453</t>
  </si>
  <si>
    <t>KAMEROVÝ SERVER - ZÁZNAMOVÉ ZAŘÍZENÍ, DO 32 KAMER (HW, SW) - DODÁVKA</t>
  </si>
  <si>
    <t>"Výměry jsou stanoveny elektronickým odečtem z výkresové dokumentace D_1_2_7_PS330271_2.401"_x000D_
 "KS"_x000D_
 1 = 1,000 [A]_x000D_
 "KS - záložní"_x000D_
 1 = 1,000 [B]_x000D_
 "Celkem: "A+B = 2,000 [C]</t>
  </si>
  <si>
    <t>"Výměry jsou stanoveny elektronickým odečtem z výkresové dokumentace D_1_2_7_PS330271_2.401"_x000D_
 "CCTV"_x000D_
 3 = 3,000 [A]_x000D_
 "Celkem: "A = 3,000 [B]</t>
  </si>
  <si>
    <t>"Výměry jsou stanoveny elektronickým odečtem z výkresové dokumentace D_1_2_7_PS330271_1.101"_x000D_
 "Pokladna + dopravní kancelář"_x000D_
 2 = 2,000 [A]</t>
  </si>
  <si>
    <t>"Výměry jsou stanoveny elektronickým odečtem z výkresové dokumentace D_1_2_7_PS330271_2.501"_x000D_
 4 = 4,000 [A]</t>
  </si>
  <si>
    <t>"Výměry jsou stanoveny elektronickým odečtem z výkresové dokumentace D_1_2_7_PS330271_2.401"_x000D_
 "CCTV"_x000D_
 12 = 12,000 [A]_x000D_
 "VSS"_x000D_
 3 = 3,000 [B]_x000D_
 "Celkem: "A+B = 15,000 [C]</t>
  </si>
  <si>
    <t>"Výměry jsou stanoveny elektronickým odečtem z výkresové dokumentace D_1_2_7_PS330271_2.401"_x000D_
 12 = 12,000 [A]</t>
  </si>
  <si>
    <t>"Výměry jsou stanoveny elektronickým odečtem z výkresové dokumentace D_1_2_7_PS330271_1.101"_x000D_
 "CCTV"_x000D_
 13 = 13,000 [A]_x000D_
 "VSS"_x000D_
 5 = 5,000 [B]_x000D_
 "Celkem: "A+B = 18,000 [C]</t>
  </si>
  <si>
    <t>75L4A1</t>
  </si>
  <si>
    <t>DEMONTÁŽ KAMEROVÉHO SYSTÉMU DO 25 PRVKŮ</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</si>
  <si>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komplet odlišných materiálů a činností, které tvoří funkční nedělitelný celek daný názvem položky.</t>
  </si>
  <si>
    <t>"Výměry jsou stanoveny elektronickým odečtem z výkresové dokumentace D_1_2_7_PS330271_2.401"_x000D_
 "RD"_x000D_
 1 = 1,000 [A]</t>
  </si>
  <si>
    <t>75M97J</t>
  </si>
  <si>
    <t>PŘEVODNÍK - SFP 1G, STŘEDNÍ DOSAH - DODÁVKA</t>
  </si>
  <si>
    <t>"Výměry jsou stanoveny elektronickým odečtem z výkresové dokumentace D_1_2_7_PS330271_2.401"_x000D_
 2*2 = 4,000 [A]</t>
  </si>
  <si>
    <t>"Výměry jsou stanoveny elektronickým odečtem z výkresové dokumentace D_1_2_7_PS330271_2.401"_x000D_
 "Do KR"_x000D_
 4 = 4,000 [A]</t>
  </si>
  <si>
    <t>"Výměry jsou stanoveny elektronickým odečtem z výkresové dokumentace D_1_2_7_PS330271_1.101"_x000D_
 "CCTV + magnetické kontakty v KR"_x000D_
 2 = 2,000 [A]</t>
  </si>
  <si>
    <t>"Výměry jsou stanoveny elektronickým odečtem z výkresové dokumentace D_1_2_7_PS330271_2.101 a D_1_2_7_PS330271_2.102"_x000D_
 (45+62+52+72+64+45+173+10+10+327+1406)/100 = 22,660 [A]</t>
  </si>
  <si>
    <t>"Výměry jsou stanoveny elektronickým odečtem z výkresové dokumentace D_1_2_7_PS330271_2.101 a D_1_2_7_PS330271_2.102"_x000D_
 "Protlak"_x000D_
 2*(2*2*2) = 16,000 [A]_x000D_
 "Pro základy sloupů + KR"_x000D_
 0.5*0.5*1*4 = 1,000 [B]_x000D_
 "Celkem: "A+B = 17,000 [C]</t>
  </si>
  <si>
    <t>"Výměry jsou stanoveny elektronickým odečtem z výkresové dokumentace D_1_2_7_PS330271_2.101 a D_1_2_7_PS330271_2.102"_x000D_
 1441.7*1*1 = 1441,700 [A]</t>
  </si>
  <si>
    <t>"Výměry jsou stanoveny elektronickým odečtem z výkresové dokumentace D_1_2_7_PS330271_2.101 a D_1_2_7_PS330271_2.102"_x000D_
 31.9*3 = 95,700 [A]</t>
  </si>
  <si>
    <t>"Výměry jsou stanoveny elektronickým odečtem z výkresové dokumentace D_1_2_7_PS330271_2.101 a D_1_2_7_PS330271_2.102"_x000D_
 "Protlak"_x000D_
 2*(2*2*2) = 16,000 [A]_x000D_
 "Rýhy"_x000D_
 1441.7*0.5*1 = 720,850 [B]_x000D_
 "Celkem: "A+B = 736,850 [C]</t>
  </si>
  <si>
    <t>"Výměry jsou stanoveny elektronickým odečtem z výkresové dokumentace D_1_2_7_PS330271_2.101 a D_1_2_7_PS330271_2.102"_x000D_
 1441.7*1*0.25 = 360,425 [A]</t>
  </si>
  <si>
    <t>"Výměry jsou stanoveny elektronickým odečtem z výkresové dokumentace D_1_2_7_PS330271_2.101 a D_1_2_7_PS330271_2.102"_x000D_
 1441.7*1.3 = 1874,210 [A]</t>
  </si>
  <si>
    <t>"Výměry jsou stanoveny elektronickým odečtem z výkresové dokumentace D_1_2_7_PS330271_2.101 a D_1_2_7_PS330271_2.102"_x000D_
 0.5*0.5*0.8*4 = 0,800 [A]</t>
  </si>
  <si>
    <t>"Výměry jsou stanoveny elektronickým odečtem z výkresové dokumentace D_1_2_7_PS330271_2.101 a D_1_2_7_PS330271_2.102"_x000D_
 1*18.2 = 18,200 [A]</t>
  </si>
  <si>
    <t>61444</t>
  </si>
  <si>
    <t>ÚPRAVY POVRCHŮ VNITŘ KONSTR ZDĚNÝCH OMÍTKOU ŠTUKOVOU</t>
  </si>
  <si>
    <t>"Výměry jsou stanoveny elektronickým odečtem z výkresové dokumentace D_1_2_7_PS330271_2.301"_x000D_
 27 = 27,000 [A]</t>
  </si>
  <si>
    <t>Položka zahrnuje:
- dodávku veškerého materiálu potřebného pro předepsanou úpravu v předepsané kvalitě
- nutné vyspravení podkladu, případně zatření spar zdiva
- položení vrstvy v předepsané tloušťce
- potřebná lešení a podpěrné konstrukce
Položka nezahrnuje:
- x</t>
  </si>
  <si>
    <t>"Výměry jsou stanoveny elektronickým odečtem z výkresové dokumentace D_1_2_7_PS330271_2.101 a D_1_2_7_PS330271_2.102"_x000D_
 1441.7*2 = 2883,400 [A]</t>
  </si>
  <si>
    <t>"Výměry jsou stanoveny elektronickým odečtem z výkresové dokumentace D_1_2_7_PS330271_2.101 a D_1_2_7_PS330271_2.102"_x000D_
 "Chráničky - pevné"_x000D_
 (14.9+12.5+27.3+31.9+8.2)*3 = 284,400 [A]_x000D_
 "Chráničky - korugované "_x000D_
 3.5*6 = 21,000 [B]_x000D_
 "Celkem: "A+B = 305,400 [C]</t>
  </si>
  <si>
    <t>702312</t>
  </si>
  <si>
    <t>ZAKRYTÍ KABELŮ VÝSTRAŽNOU FÓLIÍ ŠÍŘKY PŘES 20 DO 40 CM</t>
  </si>
  <si>
    <t>"Výměry jsou stanoveny elektronickým odečtem z výkresové dokumentace D_1_2_7_PS330271_2.101 a D_1_2_7_PS330271_2.102"_x000D_
 1441.7 = 1441,700 [A]</t>
  </si>
  <si>
    <t>"Výměry jsou stanoveny elektronickým odečtem z výkresové dokumentace D_1_2_7_PS330271_2.301"_x000D_
 3 = 3,000 [A]</t>
  </si>
  <si>
    <t>"Výměry jsou stanoveny elektronickým odečtem z výkresové dokumentace D_1_2_7_PS330271_2.101 a D_1_2_7_PS330271_2.102"_x000D_
 1441.7*0.1*1 = 144,170 [A]</t>
  </si>
  <si>
    <t>"Výměry jsou stanoveny elektronickým odečtem z výkresové dokumentace D_1_2_7_PS330271_2.101 a D_1_2_7_PS330271_2.102"_x000D_
 "Chráničky - pevné"_x000D_
 14.9+12.5+27.3+31.9+8.2 = 94,800 [A]_x000D_
 "Chráničky - korugované "_x000D_
 6*3.5 = 21,000 [B]_x000D_
 "Celkem: "A+B = 115,800 [C]</t>
  </si>
  <si>
    <t>"Výměry jsou stanoveny elektronickým odečtem z výkresové dokumentace D_1_2_7_PS330271_2.301"_x000D_
 54*0.5 = 27,000 [A]</t>
  </si>
  <si>
    <t>PS 33-02-91</t>
  </si>
  <si>
    <t>75M71C</t>
  </si>
  <si>
    <t>ZÁZNAMOVÉ ZAŘÍZENÍ, INTEGRACE S RÁDIOVÝM SERVEREM</t>
  </si>
  <si>
    <t>75N21X</t>
  </si>
  <si>
    <t>MRS, RADIOSTANICE - MONTÁŽ</t>
  </si>
  <si>
    <t>75N21Y</t>
  </si>
  <si>
    <t>MRS, RADIOSTANICE - DEMONTÁŽ</t>
  </si>
  <si>
    <t>75N221</t>
  </si>
  <si>
    <t>MRS, BLOK ZÁKLADNOVÝCH RADIOSTANIC 1 RADIOSTANICE IP TECHNOLOGIE - DODÁVKA</t>
  </si>
  <si>
    <t>75N22X</t>
  </si>
  <si>
    <t>MRS, BLOK ZÁKLADNOVÝCH RADIOSTANIC - MONTÁŽ</t>
  </si>
  <si>
    <t>75N232</t>
  </si>
  <si>
    <t>MRS, OVLÁDACÍ PRACOVIŠTĚ TLAČÍTKOVÉ - DODÁVKA</t>
  </si>
  <si>
    <t>75N23X</t>
  </si>
  <si>
    <t>MRS, OVLÁDACÍ PRACOVIŠTĚ - MONTÁŽ</t>
  </si>
  <si>
    <t>75N23Y</t>
  </si>
  <si>
    <t>MRS, OVLÁDACÍ PRACOVIŠTĚ - DEMONTÁŽ</t>
  </si>
  <si>
    <t>75N242</t>
  </si>
  <si>
    <t>MRS, NAPÁJECÍ ZDROJ RADIOSTANICE BLOK 1 RADIOSTANICE - DODÁVKA</t>
  </si>
  <si>
    <t>75N24X</t>
  </si>
  <si>
    <t>MRS, NAPÁJECÍ ZDROJ RADIOSTANICE - MONTÁŽ</t>
  </si>
  <si>
    <t>75N252</t>
  </si>
  <si>
    <t>MRS, ANTÉNNNÍ SOUSTAVA VŠESMĚROVÁ - DODÁVKA</t>
  </si>
  <si>
    <t>75N255</t>
  </si>
  <si>
    <t>MRS, SMĚROVÁNÍ ANTÉN</t>
  </si>
  <si>
    <t>1. Položka obsahuje:
 – kompletní nastavení anténního systému a souvisejícího příslušenství včetně všech potřebných prací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</si>
  <si>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75N25X</t>
  </si>
  <si>
    <t>MRS, ANTÉNNNÍ SOUSTAVA - MONTÁŽ</t>
  </si>
  <si>
    <t>75N25Y</t>
  </si>
  <si>
    <t>MRS, ANTÉNNNÍ SOUSTAVA - DEMONTÁŽ</t>
  </si>
  <si>
    <t>75N261</t>
  </si>
  <si>
    <t>MRS, KOAXIÁLNÍ KABEL VENKOVNÍ PRŮMĚRU DO 35 MM</t>
  </si>
  <si>
    <t>"30+30; dle výkresové části dokumentace a technické zprávy "_x000D_
 "Celkem "60 = 60,000 [B]</t>
  </si>
  <si>
    <t>75N263</t>
  </si>
  <si>
    <t>MRS, KOAXIÁLNÍ KABEL VENKOVNÍ - SADA KONEKTORŮ (2KS) - DODÁVKA</t>
  </si>
  <si>
    <t>75N26X</t>
  </si>
  <si>
    <t>MRS, KOAXIÁLNÍ KABEL VENKOVNÍ - MONTÁŽ</t>
  </si>
  <si>
    <t>75N26Y</t>
  </si>
  <si>
    <t>MRS, KOAXIÁLNÍ KABEL VENKOVNÍ - DEMONTÁŽ</t>
  </si>
  <si>
    <t>"30; dle výkresové části dokumentace a technické zprávy "_x000D_
 "Celkem "30 = 30,000 [B]</t>
  </si>
  <si>
    <t>75N281</t>
  </si>
  <si>
    <t>MRS, RÁDIOVÝ SERVER - DODÁVKA</t>
  </si>
  <si>
    <t>75N28X</t>
  </si>
  <si>
    <t>MRS, RÁDIOVÝ SERVER - MONTÁŽ</t>
  </si>
  <si>
    <t>75N291</t>
  </si>
  <si>
    <t>MRS, PROGRAMOVÉ VYBAVENÍ A GRAFICKÉ ZOBRAZENÍ INTEGRACE DO OVLÁDÁNÍ TELEFONNÍHO ZAPOJOVAČE</t>
  </si>
  <si>
    <t>"1+1+1+1; dle výkresové části dokumentace a technické zprávy "_x000D_
 "Celkem "4 = 4,000 [B]</t>
  </si>
  <si>
    <t>1. Položka obsahuje:
 – dodávku specifického software pro specifický blok/zařízení včetně souvisejícího příslušenství pro specifikovaný blok/zařízení a všech funkcionalit MRS
 – dodávku souvisejícího příslušenství pro specifikovaný blok/zařízení
 – náklady na dopravu a skladování
 – kompletní montáž (oživení, konfigurace, nastavení a uvedení do provozu) specifikovaného bloku/zařízení/licence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</si>
  <si>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75N512</t>
  </si>
  <si>
    <t>ANTÉNNÍ VÝLOŽNÍK K INSTALACI NA ZEĎ DÉLKY PŘES 1M - DODÁVKA</t>
  </si>
  <si>
    <t>1. Položka obsahuje:
 – dodávku kompletního anténního výložníku včetně potřebného drobného montážního materiálu
 – PKO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</si>
  <si>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75N52X</t>
  </si>
  <si>
    <t>ANTÉNNÍ VÝLOŽNÍK - MONTÁŽ</t>
  </si>
  <si>
    <t>1. Položka obsahuje:
 – kompletní montáž anténního výložníku na zeď objektu/anténní stožár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</si>
  <si>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75N52Y</t>
  </si>
  <si>
    <t>ANTÉNNÍ VÝLOŽNÍK  - DEMONTÁŽ</t>
  </si>
  <si>
    <t>75N621</t>
  </si>
  <si>
    <t>KOMPLEXNÍ OCHRANA MRS PŘED BLESKEM A PŘEPĚTÍM - DODÁVKA</t>
  </si>
  <si>
    <t>75N62X</t>
  </si>
  <si>
    <t>KOMPLEXNÍ OCHRANA MRS PŘED BLESKEM A PŘEPĚTÍM - MONTÁŽ</t>
  </si>
  <si>
    <t>75N641</t>
  </si>
  <si>
    <t>NAPĚŤOVÉ ODDĚLENÍ ANTÉNNÍ SOUSTAVY OD ZAŘÍZENÍ - DODÁVKA</t>
  </si>
  <si>
    <t>75N713</t>
  </si>
  <si>
    <t>MĚŘENÍ RÁDIOVÝCH SÍTÍ PŘEDPROJEKTOVÉ PRO PÁSMO 150 MHZ</t>
  </si>
  <si>
    <t>1. Položka obsahuje:
 – kompletní předprojektové měření a vyhodnocení rádiového signálu pro realizaci rádiového systému 
 – vystavení měřících protokolů případně závěrečné zprávy
 – veškeré potřebné mechanizmy (měřící přístroje, software), včetně obsluhy, náklady na mzdy a přibližné (průměrné) náklady na pořízení potřebných materiálů včetně všech ostatních vedlejších nákladů
2. Položka neobsahuje:
 X
3. Způsob měření:
 – Udává se počet kusů kompletní konstrukce nebo práce.</t>
  </si>
  <si>
    <t>75N714</t>
  </si>
  <si>
    <t>MĚŘENÍ RÁDIOVÝCH SÍTÍ PO REALIZACI PRO PÁSMO 150 MHZ</t>
  </si>
  <si>
    <t>PS 34-02-21</t>
  </si>
  <si>
    <t>"Výměry jsou stanoveny elektronickým odečtem z výkresové dokumentace D_1_2_2_PS340221_2.401.pdf"_x000D_
 2*8+2 = 18,000 [A]</t>
  </si>
  <si>
    <t>"Výměry jsou stanoveny elektronickým odečtem z výkresové dokumentace D_1_2_2_PS340221_2.401.pdf"_x000D_
 "1. Nástupiště"_x000D_
 3*7+2 = 23,000 [A]_x000D_
 "2. Nástupiště"_x000D_
 3*7+2 = 23,000 [B]_x000D_
 "RD"_x000D_
 2 = 2,000 [C]_x000D_
 "Celkem: "A+B+C = 48,000 [D]</t>
  </si>
  <si>
    <t>"Výměry jsou stanoveny elektronickým odečtem z výkresové dokumentace D_1_2_2_PS340221_2.401.pdf"_x000D_
 "Chráničky"_x000D_
 12.2+11.3+3.5*8*2 = 79,500 [A]</t>
  </si>
  <si>
    <t>"Výměry jsou stanoveny elektronickým odečtem z výkresové dokumentace D_1_2_2_PS340221_2.401.pdf"_x000D_
 "Rack, svorkovnice"_x000D_
 48 = 48,000 [A]</t>
  </si>
  <si>
    <t>"Výměry jsou stanoveny elektronickým odečtem z výkresové dokumentace D_1_2_2_PS340221_2.401.pdf"_x000D_
 2 = 2,000 [A]</t>
  </si>
  <si>
    <t>"Výměry jsou stanoveny elektronickým odečtem z výkresové dokumentace D_1_2_2_PS340221_1.101.pdf"_x000D_
 1 = 1,000 [A]</t>
  </si>
  <si>
    <t>"Výměry jsou stanoveny elektronickým odečtem z výkresové dokumentace D_1_2_2_PS340221_1.101.pdf"_x000D_
 8 = 8,000 [A]</t>
  </si>
  <si>
    <t>"Výměry jsou stanoveny elektronickým odečtem z výkresové dokumentace D_1_2_2_PS340221_1.101.pdf"_x000D_
 "CDP+PPV"_x000D_
 2*8 = 16,000 [A]</t>
  </si>
  <si>
    <t>"Výměry jsou stanoveny elektronickým odečtem z výkresové dokumentace D_1_2_2_PS340221_1.101.pdf"_x000D_
 "Součinnost správce zařízení"_x000D_
 112 = 112,000 [A]</t>
  </si>
  <si>
    <t>"Výměry jsou stanoveny elektronickým odečtem z výkresové dokumentace D_1_2_2_PS340221_2.401.pdf"_x000D_
 "1. Nástupiště"_x000D_
 8*2 = 16,000 [A]_x000D_
 "2. Nástupiště"_x000D_
 8*2 = 16,000 [B]_x000D_
 "RD"_x000D_
 2 = 2,000 [C]_x000D_
 "Celkem: "A+B+C = 34,000 [D]</t>
  </si>
  <si>
    <t>"Výměry jsou stanoveny elektronickým odečtem z výkresové dokumentace D_1_2_2_PS340221_2.401.pdf"_x000D_
 1 = 1,000 [A]</t>
  </si>
  <si>
    <t>"Výměry jsou stanoveny elektronickým odečtem z výkresové dokumentace D_1_2_2_PS340221_2.401.pdf"_x000D_
 "RD - pro 12ks bleskojistek"_x000D_
 2 = 2,000 [A]_x000D_
 "Celkem: "A = 2,000 [B]</t>
  </si>
  <si>
    <t>"Výměry jsou stanoveny elektronickým odečtem z výkresové dokumentace D_1_2_2_PS340221_2.401.pdf"_x000D_
 "RD"_x000D_
 2*6 = 12,000 [A]_x000D_
 "Celkem: "A = 12,000 [B]</t>
  </si>
  <si>
    <t>"Výměry jsou stanoveny elektronickým odečtem z výkresové dokumentace D_1_2_2_PS340221_2.401.pdf"_x000D_
 "Měření oběma směry"_x000D_
 "1. Nástupiště"_x000D_
 2*8 = 16,000 [A]_x000D_
 "2. Nástupiště"_x000D_
 2*8 = 16,000 [B]_x000D_
 "Celkem: "A+B = 32,000 [C]</t>
  </si>
  <si>
    <t>"Výměry jsou stanoveny elektronickým odečtem z výkresové dokumentace D_1_2_2_PS340221_2.401.pdf"_x000D_
 2*0.8 = 1,600 [A]</t>
  </si>
  <si>
    <t>75L114</t>
  </si>
  <si>
    <t>ROZHLASOVÁ ÚSTŘEDNA DIGITÁLNÍ (IP) PROVEDENÍ SE ZESILOVAČEM PŘES 300W - DODÁVKA</t>
  </si>
  <si>
    <t>"Výměry jsou stanoveny elektronickým odečtem z výkresové dokumentace D_1_2_2_PS340221_2.401.pdf"_x000D_
 "RÚ s výkonem 400W"_x000D_
 1 = 1,000 [A]_x000D_
 "Celkem: "A = 1,000 [B]</t>
  </si>
  <si>
    <t>"Výměry jsou stanoveny elektronickým odečtem z výkresové dokumentace D_1_2_2_PS340221_2.401.pdf"_x000D_
 "1. Nástupiště"_x000D_
 9 = 9,000 [A]_x000D_
 "2. Nástupiště"_x000D_
 9 = 9,000 [B]_x000D_
 "Celkem: "A+B = 18,000 [C]</t>
  </si>
  <si>
    <t>"Výměry jsou stanoveny elektronickým odečtem z výkresové dokumentace D_1_2_2_PS340221_2.401.pdf"_x000D_
 "1. Nástupiště"_x000D_
 8 = 8,000 [A]_x000D_
 "2. Nástupiště"_x000D_
 8 = 8,000 [B]_x000D_
 "Celkem: "A+B = 16,000 [C]</t>
  </si>
  <si>
    <t>"Výměry jsou stanoveny elektronickým odečtem z výkresové dokumentace D_1_2_2_PS340221_2.401.pdf"_x000D_
 "TCEPKPFLEZE 3P1,0C"_x000D_
 6*(257+273)/1000 = 3,180 [A]_x000D_
 "Celkem: "A = 3,180 [B]</t>
  </si>
  <si>
    <t>"Výměry jsou stanoveny elektronickým odečtem z výkresové dokumentace D_1_2_2_PS340221_1.101.pdf"_x000D_
 "ZAST."_x000D_
 1 = 1,000 [A]</t>
  </si>
  <si>
    <t>"Výměry jsou stanoveny elektronickým odečtem z výkresové dokumentace D_1_2_2_PS340221_1.101.pdf"_x000D_
 "PPV"_x000D_
 1 = 1,000 [A]</t>
  </si>
  <si>
    <t>"Výměry jsou stanoveny elektronickým odečtem z výkresové dokumentace D_1_2_2_PS340221_2.101.pdf"_x000D_
 (257+273)/100 = 5,300 [A]</t>
  </si>
  <si>
    <t>"Výměry jsou stanoveny elektronickým odečtem z výkresové dokumentace D_1_2_2_PS340221_2.101.pdf"_x000D_
 375*1*1+16*(4*0.5*1) = 407,000 [A]</t>
  </si>
  <si>
    <t>"Výměry jsou stanoveny elektronickým odečtem z výkresové dokumentace D_1_2_2_PS340221_2.101.pdf"_x000D_
 375*0.5*1+16*(4*0.5*1) = 219,500 [A]</t>
  </si>
  <si>
    <t>"Výměry jsou stanoveny elektronickým odečtem z výkresové dokumentace D_1_2_2_PS340221_2.101.pdf"_x000D_
 375*0.25*1 = 93,750 [A]</t>
  </si>
  <si>
    <t>"Výměry jsou stanoveny elektronickým odečtem z výkresové dokumentace D_1_2_2_PS340221_2.101.pdf"_x000D_
 375*1.3 = 487,500 [A]</t>
  </si>
  <si>
    <t>"Výměry jsou stanoveny elektronickým odečtem z výkresové dokumentace D_1_2_2_PS340221_2.101.pdf"_x000D_
 1.3*375 = 487,500 [A]</t>
  </si>
  <si>
    <t>"Výměry jsou stanoveny elektronickým odečtem z výkresové dokumentace D_1_2_2_PS340221_2.101.pdf"_x000D_
 375*2 = 750,000 [A]</t>
  </si>
  <si>
    <t>"Výměry jsou stanoveny elektronickým odečtem z výkresové dokumentace D_1_2_2_PS340221_2.101.pdf"_x000D_
 "Chráničky - pevné DN160"_x000D_
 (12.2+11.3)*3 = 70,500 [A]_x000D_
 "Chráničky - korugované DN50"_x000D_
 3.5*8*2+4*3.5 = 70,000 [B]_x000D_
 "Celkem: "A+B = 140,500 [C]</t>
  </si>
  <si>
    <t>"Výměry jsou stanoveny elektronickým odečtem z výkresové dokumentace D_1_2_2_PS340221_2.101.pdf"_x000D_
 375 = 375,000 [A]</t>
  </si>
  <si>
    <t>"Výměry jsou stanoveny elektronickým odečtem z výkresové dokumentace D_1_2_2_PS340221_2.101.pdf"_x000D_
 "Chráničky - pevné"_x000D_
 (12.2+11.3)*3 = 70,500 [A]_x000D_
 "Chráničky - korugované "_x000D_
 3.5*8*2+4*3.5 = 70,000 [B]_x000D_
 "Celkem: "A+B = 140,500 [C]</t>
  </si>
  <si>
    <t>PS 34-02-41</t>
  </si>
  <si>
    <t>"8; dle výkresové části dokumentace a technické zprávy "_x000D_
 "Celkem "8 = 8,000 [B]</t>
  </si>
  <si>
    <t>"90; dle výkresové části dokumentace a technické zprávy "_x000D_
 "Celkem "90 = 90,000 [B]</t>
  </si>
  <si>
    <t>"65; dle výkresové části dokumentace a technické zprávy "_x000D_
 "Celkem "65 = 65,000 [B]</t>
  </si>
  <si>
    <t>"1,2; dle výkresové části dokumentace a technické zprávy "_x000D_
 "Celkem "1,2 = 1,200 [B]</t>
  </si>
  <si>
    <t>"16; dle výkresové části dokumentace a technické zprávy "_x000D_
 "Celkem "16 = 16,000 [B]</t>
  </si>
  <si>
    <t>"8; dle výkresové části dokumentace a technické zprávy "_x000D_
 "Celkem "10 = 10,000 [B]</t>
  </si>
  <si>
    <t>"5*1; dle výkresové části dokumentace a technické zprávy "_x000D_
 "Celkem "5 = 5,000 [B]</t>
  </si>
  <si>
    <t>"0,01; dle výkresové části dokumentace a technické zprávy "_x000D_
 "Celkem "0,05 = 0,050 [B]</t>
  </si>
  <si>
    <t>PS 34-02-51</t>
  </si>
  <si>
    <t>"9,411km "</t>
  </si>
  <si>
    <t>PS 34-02-52</t>
  </si>
  <si>
    <t>"0,95km "</t>
  </si>
  <si>
    <t>702232</t>
  </si>
  <si>
    <t>KABELOVÁ CHRÁNIČKA ZEMNÍ DĚLENÁ DN PŘES 100 DO 200 MM</t>
  </si>
  <si>
    <t>R702232</t>
  </si>
  <si>
    <t>KABELOVÁ CHRÁNIČKA NA TERÉNU PEVNOSTNÍ DN PŘES 100 DO 200 MM</t>
  </si>
  <si>
    <t>Technická specifikace položky odpovídá příslušné cenové soustavě zahrnuje dodávku a montáž dělené povrchové chráničky a na závěr prací její demontáž</t>
  </si>
  <si>
    <t>75I32Y</t>
  </si>
  <si>
    <t>KABEL ZEMNÍ DVOUPLÁŠŤOVÝ S PANCÍŘEM PRŮMĚRU ŽÍLY 0,8 MM - DEMONTÁŽ</t>
  </si>
  <si>
    <t>75IH21</t>
  </si>
  <si>
    <t>UKONČENÍ KABELU CELOPLASTOVÝHO S PANCÍŘEM DO 40 ŽIL</t>
  </si>
  <si>
    <t>PS 34-02-53</t>
  </si>
  <si>
    <t>"20,771km "10.656+10.115 = 20,771 [A]_x000D_
 "Celkem: "A = 20,771 [B]</t>
  </si>
  <si>
    <t>160 = 160,000 [A]_x000D_
 "Celkem: "A = 160,000 [B]</t>
  </si>
  <si>
    <t>27.8 = 27,800 [A]_x000D_
 "Celkem: "A = 27,800 [B]</t>
  </si>
  <si>
    <t>900*1 = 900,000 [A]_x000D_
 "Celkem: "A = 900,000 [B]</t>
  </si>
  <si>
    <t>100*0.35 = 35,000 [A]_x000D_
 "Celkem: "A = 35,000 [B]</t>
  </si>
  <si>
    <t>100*0.35*0.2 = 7,000 [A]_x000D_
 "Celkem: "A = 7,000 [B]</t>
  </si>
  <si>
    <t>312*10 = 3120,000 [A]_x000D_
 "Celkem: "A = 3120,000 [B]</t>
  </si>
  <si>
    <t>10026*0.35*0.8+200*0.35*1 = 2877,280 [A]_x000D_
 "Celkem: "A = 2877,280 [B]</t>
  </si>
  <si>
    <t>2877.280*10 = 28772,800 [A]_x000D_
 "Celkem: "A = 28772,800 [B]</t>
  </si>
  <si>
    <t>40+25+35+25+15+15+15+10+20+10+30+15+10+10+10+15+10+10+10+30+30+30+10+20+40+10+40+30+30+30 = 630,000 [A]_x000D_
 "Celkem: "A = 630,000 [B]</t>
  </si>
  <si>
    <t>90 = 90,000 [A]_x000D_
 "Celkem: "A = 90,000 [B]</t>
  </si>
  <si>
    <t>10226*0.35 = 3579,100 [A]_x000D_
 "Celkem: "A = 3579,100 [B]</t>
  </si>
  <si>
    <t>3579.1 = 3579,100 [A]_x000D_
 "Celkem: "A = 3579,100 [B]</t>
  </si>
  <si>
    <t>30*2 = 60,000 [A]_x000D_
 "Celkem: "A = 60,000 [B]</t>
  </si>
  <si>
    <t>10026+200 = 10226,000 [A]_x000D_
 "Celkem: "A = 10226,000 [B]</t>
  </si>
  <si>
    <t>25 = 25,000 [A]_x000D_
 "Celkem: "A = 25,000 [B]</t>
  </si>
  <si>
    <t>"15m "15 = 15,000 [A]_x000D_
 "Celkem: "A = 15,000 [B]</t>
  </si>
  <si>
    <t>10.626*3 = 31,878 [A]_x000D_
 "Celkem: "A = 31,878 [B]</t>
  </si>
  <si>
    <t>10626 = 10626,000 [A]_x000D_
 "Celkem: "A = 10626,000 [B]</t>
  </si>
  <si>
    <t>10.075*3 = 30,225 [A]_x000D_
 "Celkem: "A = 30,225 [B]</t>
  </si>
  <si>
    <t>10075 = 10075,000 [A]_x000D_
 "Celkem: "A = 10075,000 [B]</t>
  </si>
  <si>
    <t>(6.1+6.65+4.7+4.1+6.25+0.15)*36 = 1006,200 [A]_x000D_
 "Celkem: "A = 1006,200 [B]</t>
  </si>
  <si>
    <t>0.1*48+72*(6.0+6.7+4.6+4+6+0.1) = 1977,600 [A]_x000D_
 "Celkem: "A = 1977,600 [B]</t>
  </si>
  <si>
    <t>75I814</t>
  </si>
  <si>
    <t>KABEL OPTICKÝ SINGLEMODE DO 144 VLÁKEN</t>
  </si>
  <si>
    <t>144*(3.6+6.1+5.8+4.15+4.55) = 3484,800 [A]_x000D_
 "Celkem: "A = 3484,800 [B]</t>
  </si>
  <si>
    <t>75I819</t>
  </si>
  <si>
    <t>KABEL OPTICKÝ SINGLEMODE - MONTÁŽ DO OSAZENÉ TRUBKY</t>
  </si>
  <si>
    <t>2*2500+2*2500 = 10000,000 [A]_x000D_
 "Celkem: "A = 10000,000 [B]</t>
  </si>
  <si>
    <t>1. Položka obsahuje:
 – práce spojené s montáží specifikované kabelizace specifikovaným způsobem (zafouknutí do obsazené trubky)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</si>
  <si>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27800+100+27300+24200+5*100+150-2*2500-2*2500 = 70050,000 [A]_x000D_
 "Celkem: "A = 70050,000 [B]</t>
  </si>
  <si>
    <t>75I81Y</t>
  </si>
  <si>
    <t>KABEL OPTICKÝ SINGLEMODE - DEMONTÁŽ</t>
  </si>
  <si>
    <t>75I85Y</t>
  </si>
  <si>
    <t>KABEL OPTICKÝ - REZERVA PŘES 500 MM - DEMONTÁŽ</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</si>
  <si>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 odvoz demontované kabelizace a skladování, případně ekologické likvidace bloku/zařízení/kabelizace
2. Položka neobsahuje:
 X
3. Způsob měření:
 – Udává se počet kusů kompletní konstrukce nebo práce.</t>
  </si>
  <si>
    <t>10626+30+10075+20+10+10 = 20771,000 [A]_x000D_
 "Celkem: "A = 20771,000 [B]</t>
  </si>
  <si>
    <t>75I93Y</t>
  </si>
  <si>
    <t>OPTOTRUBKA HDPE NEHOŘLAVÁ - DEMONTÁŽ</t>
  </si>
  <si>
    <t>200 = 200,000 [A]_x000D_
 "Celkem: "A = 200,000 [B]</t>
  </si>
  <si>
    <t>2+3 = 5,000 [A]_x000D_
 "Celkem: "A = 5,000 [B]</t>
  </si>
  <si>
    <t>20771 = 20771,000 [A]_x000D_
 "Celkem: "A = 20771,000 [B]</t>
  </si>
  <si>
    <t>125 = 125,000 [A]_x000D_
 "Celkem: "A = 125,000 [B]</t>
  </si>
  <si>
    <t>25*2+6+29*2+7 = 121,000 [A]_x000D_
 "Celkem: "A = 121,000 [B]</t>
  </si>
  <si>
    <t>121 = 121,000 [A]_x000D_
 "Celkem: "A = 121,000 [B]</t>
  </si>
  <si>
    <t>8+10 = 18,000 [A]_x000D_
 "Celkem: "A = 18,000 [B]</t>
  </si>
  <si>
    <t>3+3+2 = 8,000 [A]_x000D_
 "Celkem: "A = 8,000 [B]</t>
  </si>
  <si>
    <t>3+2 = 5,000 [A]_x000D_
 "Celkem: "A = 5,000 [B]</t>
  </si>
  <si>
    <t>75IEEY</t>
  </si>
  <si>
    <t>OPTICKÝ ROZVADĚČ 19" PROVEDENÍ - DEMONTÁŽ</t>
  </si>
  <si>
    <t>6+3+3 = 12,000 [A]_x000D_
 "Celkem: "A = 12,000 [B]</t>
  </si>
  <si>
    <t>75IEHY</t>
  </si>
  <si>
    <t>KONEKTOROVÝ MODUL 12 VLÁKEN - DEMONTÁŽ</t>
  </si>
  <si>
    <t>2+5 = 7,000 [A]_x000D_
 "Celkem: "A = 7,000 [B]</t>
  </si>
  <si>
    <t>2+10 = 12,000 [A]_x000D_
 "Celkem: "A = 12,000 [B]</t>
  </si>
  <si>
    <t>75II72</t>
  </si>
  <si>
    <t>SPOJKA OPTICKÁ PŘES 72 VLÁKEN - DODÁVKA</t>
  </si>
  <si>
    <t>5+4 = 9,000 [A]_x000D_
 "Celkem: "A = 9,000 [B]</t>
  </si>
  <si>
    <t>21 = 21,000 [A]_x000D_
 "Celkem: "A = 21,000 [B]</t>
  </si>
  <si>
    <t>75II7Y</t>
  </si>
  <si>
    <t>SPOJKA OPTICKÁ - DEMONTÁŽ</t>
  </si>
  <si>
    <t>9+10 = 19,000 [A]_x000D_
 "Celkem: "A = 19,000 [B]</t>
  </si>
  <si>
    <t>6+6 = 12,000 [A]_x000D_
 "Celkem: "A = 12,000 [B]</t>
  </si>
  <si>
    <t>144+2+12+4+12+72+36+2+4+12+24+24 = 348,000 [A]_x000D_
 "Celkem: "A = 348,000 [B]</t>
  </si>
  <si>
    <t>72*2+36*2 = 216,000 [A]_x000D_
 "Celkem: "A = 216,000 [B]</t>
  </si>
  <si>
    <t>216 = 216,000 [A]_x000D_
 "Celkem: "A = 216,000 [B]</t>
  </si>
  <si>
    <t>1+1 = 2,000 [A]_x000D_
 "Celkem: "A = 2,000 [B]</t>
  </si>
  <si>
    <t>75JB1Y</t>
  </si>
  <si>
    <t>DATOVÝ ROZVADĚČ 19" 600X600 - DEMONTÁŽ</t>
  </si>
  <si>
    <t>R01.1</t>
  </si>
  <si>
    <t>DEMONTÁŽ A PŘEMÍSTĚNÍ ZAŘÍZENÍ</t>
  </si>
  <si>
    <t>PŘENOSOVÝ UZEL CWDM + ZDROJ - PRONÁJEM</t>
  </si>
  <si>
    <t>R03</t>
  </si>
  <si>
    <t>PŘEPOJENÍ PROVOZU</t>
  </si>
  <si>
    <t>PS 34-02-61</t>
  </si>
  <si>
    <t>"Výměry jsou stanoveny elektronickým odečtem z výkresové dokumentace D_1_2_6_PS340261_2.401"_x000D_
 8 = 8,000 [A]</t>
  </si>
  <si>
    <t>"Výměry jsou stanoveny elektronickým odečtem z výkresové dokumentace D_1_2_6_PS340261_2.401"_x000D_
 2 = 2,000 [A]</t>
  </si>
  <si>
    <t>"Výměry jsou stanoveny elektronickým odečtem z výkresové dokumentace D_1_2_6_PS340261_2.401"_x000D_
 "1-CXKE-R-J 3x2,5"_x000D_
 130+115 = 245,000 [A]</t>
  </si>
  <si>
    <t>"Výměry jsou stanoveny elektronickým odečtem z výkresové dokumentace D_1_2_6_PS340261_2.401"_x000D_
 10 = 10,000 [A]</t>
  </si>
  <si>
    <t>"Výměry jsou stanoveny elektronickým odečtem z výkresové dokumentace D_1_2_6_PS340261_2.401"_x000D_
 2*2 = 4,000 [A]</t>
  </si>
  <si>
    <t>"Výměry jsou stanoveny elektronickým odečtem z výkresové dokumentace D_1_2_6_PS340261_2.101"_x000D_
 "Chráničky"_x000D_
 12.2+11.3+2*3.5 = 30,500 [A]</t>
  </si>
  <si>
    <t>"Výměry jsou stanoveny elektronickým odečtem z výkresové dokumentace D_1_2_6_PS340261_2.401"_x000D_
 "Rack, svorkovnice"_x000D_
 8 = 8,000 [A]</t>
  </si>
  <si>
    <t>"Výměry jsou stanoveny elektronickým odečtem z výkresové dokumentace D_1_2_6_PS340261_2.401"_x000D_
 "6A"_x000D_
 3 = 3,000 [A]_x000D_
 "10A"_x000D_
 2 = 2,000 [B]_x000D_
 "Celkem: "A+B = 5,000 [C]</t>
  </si>
  <si>
    <t>"Výměry jsou stanoveny elektronickým odečtem z výkresové dokumentace D_1_2_6_PS340261_2.401"_x000D_
 1 = 1,000 [A]</t>
  </si>
  <si>
    <t>"Výměry jsou stanoveny elektronickým odečtem z výkresové dokumentace D_1_2_6_PS340261_1.101"_x000D_
 1 = 1,000 [A]</t>
  </si>
  <si>
    <t>"Výměry jsou stanoveny elektronickým odečtem z výkresové dokumentace D_1_2_6_PS340261_1.101"_x000D_
 8 = 8,000 [A]</t>
  </si>
  <si>
    <t>"Výměry jsou stanoveny elektronickým odečtem z výkresové dokumentace D_1_2_6_PS340261_1.101"_x000D_
 "CDP+PPV"_x000D_
 2*8 = 16,000 [A]</t>
  </si>
  <si>
    <t>"Výměry jsou stanoveny elektronickým odečtem z výkresové dokumentace D_1_2_6_PS340261_1.101"_x000D_
 "Součinnost správce zařízení"_x000D_
 112 = 112,000 [A]</t>
  </si>
  <si>
    <t>"Výměry jsou stanoveny elektronickým odečtem z výkresové dokumentace D_1_2_6_PS340261_2.401"_x000D_
 "1. Nástupiště"_x000D_
 2 = 2,000 [A]_x000D_
 "2. Nástupiště"_x000D_
 2 = 2,000 [B]_x000D_
 "RD"_x000D_
 2 = 2,000 [C]_x000D_
 "Celkem: "A+B+C = 6,000 [D]</t>
  </si>
  <si>
    <t>"Výměry jsou stanoveny elektronickým odečtem z výkresové dokumentace D_1_2_6_PS340261_2.401"_x000D_
 "RD - pro 22ks bleskojistek"_x000D_
 3 = 3,000 [A]_x000D_
 "Celkem: "A = 3,000 [B]</t>
  </si>
  <si>
    <t>"Výměry jsou stanoveny elektronickým odečtem z výkresové dokumentace D_1_2_6_PS340261_2.401"_x000D_
 "RD"_x000D_
 22 = 22,000 [A]_x000D_
 "Celkem: "A = 22,000 [B]</t>
  </si>
  <si>
    <t>"Výměry jsou stanoveny elektronickým odečtem z výkresové dokumentace D_1_2_6_PS340261_2.401"_x000D_
 5 = 5,000 [A]</t>
  </si>
  <si>
    <t>"Výměry jsou stanoveny elektronickým odečtem z výkresové dokumentace D_1_2_6_PS340261_2.401"_x000D_
 2.5 = 2,500 [A]</t>
  </si>
  <si>
    <t>"Výměry jsou stanoveny elektronickým odečtem z výkresové dokumentace D_1_2_6_PS340261_2.401"_x000D_
 "Měření oběma směry"_x000D_
 "1. Nástupiště"_x000D_
 2*1 = 2,000 [A]_x000D_
 "2. Nástupiště"_x000D_
 2*1 = 2,000 [B]_x000D_
 "Celkem: "A+B = 4,000 [C]</t>
  </si>
  <si>
    <t>"Výměry jsou stanoveny elektronickým odečtem z výkresové dokumentace D_1_2_6_PS340261_2.401"_x000D_
 4*0.8 = 3,200 [A]</t>
  </si>
  <si>
    <t>"Výměry jsou stanoveny elektronickým odečtem z výkresové dokumentace D_1_2_6_PS340261_2.401"_x000D_
 (130+115)/1000*4 = 0,980 [A]_x000D_
 "Celkem: "A = 0,980 [B]</t>
  </si>
  <si>
    <t>"Výměry jsou stanoveny elektronickým odečtem z výkresové dokumentace D_1_2_6_PS340261_2.401"_x000D_
 "Konstrukce pro monitor"_x000D_
 2 = 2,000 [A]</t>
  </si>
  <si>
    <t>"Výměry jsou stanoveny elektronickým odečtem z výkresové dokumentace D_1_2_6_PS340261_2.101"_x000D_
 (130+115)/100 = 2,450 [A]</t>
  </si>
  <si>
    <t>"Výměry jsou stanoveny elektronickým odečtem z výkresové dokumentace D_1_2_6_PS340261_2.101"_x000D_
 "Pro základy konstrukce monitoru"_x000D_
 0.5*0.5*1*4 = 1,000 [A]</t>
  </si>
  <si>
    <t>"Výměry jsou stanoveny elektronickým odečtem z výkresové dokumentace D_1_2_6_PS340261_2.101"_x000D_
 62.5*1*1 = 62,500 [A]</t>
  </si>
  <si>
    <t>"Výměry jsou stanoveny elektronickým odečtem z výkresové dokumentace D_1_2_6_PS340261_2.101"_x000D_
 "Rýhy"_x000D_
 62.5*0.5*1 = 31,250 [A]</t>
  </si>
  <si>
    <t>"Výměry jsou stanoveny elektronickým odečtem z výkresové dokumentace D_1_2_6_PS340261_2.101"_x000D_
 62.5*1*0.25 = 15,625 [A]</t>
  </si>
  <si>
    <t>"Výměry jsou stanoveny elektronickým odečtem z výkresové dokumentace D_1_2_6_PS340261_2.101"_x000D_
 62.5*1.3 = 81,250 [A]</t>
  </si>
  <si>
    <t>"Výměry jsou stanoveny elektronickým odečtem z výkresové dokumentace D_1_2_6_PS340261_2.101"_x000D_
 0.5*0.5*0.8*4 = 0,800 [A]</t>
  </si>
  <si>
    <t>"Výměry jsou stanoveny elektronickým odečtem z výkresové dokumentace D_1_2_6_PS340261_2.101"_x000D_
 62.5*2 = 125,000 [A]</t>
  </si>
  <si>
    <t>"Výměry jsou stanoveny elektronickým odečtem z výkresové dokumentace D_1_2_6_PS340261_2.101"_x000D_
 "Chráničky - korugované "_x000D_
 3.5*2*2 = 14,000 [A]_x000D_
 "Celkem: "A = 14,000 [B]</t>
  </si>
  <si>
    <t>"Výměry jsou stanoveny elektronickým odečtem z výkresové dokumentace D_1_2_6_PS340261_2.101"_x000D_
 62.5*0.1*1 = 6,250 [A]</t>
  </si>
  <si>
    <t>PS 34-02-71</t>
  </si>
  <si>
    <t>"Výměry jsou stanoveny elektronickým odečtem z výkresové dokumentace D_1_2_7_PS340271_2.401"_x000D_
 10 = 10,000 [A]</t>
  </si>
  <si>
    <t>"Výměry jsou stanoveny elektronickým odečtem z výkresové dokumentace D_1_2_7_PS340271_2.401"_x000D_
 "1-CXKE-R-J 3x2,5"_x000D_
 151+147 = 298,000 [A]</t>
  </si>
  <si>
    <t>"Výměry jsou stanoveny elektronickým odečtem z výkresové dokumentace D_1_2_7_PS340271_2.401"_x000D_
 2*61+2*50+2*53+2*57 = 442,000 [A]</t>
  </si>
  <si>
    <t>"Výměry jsou stanoveny elektronickým odečtem z výkresové dokumentace D_1_2_7_PS340271_2.401"_x000D_
 2*2 = 4,000 [A]</t>
  </si>
  <si>
    <t>"Výměry jsou stanoveny elektronickým odečtem z výkresové dokumentace D_1_2_7_PS340271_2.101"_x000D_
 "Chráničky"_x000D_
 12.2+11.3+6*3.5 = 44,500 [A]</t>
  </si>
  <si>
    <t>"Výměry jsou stanoveny elektronickým odečtem z výkresové dokumentace D_1_2_7_PS340271_2.401"_x000D_
 "Rack, svorkovnice"_x000D_
 24 = 24,000 [A]</t>
  </si>
  <si>
    <t>"Výměry jsou stanoveny elektronickým odečtem z výkresové dokumentace D_1_2_7_PS340271_2.401"_x000D_
 "6A"_x000D_
 3 = 3,000 [A]_x000D_
 "10A"_x000D_
 2 = 2,000 [B]_x000D_
 "Celkem: "A+B = 5,000 [C]</t>
  </si>
  <si>
    <t>"Výměry jsou stanoveny elektronickým odečtem z výkresové dokumentace D_1_2_7_PS340271_2.501"_x000D_
 "Do KR"_x000D_
 2 = 2,000 [A]</t>
  </si>
  <si>
    <t>"Výměry jsou stanoveny elektronickým odečtem z výkresové dokumentace D_1_2_7_PS340271_2.401"_x000D_
 1 = 1,000 [A]</t>
  </si>
  <si>
    <t>"Výměry jsou stanoveny elektronickým odečtem z výkresové dokumentace D_1_2_7_PS340271_2.501"_x000D_
 "Do KR - průchozí pro 4 vodiče"_x000D_
 "Zelenožlutá"_x000D_
 2 = 2,000 [A]_x000D_
 "Světlemodrá"_x000D_
 2 = 2,000 [B]_x000D_
 "Celkem: "A+B = 4,000 [C]</t>
  </si>
  <si>
    <t>"Výměry jsou stanoveny elektronickým odečtem z výkresové dokumentace D_1_2_7_PS340271_1.101"_x000D_
 1 = 1,000 [A]</t>
  </si>
  <si>
    <t>"Výměry jsou stanoveny elektronickým odečtem z výkresové dokumentace D_1_2_7_PS340271_1.101"_x000D_
 8 = 8,000 [A]</t>
  </si>
  <si>
    <t>"Výměry jsou stanoveny elektronickým odečtem z výkresové dokumentace D_1_2_7_PS340271_1.101"_x000D_
 "CDP+PPV"_x000D_
 2*8 = 16,000 [A]</t>
  </si>
  <si>
    <t>"Výměry jsou stanoveny elektronickým odečtem z výkresové dokumentace D_1_2_7_PS340271_1.101"_x000D_
 "Součinnost správce zařízení"_x000D_
 112 = 112,000 [A]</t>
  </si>
  <si>
    <t>"Výměry jsou stanoveny elektronickým odečtem z výkresové dokumentace D_1_2_7_PS340271_2.401"_x000D_
 "12 vláken"_x000D_
 (151+147)/1000*12 = 3,576 [A]_x000D_
 "50m rezerva RD"_x000D_
 2*50/1000*12 = 1,200 [B]_x000D_
 "10m rezerva KR"_x000D_
 2*10/1000*12 = 0,240 [C]_x000D_
 "Celkem: "A+B+C = 5,016 [D]</t>
  </si>
  <si>
    <t>"Výměry jsou stanoveny elektronickým odečtem z výkresové dokumentace D_1_2_7_PS340271_2.401"_x000D_
 "12 vláken"_x000D_
 (151+147) = 298,000 [A]_x000D_
 "50m rezerva RD"_x000D_
 2*50 = 100,000 [B]_x000D_
 "10m rezerva KR"_x000D_
 2*10 = 20,000 [C]_x000D_
 "Celkem: "A+B+C = 418,000 [D]</t>
  </si>
  <si>
    <t>"Výměry jsou stanoveny elektronickým odečtem z výkresové dokumentace D_1_2_7_PS340271_2.401"_x000D_
 "RD"_x000D_
 2 = 2,000 [A]_x000D_
 "KR"_x000D_
 2 = 2,000 [B]_x000D_
 "Celkem: "A+B = 4,000 [C]</t>
  </si>
  <si>
    <t>"Výměry jsou stanoveny elektronickým odečtem z výkresové dokumentace D_1_2_7_PS340271_2.401"_x000D_
 "HDPE 40/33"_x000D_
 151+147 = 298,000 [A]</t>
  </si>
  <si>
    <t>"Výměry jsou stanoveny elektronickým odečtem z výkresové dokumentace D_1_2_7_PS340271_2.401"_x000D_
 2 = 2,000 [A]</t>
  </si>
  <si>
    <t>"Výměry jsou stanoveny elektronickým odečtem z výkresové dokumentace D_1_2_7_PS340271_2.401"_x000D_
 151+147 = 298,000 [A]</t>
  </si>
  <si>
    <t>"Výměry jsou stanoveny elektronickým odečtem z výkresové dokumentace D_1_2_7_PS340271_2.401"_x000D_
 "2 trubky X 2 konce"_x000D_
 2*2 = 4,000 [A]</t>
  </si>
  <si>
    <t>"Výměry jsou stanoveny elektronickým odečtem z výkresové dokumentace D_1_2_7_PS340271_2.401"_x000D_
 "5x mikrotrubiček do každé HDPE trubky"_x000D_
 5*(151+147) = 1490,000 [A]</t>
  </si>
  <si>
    <t>"Výměry jsou stanoveny elektronickým odečtem z výkresové dokumentace D_1_2_7_PS340271_2.401"_x000D_
 "2x HDPE trubka - v každé 5 MT x 2 konce"_x000D_
 2*5*2 = 20,000 [A]</t>
  </si>
  <si>
    <t>"Výměry jsou stanoveny elektronickým odečtem z výkresové dokumentace D_1_2_7_PS340271_2.401"_x000D_
 "RD"_x000D_
 1 = 1,000 [A]</t>
  </si>
  <si>
    <t>"Výměry jsou stanoveny elektronickým odečtem z výkresové dokumentace D_1_2_7_PS340271_2.401"_x000D_
 "KR"_x000D_
 2 = 2,000 [A]_x000D_
 "RD"_x000D_
 2 = 2,000 [B]_x000D_
 "Celkem: "A+B = 4,000 [C]</t>
  </si>
  <si>
    <t>"Výměry jsou stanoveny elektronickým odečtem z výkresové dokumentace D_1_2_7_PS340271_2.401"_x000D_
 "Měření oběma směry"_x000D_
 "1. Nástupiště"_x000D_
 2*4 = 8,000 [A]_x000D_
 "2. Nástupiště"_x000D_
 2*4 = 8,000 [B]_x000D_
 "Celkem: "A+B = 16,000 [C]</t>
  </si>
  <si>
    <t>"Výměry jsou stanoveny elektronickým odečtem z výkresové dokumentace D_1_2_7_PS340271_2.401"_x000D_
 "12 vláken - 2 kabely oběma směry"_x000D_
 12*2*2 = 48,000 [A]</t>
  </si>
  <si>
    <t>"Výměry jsou stanoveny elektronickým odečtem z výkresové dokumentace D_1_2_7_PS340271_2.401"_x000D_
 "KR"_x000D_
 2*2*0.5 = 2,000 [A]_x000D_
 "RD"_x000D_
 4*0.8 = 3,200 [B]_x000D_
 "Celkem: "A+B = 5,200 [C]</t>
  </si>
  <si>
    <t>"Výměry jsou stanoveny elektronickým odečtem z výkresové dokumentace D_1_2_7_PS340271_2.401"_x000D_
 "2 kabely 12 vláken x 2 konce"_x000D_
 2*12*2 = 48,000 [A]</t>
  </si>
  <si>
    <t>"Výměry jsou stanoveny elektronickým odečtem z výkresové dokumentace D_1_2_7_PS340271_2.401"_x000D_
 "CCTV"_x000D_
 8 = 8,000 [A]</t>
  </si>
  <si>
    <t>"Výměry jsou stanoveny elektronickým odečtem z výkresové dokumentace D_1_2_7_PS340271_2.401"_x000D_
 "CCTV"_x000D_
 2 = 2,000 [A]</t>
  </si>
  <si>
    <t>"Výměry jsou stanoveny elektronickým odečtem z výkresové dokumentace D_1_2_7_PS340271_2.401"_x000D_
 "KR"_x000D_
 2 = 2,000 [A]</t>
  </si>
  <si>
    <t>"Výměry jsou stanoveny elektronickým odečtem z výkresové dokumentace D_1_2_7_PS340271_2.401"_x000D_
 8 = 8,000 [A]</t>
  </si>
  <si>
    <t>"Výměry jsou stanoveny elektronickým odečtem z výkresové dokumentace D_1_2_7_PS340271_2.501"_x000D_
 "1ks do každého KR"_x000D_
 2 = 2,000 [A]</t>
  </si>
  <si>
    <t>"Výměry jsou stanoveny elektronickým odečtem z výkresové dokumentace D_1_2_7_PS340271_2.401"_x000D_
 "Do KR"_x000D_
 2 = 2,000 [A]</t>
  </si>
  <si>
    <t>"Výměry jsou stanoveny elektronickým odečtem z výkresové dokumentace D_1_2_7_PS340271_1.101"_x000D_
 "CCTV + magnetické kontakty v KR"_x000D_
 2 = 2,000 [A]</t>
  </si>
  <si>
    <t>"Výměry jsou stanoveny elektronickým odečtem z výkresové dokumentace D_1_2_7_PS340271_2.401"_x000D_
 "8x IP kamera"_x000D_
 8 = 8,000 [A]</t>
  </si>
  <si>
    <t>"Výměry jsou stanoveny elektronickým odečtem z výkresové dokumentace D_1_2_7_PS340271_2.101"_x000D_
 (61+50+53+57+151+147)/100 = 5,190 [A]</t>
  </si>
  <si>
    <t>PS 35-02-01</t>
  </si>
  <si>
    <t>R-742M11</t>
  </si>
  <si>
    <t>UKONČENÍ 2-7ŽÍLOVÉHO KABELU V ROZVADĚČI NEBO NA PŘÍSTROJI DO 2,5 MM2</t>
  </si>
  <si>
    <t>1. Položka obsahuje:  
– všechny práce spojené s úpravou kabelů pro montáž včetně veškerého příslušentsví  
2. Položka neobsahuje:
 – X 
3. Způsob měření: 
– Udává se počet kusů kompletní konstrukce nebo práce.</t>
  </si>
  <si>
    <t>"Dle technické zprávy, TKP staveb státních drah. Dle příloh projektové dokumentace. "_x000D_
 "Celkem "19 = 19,000 [B]</t>
  </si>
  <si>
    <t>PS 35-02-11</t>
  </si>
  <si>
    <t>"1,75 km "</t>
  </si>
  <si>
    <t>76*2 = 152,000 [A]</t>
  </si>
  <si>
    <t>R01.3</t>
  </si>
  <si>
    <t>PS 35-02-21</t>
  </si>
  <si>
    <t>"Výměry jsou stanoveny elektronickým odečtem z výkresové dokumentace D_1_2_2_PS350221_2.401"_x000D_
 10+4+10+1+1 = 26,000 [A]</t>
  </si>
  <si>
    <t>"Výměry jsou stanoveny elektronickým odečtem z výkresové dokumentace D_1_2_2_PS350221_2.401"_x000D_
 "1. Nástupiště"_x000D_
 4+3+7+7+7+3+3 = 34,000 [A]_x000D_
 "2. Nástupiště"_x000D_
 3*9+2 = 29,000 [B]_x000D_
 "Podchod"_x000D_
 2 = 2,000 [C]_x000D_
 "VB"_x000D_
 4+2 = 6,000 [D]_x000D_
 "Celkem: "A+B+C+D = 71,000 [E]</t>
  </si>
  <si>
    <t>"Výměry jsou stanoveny elektronickým odečtem z výkresové dokumentace D_1_2_2_PS350221_2.101"_x000D_
 "Chráničky"_x000D_
 12.7+3.5*(10+7) = 72,200 [A]</t>
  </si>
  <si>
    <t>"Výměry jsou stanoveny elektronickým odečtem z výkresové dokumentace D_1_2_2_PS350221_2.401"_x000D_
 "Rack, svorkovnice"_x000D_
 66 = 66,000 [A]</t>
  </si>
  <si>
    <t>"Výměry jsou stanoveny elektronickým odečtem z výkresové dokumentace D_1_2_2_PS350221_2.401"_x000D_
 4 = 4,000 [A]</t>
  </si>
  <si>
    <t>"Výměry jsou stanoveny elektronickým odečtem z výkresové dokumentace D_1_2_2_PS350221_1.101"_x000D_
 1 = 1,000 [A]</t>
  </si>
  <si>
    <t>"Výměry jsou stanoveny elektronickým odečtem z výkresové dokumentace D_1_2_2_PS350221_1.101"_x000D_
 8 = 8,000 [A]</t>
  </si>
  <si>
    <t>"Výměry jsou stanoveny elektronickým odečtem z výkresové dokumentace D_1_2_2_PS350221_1.101"_x000D_
 "CDP+PPV"_x000D_
 2*8 = 16,000 [A]</t>
  </si>
  <si>
    <t>"Výměry jsou stanoveny elektronickým odečtem z výkresové dokumentace D_1_2_2_PS350221_1.101"_x000D_
 "Součinnost správce zařízení"_x000D_
 112 = 112,000 [A]</t>
  </si>
  <si>
    <t>"Výměry jsou stanoveny elektronickým odečtem z výkresové dokumentace D_1_2_2_PS350221_2.401"_x000D_
 "1. Nástupiště"_x000D_
 16 = 16,000 [A]_x000D_
 "2. Nástupiště"_x000D_
 20 = 20,000 [B]_x000D_
 "Podchod"_x000D_
 1 = 1,000 [C]_x000D_
 "VB"_x000D_
 5 = 5,000 [D]_x000D_
 "Celkem: "A+B+C+D = 42,000 [E]</t>
  </si>
  <si>
    <t>"Výměry jsou stanoveny elektronickým odečtem z výkresové dokumentace D_1_2_2_PS350221_2.401"_x000D_
 1 = 1,000 [A]</t>
  </si>
  <si>
    <t>"Výměry jsou stanoveny elektronickým odečtem z výkresové dokumentace D_1_2_2_PS350221_2.401"_x000D_
 "VB - pro 24ks bleskojistek"_x000D_
 3 = 3,000 [A]_x000D_
 "Celkem: "A = 3,000 [B]</t>
  </si>
  <si>
    <t>"Výměry jsou stanoveny elektronickým odečtem z výkresové dokumentace D_1_2_2_PS350221_2.401"_x000D_
 "VB"_x000D_
 4*6 = 24,000 [A]_x000D_
 "Celkem: "A = 24,000 [B]</t>
  </si>
  <si>
    <t>"Výměry jsou stanoveny elektronickým odečtem z výkresové dokumentace D_1_2_2_PS350221_2.401"_x000D_
 "Měření oběma směry"_x000D_
 "1. Nástupiště"_x000D_
 2*10 = 20,000 [A]_x000D_
 "2. Nástupiště"_x000D_
 2*10 = 20,000 [B]_x000D_
 "VB"_x000D_
 2*1 = 2,000 [C]_x000D_
 "Podchod"_x000D_
 2*1 = 2,000 [D]_x000D_
 "Celkem: "A+B+C+D = 44,000 [E]</t>
  </si>
  <si>
    <t>"Výměry jsou stanoveny elektronickým odečtem z výkresové dokumentace D_1_2_2_PS350221_2.401"_x000D_
 2*0.8 = 1,600 [A]</t>
  </si>
  <si>
    <t>"Výměry jsou stanoveny elektronickým odečtem z výkresové dokumentace D_1_2_2_PS350221_2.401"_x000D_
 "RÚ s výkonem 400W"_x000D_
 1 = 1,000 [A]_x000D_
 "Celkem: "A = 1,000 [B]</t>
  </si>
  <si>
    <t>"Výměry jsou stanoveny elektronickým odečtem z výkresové dokumentace D_1_2_2_PS350221_2.401"_x000D_
 "1. Nástupiště"_x000D_
 11 = 11,000 [A]_x000D_
 "2. Nástupiště"_x000D_
 11 = 11,000 [B]_x000D_
 "VB"_x000D_
 1 = 1,000 [C]_x000D_
 "Podchod"_x000D_
 1 = 1,000 [D]_x000D_
 "Celkem: "A+B+C+D = 24,000 [E]</t>
  </si>
  <si>
    <t>"Výměry jsou stanoveny elektronickým odečtem z výkresové dokumentace D_1_2_2_PS350221_2.401"_x000D_
 "1. Nástupiště"_x000D_
 10 = 10,000 [A]_x000D_
 "2. Nástupiště"_x000D_
 10 = 10,000 [B]_x000D_
 "VB"_x000D_
 1 = 1,000 [C]_x000D_
 "Celkem: "A+B+C = 21,000 [D]</t>
  </si>
  <si>
    <t>"Výměry jsou stanoveny elektronickým odečtem z výkresové dokumentace D_1_2_2_PS350221_2.401"_x000D_
 "1. Nástupiště"_x000D_
 11 = 11,000 [A]_x000D_
 "2. Nástupiště"_x000D_
 11 = 11,000 [B]_x000D_
 "Celkem: "A+B = 22,000 [C]</t>
  </si>
  <si>
    <t>"Výměry jsou stanoveny elektronickým odečtem z výkresové dokumentace D_1_2_2_PS350221_2.401"_x000D_
 "VB"_x000D_
 1 = 1,000 [A]_x000D_
 "Podchod"_x000D_
 1 = 1,000 [B]_x000D_
 "Celkem: "A+B = 2,000 [C]</t>
  </si>
  <si>
    <t>"Výměry jsou stanoveny elektronickým odečtem z výkresové dokumentace D_1_2_2_PS350221_2.401"_x000D_
 "TCEPKPFLEZE 3P1,0C"_x000D_
 6*(320+225+80+37)/1000 = 3,972 [A]_x000D_
 "Celkem: "A = 3,972 [B]</t>
  </si>
  <si>
    <t>"Výměry jsou stanoveny elektronickým odečtem z výkresové dokumentace D_1_2_2_PS350221_1.101"_x000D_
 "ZAST."_x000D_
 1 = 1,000 [A]</t>
  </si>
  <si>
    <t>"Výměry jsou stanoveny elektronickým odečtem z výkresové dokumentace D_1_2_2_PS350221_1.101"_x000D_
 "PPV"_x000D_
 1 = 1,000 [A]</t>
  </si>
  <si>
    <t>"Výměry jsou stanoveny elektronickým odečtem z výkresové dokumentace D_1_2_2_PS350221_2.101"_x000D_
 (235+225+80)/100 = 5,400 [A]</t>
  </si>
  <si>
    <t>"Výměry jsou stanoveny elektronickým odečtem z výkresové dokumentace D_1_2_2_PS350221_2.101"_x000D_
 230*1*1+17*(4*0.5*1) = 264,000 [A]</t>
  </si>
  <si>
    <t>"Výměry jsou stanoveny elektronickým odečtem z výkresové dokumentace D_1_2_2_PS350221_2.101"_x000D_
 230*0.5*1+17*(4*0.5*1) = 149,000 [A]</t>
  </si>
  <si>
    <t>"Výměry jsou stanoveny elektronickým odečtem z výkresové dokumentace D_1_2_2_PS350221_2.101"_x000D_
 230*1*0.25 = 57,500 [A]</t>
  </si>
  <si>
    <t>"Výměry jsou stanoveny elektronickým odečtem z výkresové dokumentace D_1_2_2_PS350221_2.101"_x000D_
 230*1.3 = 299,000 [A]</t>
  </si>
  <si>
    <t>"Výměry jsou stanoveny elektronickým odečtem z výkresové dokumentace D_1_2_2_PS350221_2.101"_x000D_
 1.3*230 = 299,000 [A]</t>
  </si>
  <si>
    <t>"Výměry jsou stanoveny elektronickým odečtem z výkresové dokumentace D_1_2_2_PS350221_2.101"_x000D_
 340*2 = 680,000 [A]</t>
  </si>
  <si>
    <t>"Výměry jsou stanoveny elektronickým odečtem z výkresové dokumentace D_1_2_2_PS350221_2.101"_x000D_
 "Chráničky - pevné - DN160"_x000D_
 12.7 = 12,700 [A]_x000D_
 "Chráničky - korugované - DN50"_x000D_
 3.5*(10+7)+4*3.5 = 73,500 [B]_x000D_
 "Celkem: "A+B = 86,200 [C]</t>
  </si>
  <si>
    <t>"Výměry jsou stanoveny elektronickým odečtem z výkresové dokumentace D_1_2_2_PS350221_2.101"_x000D_
 340*0.1*1 = 34,000 [A]</t>
  </si>
  <si>
    <t>"Výměry jsou stanoveny elektronickým odečtem z výkresové dokumentace D_1_2_2_PS350221_2.101"_x000D_
 "Chráničky - pevné"_x000D_
 12.7*3 = 38,100 [A]_x000D_
 "Chráničky - korugované "_x000D_
 3.5*(10+7)+4*3.5 = 73,500 [B]_x000D_
 "Celkem: "A+B = 111,600 [C]</t>
  </si>
  <si>
    <t>PS 35-02-31</t>
  </si>
  <si>
    <t>PS 35-02-41</t>
  </si>
  <si>
    <t>2</t>
  </si>
  <si>
    <t>PS 35-02-61</t>
  </si>
  <si>
    <t>"Výměry jsou stanoveny elektronickým odečtem z výkresové dokumentace D_1_2_6_PS350261_2.301"_x000D_
 18 = 18,000 [A]</t>
  </si>
  <si>
    <t>"Výměry jsou stanoveny elektronickým odečtem z výkresové dokumentace D_1_2_6_PS350261_2.301"_x000D_
 25 = 25,000 [A]</t>
  </si>
  <si>
    <t>"Výměry jsou stanoveny elektronickým odečtem z výkresové dokumentace D_1_2_6_PS350261_2.401"_x000D_
 28 = 28,000 [A]</t>
  </si>
  <si>
    <t>"Výměry jsou stanoveny elektronickým odečtem z výkresové dokumentace D_1_2_6_PS350261_2.401"_x000D_
 4 = 4,000 [A]</t>
  </si>
  <si>
    <t>"Výměry jsou stanoveny elektronickým odečtem z výkresové dokumentace D_1_2_6_PS350261_2.401"_x000D_
 "1-CXKE-R-J 3x2,5"_x000D_
 51+44+171+68+68+171+25 = 598,000 [A]</t>
  </si>
  <si>
    <t>"Výměry jsou stanoveny elektronickým odečtem z výkresové dokumentace D_1_2_6_PS350261_2.401"_x000D_
 20 = 20,000 [A]</t>
  </si>
  <si>
    <t>"Výměry jsou stanoveny elektronickým odečtem z výkresové dokumentace D_1_2_6_PS350261_2.401"_x000D_
 7*2 = 14,000 [A]</t>
  </si>
  <si>
    <t>"Výměry jsou stanoveny elektronickým odečtem z výkresové dokumentace D_1_2_6_PS350261_2.401"_x000D_
 2*7 = 14,000 [A]</t>
  </si>
  <si>
    <t>"Výměry jsou stanoveny elektronickým odečtem z výkresové dokumentace D_1_2_6_PS350261_2.101"_x000D_
 "Chráničky"_x000D_
 14.2+4*3.5 = 28,200 [A]</t>
  </si>
  <si>
    <t>"Výměry jsou stanoveny elektronickým odečtem z výkresové dokumentace D_1_2_6_PS350261_2.401"_x000D_
 "Rack, svorkovnice"_x000D_
 28 = 28,000 [A]</t>
  </si>
  <si>
    <t>"Výměry jsou stanoveny elektronickým odečtem z výkresové dokumentace D_1_2_6_PS350261_2.401"_x000D_
 "6A"_x000D_
 3 = 3,000 [A]_x000D_
 "10A"_x000D_
 7 = 7,000 [B]_x000D_
 "Celkem: "A+B = 10,000 [C]</t>
  </si>
  <si>
    <t>"Výměry jsou stanoveny elektronickým odečtem z výkresové dokumentace D_1_2_6_PS350261_2.401"_x000D_
 1 = 1,000 [A]</t>
  </si>
  <si>
    <t>"Výměry jsou stanoveny elektronickým odečtem z výkresové dokumentace D_1_2_6_PS350261_2.401"_x000D_
 7 = 7,000 [A]</t>
  </si>
  <si>
    <t>"Výměry jsou stanoveny elektronickým odečtem z výkresové dokumentace D_1_2_6_PS350261_1.101"_x000D_
 1 = 1,000 [A]</t>
  </si>
  <si>
    <t>"Výměry jsou stanoveny elektronickým odečtem z výkresové dokumentace D_1_2_6_PS350261_1.101"_x000D_
 8 = 8,000 [A]</t>
  </si>
  <si>
    <t>"Výměry jsou stanoveny elektronickým odečtem z výkresové dokumentace D_1_2_6_PS350261_1.101"_x000D_
 "Součinnost správce zařízení"_x000D_
 112 = 112,000 [A]</t>
  </si>
  <si>
    <t>"Výměry jsou stanoveny elektronickým odečtem z výkresové dokumentace D_1_2_6_PS350261_2.401"_x000D_
 "1. Nástupiště"_x000D_
 2+2 = 4,000 [A]_x000D_
 "2. Nástupiště"_x000D_
 11 = 11,000 [B]_x000D_
 "VB"_x000D_
 7 = 7,000 [C]_x000D_
 "Celkem: "A+B+C = 22,000 [D]</t>
  </si>
  <si>
    <t>"Výměry jsou stanoveny elektronickým odečtem z výkresové dokumentace D_1_2_6_PS350261_2.401"_x000D_
 "RD - pro 53ks bleskojistek"_x000D_
 6 = 6,000 [A]_x000D_
 "Celkem: "A = 6,000 [B]</t>
  </si>
  <si>
    <t>"Výměry jsou stanoveny elektronickým odečtem z výkresové dokumentace D_1_2_6_PS350261_2.401"_x000D_
 "VB"_x000D_
 7*3+4*8 = 53,000 [A]_x000D_
 "Celkem: "A = 53,000 [B]</t>
  </si>
  <si>
    <t>"Výměry jsou stanoveny elektronickým odečtem z výkresové dokumentace D_1_2_6_PS350261_2.401"_x000D_
 10 = 10,000 [A]</t>
  </si>
  <si>
    <t>"Výměry jsou stanoveny elektronickým odečtem z výkresové dokumentace D_1_2_6_PS350261_2.401"_x000D_
 5 = 5,000 [A]</t>
  </si>
  <si>
    <t>"Výměry jsou stanoveny elektronickým odečtem z výkresové dokumentace D_1_2_6_PS350261_2.401"_x000D_
 "Měření oběma směry"_x000D_
 "1. Nástupiště"_x000D_
 2*2 = 4,000 [A]_x000D_
 "2. Nástupiště"_x000D_
 2*4 = 8,000 [B]_x000D_
 "VB"_x000D_
 2*1 = 2,000 [C]_x000D_
 "Celkem: "A+B+C = 14,000 [D]</t>
  </si>
  <si>
    <t>"Výměry jsou stanoveny elektronickým odečtem z výkresové dokumentace D_1_2_6_PS350261_2.401"_x000D_
 4*0.8 = 3,200 [A]</t>
  </si>
  <si>
    <t>"Výměry jsou stanoveny elektronickým odečtem z výkresové dokumentace D_1_2_6_PS350261_2.401"_x000D_
 (51+68+44+25+111+6+6)/1000*4 = 1,244 [A]_x000D_
 "Celkem: "A = 1,244 [B]</t>
  </si>
  <si>
    <t>"Výměry jsou stanoveny elektronickým odečtem z výkresové dokumentace D_1_2_6_PS350261_2.401"_x000D_
 "Ke každému IS prvku"_x000D_
 5 = 5,000 [A]</t>
  </si>
  <si>
    <t>"Výměry jsou stanoveny elektronickým odečtem z výkresové dokumentace D_1_2_6_PS350261_2.401"_x000D_
 3 = 3,000 [A]</t>
  </si>
  <si>
    <t>"Výměry jsou stanoveny elektronickým odečtem z výkresové dokumentace D_1_2_6_PS350261_2.401"_x000D_
 "Nástupištní tabule"_x000D_
 5 = 5,000 [A]_x000D_
 "IS Monitory"_x000D_
 2 = 2,000 [B]_x000D_
 "Celkem: "A+B = 7,000 [C]</t>
  </si>
  <si>
    <t>"Výměry jsou stanoveny elektronickým odečtem z výkresové dokumentace D_1_2_6_PS350261_2.401"_x000D_
 "Konstrukce pro monitor bez zastřešení"_x000D_
 1 = 1,000 [A]</t>
  </si>
  <si>
    <t>75L3A8</t>
  </si>
  <si>
    <t>INFORMAČNÍ PRVEK, SLOUP PRO DVĚ INFORMAČNÍ TABULE SE  ZASTŘEŠENÍM - DODÁVKA</t>
  </si>
  <si>
    <t>"Výměry jsou stanoveny elektronickým odečtem z výkresové dokumentace D_1_2_6_PS350261_2.401"_x000D_
 2 = 2,000 [A]</t>
  </si>
  <si>
    <t>"Výměry jsou stanoveny elektronickým odečtem z výkresové dokumentace D_1_2_6_PS350261_2.401"_x000D_
 "Ke každému monitoru IS"_x000D_
 2 = 2,000 [A]</t>
  </si>
  <si>
    <t>"Výměry jsou stanoveny elektronickým odečtem z výkresové dokumentace D_1_2_6_PS350261_2.101"_x000D_
 (51+44+171+68)/100 = 3,340 [A]</t>
  </si>
  <si>
    <t>"Výměry jsou stanoveny elektronickým odečtem z výkresové dokumentace D_1_2_6_PS350261_2.101"_x000D_
 "Pro základy konstrukce monitoru + sloupy"_x000D_
 0.5*0.5*1*5 = 1,250 [A]</t>
  </si>
  <si>
    <t>"Výměry jsou stanoveny elektronickým odečtem z výkresové dokumentace D_1_2_6_PS350261_2.101"_x000D_
 33.7*1*1 = 33,700 [A]</t>
  </si>
  <si>
    <t>"Výměry jsou stanoveny elektronickým odečtem z výkresové dokumentace D_1_2_6_PS350261_2.101"_x000D_
 "Rýhy"_x000D_
 33.7*1*0.5 = 16,850 [A]</t>
  </si>
  <si>
    <t>"Výměry jsou stanoveny elektronickým odečtem z výkresové dokumentace D_1_2_6_PS350261_2.101"_x000D_
 33.7*1*0.25 = 8,425 [A]</t>
  </si>
  <si>
    <t>"Výměry jsou stanoveny elektronickým odečtem z výkresové dokumentace D_1_2_6_PS350261_2.101"_x000D_
 33.7*1.3 = 43,810 [A]</t>
  </si>
  <si>
    <t>"Výměry jsou stanoveny elektronickým odečtem z výkresové dokumentace D_1_2_6_PS350261_2.101"_x000D_
 0.5*0.5*0.8*5 = 1,000 [A]</t>
  </si>
  <si>
    <t>"Výměry jsou stanoveny elektronickým odečtem z výkresové dokumentace D_1_2_6_PS350261_2.101"_x000D_
 1.3*33.7 = 43,810 [A]</t>
  </si>
  <si>
    <t>"Výměry jsou stanoveny elektronickým odečtem z výkresové dokumentace D_1_2_6_PS350261_2.101"_x000D_
 33.7*2 = 67,400 [A]</t>
  </si>
  <si>
    <t>"Výměry jsou stanoveny elektronickým odečtem z výkresové dokumentace D_1_2_6_PS350261_2.101"_x000D_
 "Chráničky - korugované "_x000D_
 3.5*4 = 14,000 [A]_x000D_
 "Celkem: "A = 14,000 [B]</t>
  </si>
  <si>
    <t>"Výměry jsou stanoveny elektronickým odečtem z výkresové dokumentace D_1_2_6_PS350261_2.101"_x000D_
 33.7*0.1*1 = 3,370 [A]</t>
  </si>
  <si>
    <t>"Výměry jsou stanoveny elektronickým odečtem z výkresové dokumentace D_1_2_6_PS350261_2.101"_x000D_
 40 = 40,000 [A]</t>
  </si>
  <si>
    <t>"Výměry jsou stanoveny elektronickým odečtem z výkresové dokumentace D_1_2_6_PS350261_2.101"_x000D_
 "Chráničky - korugované "_x000D_
 4*3.5 = 14,000 [A]_x000D_
 "Celkem: "A = 14,000 [B]</t>
  </si>
  <si>
    <t>"Výměry jsou stanoveny elektronickým odečtem z výkresové dokumentace D_1_2_6_PS350261_2.301"_x000D_
 5 = 5,000 [A]</t>
  </si>
  <si>
    <t>PS 35-02-71</t>
  </si>
  <si>
    <t>"Výměry jsou stanoveny elektronickým odečtem z výkresové dokumentace D_1_2_7_PS350271_2.301"_x000D_
 6 = 6,000 [A]</t>
  </si>
  <si>
    <t>"Výměry jsou stanoveny elektronickým odečtem z výkresové dokumentace D_1_2_7_PS350271_2.301"_x000D_
 8 = 8,000 [A]</t>
  </si>
  <si>
    <t>"Výměry jsou stanoveny elektronickým odečtem z výkresové dokumentace D_1_2_7_PS350271_2.401"_x000D_
 50 = 50,000 [A]</t>
  </si>
  <si>
    <t>"Výměry jsou stanoveny elektronickým odečtem z výkresové dokumentace D_1_2_7_PS350271_2.401"_x000D_
 "1-CXKE-R-J 3x2,5"_x000D_
 102+111+495+1100 = 1808,000 [A]</t>
  </si>
  <si>
    <t>"Výměry jsou stanoveny elektronickým odečtem z výkresové dokumentace D_1_2_7_PS350271_2.401"_x000D_
 4*38+4*73+2*69+2*35+73+2*10+2*10+64 = 829,000 [A]</t>
  </si>
  <si>
    <t>"Výměry jsou stanoveny elektronickým odečtem z výkresové dokumentace D_1_2_7_PS350271_2.401"_x000D_
 4*2 = 8,000 [A]</t>
  </si>
  <si>
    <t>"Výměry jsou stanoveny elektronickým odečtem z výkresové dokumentace D_1_2_7_PS350271_2.101 a D_1_2_7_PS350271_2.101"_x000D_
 "Chráničky"_x000D_
 19.2+16.1+12.3+9.6+17.5+3.5+14.2+18.1+6*3.5 = 131,500 [A]</t>
  </si>
  <si>
    <t>"Výměry jsou stanoveny elektronickým odečtem z výkresové dokumentace D_1_2_7_PS350271_2.401"_x000D_
 "Rack, svorkovnice"_x000D_
 58 = 58,000 [A]</t>
  </si>
  <si>
    <t>"Výměry jsou stanoveny elektronickým odečtem z výkresové dokumentace D_1_2_7_PS350271_2.401"_x000D_
 "6A"_x000D_
 3 = 3,000 [A]_x000D_
 "10A"_x000D_
 4 = 4,000 [B]_x000D_
 "Celkem: "A+B = 7,000 [C]</t>
  </si>
  <si>
    <t>"Výměry jsou stanoveny elektronickým odečtem z výkresové dokumentace D_1_2_7_PS350271_2.501"_x000D_
 "Do KR"_x000D_
 4 = 4,000 [A]</t>
  </si>
  <si>
    <t>"Výměry jsou stanoveny elektronickým odečtem z výkresové dokumentace D_1_2_7_PS350271_2.401"_x000D_
 1 = 1,000 [A]</t>
  </si>
  <si>
    <t>"Výměry jsou stanoveny elektronickým odečtem z výkresové dokumentace D_1_2_7_PS350271_2.501"_x000D_
 "Do KR - průchozí pro 4 vodiče"_x000D_
 "Zelenožlutá"_x000D_
 4 = 4,000 [A]_x000D_
 "Světlemodrá"_x000D_
 4 = 4,000 [B]_x000D_
 "Celkem: "A+B = 8,000 [C]</t>
  </si>
  <si>
    <t>"Výměry jsou stanoveny elektronickým odečtem z výkresové dokumentace D_1_2_7_PS350271_1.101"_x000D_
 1 = 1,000 [A]</t>
  </si>
  <si>
    <t>"Výměry jsou stanoveny elektronickým odečtem z výkresové dokumentace D_1_2_7_PS350271_1.101"_x000D_
 8 = 8,000 [A]</t>
  </si>
  <si>
    <t>"Výměry jsou stanoveny elektronickým odečtem z výkresové dokumentace D_1_2_7_PS350271_1.101"_x000D_
 "CDP+PPV"_x000D_
 2*8 = 16,000 [A]</t>
  </si>
  <si>
    <t>"Výměry jsou stanoveny elektronickým odečtem z výkresové dokumentace D_1_2_7_PS350271_1.101"_x000D_
 "Součinnost správce zařízení"_x000D_
 112 = 112,000 [A]</t>
  </si>
  <si>
    <t>"Výměry jsou stanoveny elektronickým odečtem z výkresové dokumentace D_1_2_7_PS350271_2.401"_x000D_
 "Pro KS"_x000D_
 2 = 2,000 [A]</t>
  </si>
  <si>
    <t>"Výměry jsou stanoveny elektronickým odečtem z výkresové dokumentace D_1_2_7_PS350271_2.401"_x000D_
 "12 vláken"_x000D_
 (102+111+495+1100)/1000*12 = 21,696 [A]_x000D_
 "50m rezerva RD"_x000D_
 4*50/1000*12 = 2,400 [B]_x000D_
 "10m rezerva KR"_x000D_
 4*10/1000*12 = 0,480 [C]_x000D_
 "Celkem: "A+B+C = 24,576 [D]</t>
  </si>
  <si>
    <t>"Výměry jsou stanoveny elektronickým odečtem z výkresové dokumentace D_1_2_7_PS350271_2.401"_x000D_
 "12 vláken"_x000D_
 102+111+495+1100 = 1808,000 [A]_x000D_
 "50m rezerva RD"_x000D_
 4*50 = 200,000 [B]_x000D_
 "10m rezerva KR"_x000D_
 4*10 = 40,000 [C]_x000D_
 "Celkem: "A+B+C = 2048,000 [D]</t>
  </si>
  <si>
    <t>"Výměry jsou stanoveny elektronickým odečtem z výkresové dokumentace D_1_2_7_PS350271_2.401"_x000D_
 "VB"_x000D_
 4 = 4,000 [A]_x000D_
 "KR"_x000D_
 4 = 4,000 [B]_x000D_
 "Celkem: "A+B = 8,000 [C]</t>
  </si>
  <si>
    <t>"Výměry jsou stanoveny elektronickým odečtem z výkresové dokumentace D_1_2_7_PS350271_2.401"_x000D_
 (102+111+495+1100) = 1808,000 [A]</t>
  </si>
  <si>
    <t>"Výměry jsou stanoveny elektronickým odečtem z výkresové dokumentace D_1_2_7_PS350271_2.401"_x000D_
 4 = 4,000 [A]</t>
  </si>
  <si>
    <t>"Výměry jsou stanoveny elektronickým odečtem z výkresové dokumentace D_1_2_7_PS350271_2.401"_x000D_
 "5x mikrotrubiček do každé HDPE trubky"_x000D_
 5*(102+111+495+1100) = 9040,000 [A]</t>
  </si>
  <si>
    <t>"Výměry jsou stanoveny elektronickým odečtem z výkresové dokumentace D_1_2_7_PS350271_2.401"_x000D_
 5*4*2 = 40,000 [A]</t>
  </si>
  <si>
    <t>"Výměry jsou stanoveny elektronickým odečtem z výkresové dokumentace D_1_2_7_PS350271_2.401"_x000D_
 "Měření oběma směry"_x000D_
 "1. Nástupiště"_x000D_
 2*8 = 16,000 [A]_x000D_
 "2. Nástupiště"_x000D_
 2*5 = 10,000 [B]_x000D_
 "VB"_x000D_
 2*4 = 8,000 [C]_x000D_
 "Zhlaví"_x000D_
 2*4 = 8,000 [D]_x000D_
 "Celkem: "A+B+C+D = 42,000 [E]</t>
  </si>
  <si>
    <t>"Výměry jsou stanoveny elektronickým odečtem z výkresové dokumentace D_1_2_7_PS350271_2.401"_x000D_
 "12 vláken - 4 kabely oběma směry"_x000D_
 12*2*4 = 96,000 [A]</t>
  </si>
  <si>
    <t>"Výměry jsou stanoveny elektronickým odečtem z výkresové dokumentace D_1_2_7_PS350271_2.401"_x000D_
 8*0.8 = 6,400 [A]</t>
  </si>
  <si>
    <t>"Výměry jsou stanoveny elektronickým odečtem z výkresové dokumentace D_1_2_7_PS350271_2.401"_x000D_
 "4 kabely 12 vláken x 2 konce"_x000D_
 2*12*4 = 96,000 [A]</t>
  </si>
  <si>
    <t>"Výměry jsou stanoveny elektronickým odečtem z výkresové dokumentace D_1_2_7_PS350271_2.401"_x000D_
 "CCTV"_x000D_
 1 = 1,000 [A]_x000D_
 "VSS"_x000D_
 1 = 1,000 [B]_x000D_
 "Celkem: "A+B = 2,000 [C]</t>
  </si>
  <si>
    <t>"Výměry jsou stanoveny elektronickým odečtem z výkresové dokumentace D_1_2_7_PS350271_2.401"_x000D_
 "CCTV"_x000D_
 17 = 17,000 [A]_x000D_
 "VSS"_x000D_
 4 = 4,000 [B]_x000D_
 "Celkem: "A+B = 21,000 [C]</t>
  </si>
  <si>
    <t>"Výměry jsou stanoveny elektronickým odečtem z výkresové dokumentace D_1_2_7_PS350271_2.401"_x000D_
 "KS"_x000D_
 2 = 2,000 [A]_x000D_
 "Celkem: "A = 2,000 [B]</t>
  </si>
  <si>
    <t>"Výměry jsou stanoveny elektronickým odečtem z výkresové dokumentace D_1_2_7_PS350271_2.401"_x000D_
 "CCTV"_x000D_
 1 = 1,000 [A]</t>
  </si>
  <si>
    <t>"Výměry jsou stanoveny elektronickým odečtem z výkresové dokumentace D_1_2_7_PS350271_2.401"_x000D_
 "KS"_x000D_
 3 = 3,000 [A]_x000D_
 "Celkem: "A = 3,000 [B]</t>
  </si>
  <si>
    <t>"Výměry jsou stanoveny elektronickým odečtem z výkresové dokumentace D_1_2_7_PS350271_1.101"_x000D_
 "Pokladna + dopravní kancelář"_x000D_
 2 = 2,000 [A]</t>
  </si>
  <si>
    <t>"Výměry jsou stanoveny elektronickým odečtem z výkresové dokumentace D_1_2_7_PS350271_2.501"_x000D_
 4 = 4,000 [A]</t>
  </si>
  <si>
    <t>"Výměry jsou stanoveny elektronickým odečtem z výkresové dokumentace D_1_2_7_PS350271_2.401"_x000D_
 "CCTV"_x000D_
 16 = 16,000 [A]_x000D_
 "VSS"_x000D_
 3 = 3,000 [B]_x000D_
 "Celkem: "A+B = 19,000 [C]</t>
  </si>
  <si>
    <t>"Výměry jsou stanoveny elektronickým odečtem z výkresové dokumentace D_1_2_7_PS350271_2.401"_x000D_
 16 = 16,000 [A]</t>
  </si>
  <si>
    <t>"Výměry jsou stanoveny elektronickým odečtem z výkresové dokumentace D_1_2_7_PS350271_1.101"_x000D_
 "CCTV"_x000D_
 17 = 17,000 [A]_x000D_
 "VSS"_x000D_
 4 = 4,000 [B]_x000D_
 "Celkem: "A+B = 21,000 [C]</t>
  </si>
  <si>
    <t>"Výměry jsou stanoveny elektronickým odečtem z výkresové dokumentace D_1_2_7_PS350271_2.401"_x000D_
 "RD"_x000D_
 1 = 1,000 [A]</t>
  </si>
  <si>
    <t>"Výměry jsou stanoveny elektronickým odečtem z výkresové dokumentace D_1_2_7_PS350271_2.401"_x000D_
 2*2 = 4,000 [A]</t>
  </si>
  <si>
    <t>"Výměry jsou stanoveny elektronickým odečtem z výkresové dokumentace D_1_2_7_PS350271_2.401"_x000D_
 "Do KR"_x000D_
 4 = 4,000 [A]</t>
  </si>
  <si>
    <t>"Výměry jsou stanoveny elektronickým odečtem z výkresové dokumentace D_1_2_7_PS350271_1.101"_x000D_
 "CCTV + magnetické kontakty v KR"_x000D_
 2 = 2,000 [A]</t>
  </si>
  <si>
    <t>"Výměry jsou stanoveny elektronickým odečtem z výkresové dokumentace D_1_2_7_PS350271_2.101 a D_1_2_7_PS350271_2.101"_x000D_
 (38+73+69+35+73+10+10+102+111+495+1100)/100 = 21,160 [A]</t>
  </si>
  <si>
    <t>"Výměry jsou stanoveny elektronickým odečtem z výkresové dokumentace D_1_2_7_PS350271_2.101 a D_1_2_7_PS350271_2.101"_x000D_
 "Pro základy sloupů + KR"_x000D_
 0.5*0.5*1*4 = 1,000 [A]</t>
  </si>
  <si>
    <t>"Výměry jsou stanoveny elektronickým odečtem z výkresové dokumentace D_1_2_7_PS350271_2.101 a D_1_2_7_PS350271_2.101"_x000D_
 1311.8*1*1 = 1311,800 [A]</t>
  </si>
  <si>
    <t>"Výměry jsou stanoveny elektronickým odečtem z výkresové dokumentace D_1_2_7_PS350271_2.101 a D_1_2_7_PS350271_2.101"_x000D_
 "Rýhy"_x000D_
 1311.8*1*0.5 = 655,900 [A]</t>
  </si>
  <si>
    <t>"Výměry jsou stanoveny elektronickým odečtem z výkresové dokumentace D_1_2_7_PS350271_2.101 a D_1_2_7_PS350271_2.101"_x000D_
 1311.8*1*0.25 = 327,950 [A]</t>
  </si>
  <si>
    <t>"Výměry jsou stanoveny elektronickým odečtem z výkresové dokumentace D_1_2_7_PS350271_2.101 a D_1_2_7_PS350271_2.101"_x000D_
 1311.8*1.3 = 1705,340 [A]</t>
  </si>
  <si>
    <t>"Výměry jsou stanoveny elektronickým odečtem z výkresové dokumentace D_1_2_7_PS350271_2.101 a D_1_2_7_PS350271_2.101"_x000D_
 0.5*0.5*0.8*4 = 0,800 [A]</t>
  </si>
  <si>
    <t>"Výměry jsou stanoveny elektronickým odečtem z výkresové dokumentace D_1_2_7_PS350271_2.301"_x000D_
 62*0.5 = 31,000 [A]</t>
  </si>
  <si>
    <t>"Výměry jsou stanoveny elektronickým odečtem z výkresové dokumentace D_1_2_7_PS350271_2.101 a D_1_2_7_PS350271_2.101"_x000D_
 1311.8*2 = 2623,600 [A]</t>
  </si>
  <si>
    <t>"Výměry jsou stanoveny elektronickým odečtem z výkresové dokumentace D_1_2_7_PS350271_2.101 a D_1_2_7_PS350271_2.101"_x000D_
 "Chráničky - pevné"_x000D_
 (19.2+16.1+12.3+9.6+17.5+14.2+18.1)*3+2*5 = 331,000 [A]_x000D_
 "Celkem: "A = 331,000 [B]</t>
  </si>
  <si>
    <t>"Výměry jsou stanoveny elektronickým odečtem z výkresové dokumentace D_1_2_7_PS350271_2.101 a D_1_2_7_PS350271_2.101"_x000D_
 1311.8 = 1311,800 [A]</t>
  </si>
  <si>
    <t>"Výměry jsou stanoveny elektronickým odečtem z výkresové dokumentace D_1_2_7_PS350271_2.301"_x000D_
 3 = 3,000 [A]</t>
  </si>
  <si>
    <t>"Výměry jsou stanoveny elektronickým odečtem z výkresové dokumentace D_1_2_7_PS350271_2.101 a D_1_2_7_PS350271_2.101"_x000D_
 1311.8*0.1*1 = 131,180 [A]</t>
  </si>
  <si>
    <t>PS 35-02-91</t>
  </si>
  <si>
    <t>75N28W</t>
  </si>
  <si>
    <t>MRS, RÁDIOVÝ SERVER - DOPLNĚNÍ HW, SW, LICENCE</t>
  </si>
  <si>
    <t>1. Položka obsahuje:
 – dodávku specifikovaného bloku/zařízení včetně potřebného drobného montážního materiálu
 – dodávku softwarové licence pro specifický blok/zařízení včetně souvisejícího příslušenství pro specifikovaný blok/zařízení
 – dodávku souvisejícího příslušenství pro specifikovaný blok/zařízení
 – náklady na dopravu a skladování
 – kompletní montáž (oživení, konfigurace, nastavení a uvedení do provozu) specifikovaného bloku/zařízení/licence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</si>
  <si>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PS 36-02-21</t>
  </si>
  <si>
    <t>"Výměry jsou stanoveny elektronickým odečtem z výkresové dokumentace D_1_2_2_PS360221_2.401"_x000D_
 2*9+3+1 = 22,000 [A]</t>
  </si>
  <si>
    <t>"Výměry jsou stanoveny elektronickým odečtem z výkresové dokumentace D_1_2_2_PS360221_2.401"_x000D_
 "1. Nástupiště"_x000D_
 3*8+2 = 26,000 [A]_x000D_
 "2. Nástupiště"_x000D_
 3*8+2 = 26,000 [B]_x000D_
 "Podchod"_x000D_
 1 = 1,000 [C]_x000D_
 "RD"_x000D_
 3 = 3,000 [D]_x000D_
 "Celkem: "A+B+C+D = 56,000 [E]</t>
  </si>
  <si>
    <t>"Výměry jsou stanoveny elektronickým odečtem z výkresové dokumentace D_1_2_2_PS360221_2.101"_x000D_
 "Chráničky"_x000D_
 12.8+23.6+3.5*9*2 = 99,400 [A]</t>
  </si>
  <si>
    <t>"Výměry jsou stanoveny elektronickým odečtem z výkresové dokumentace D_1_2_2_PS360221_2.401"_x000D_
 "Rack, svorkovnice"_x000D_
 38 = 38,000 [A]</t>
  </si>
  <si>
    <t>"Výměry jsou stanoveny elektronickým odečtem z výkresové dokumentace D_1_2_2_PS360221_2.401"_x000D_
 3 = 3,000 [A]</t>
  </si>
  <si>
    <t>"Výměry jsou stanoveny elektronickým odečtem z výkresové dokumentace D_1_2_2_PS360221_1.101"_x000D_
 1 = 1,000 [A]</t>
  </si>
  <si>
    <t>"Výměry jsou stanoveny elektronickým odečtem z výkresové dokumentace D_1_2_2_PS360221_1.101"_x000D_
 8 = 8,000 [A]</t>
  </si>
  <si>
    <t>"Výměry jsou stanoveny elektronickým odečtem z výkresové dokumentace D_1_2_2_PS360221_1.101"_x000D_
 "CDP+PPV"_x000D_
 2*8 = 16,000 [A]</t>
  </si>
  <si>
    <t>"Výměry jsou stanoveny elektronickým odečtem z výkresové dokumentace D_1_2_2_PS360221_1.101"_x000D_
 "Součinnost správce zařízení"_x000D_
 112 = 112,000 [A]</t>
  </si>
  <si>
    <t>"Výměry jsou stanoveny elektronickým odečtem z výkresové dokumentace D_1_2_2_PS360221_2.401"_x000D_
 "1. Nástupiště"_x000D_
 9*2 = 18,000 [A]_x000D_
 "2. Nástupiště"_x000D_
 9*2 = 18,000 [B]_x000D_
 "Podchod"_x000D_
 1 = 1,000 [C]_x000D_
 "RD"_x000D_
 3 = 3,000 [D]_x000D_
 "Celkem: "A+B+C+D = 40,000 [E]</t>
  </si>
  <si>
    <t>"Výměry jsou stanoveny elektronickým odečtem z výkresové dokumentace D_1_2_2_PS360221_2.401"_x000D_
 1 = 1,000 [A]</t>
  </si>
  <si>
    <t>"Výměry jsou stanoveny elektronickým odečtem z výkresové dokumentace D_1_2_2_PS360221_2.401"_x000D_
 "VB - pro 18ks bleskojistek"_x000D_
 2 = 2,000 [A]_x000D_
 "Celkem: "A = 2,000 [B]</t>
  </si>
  <si>
    <t>"Výměry jsou stanoveny elektronickým odečtem z výkresové dokumentace D_1_2_2_PS360221_2.401"_x000D_
 "VB"_x000D_
 3*6 = 18,000 [A]_x000D_
 "Celkem: "A = 18,000 [B]</t>
  </si>
  <si>
    <t>"Výměry jsou stanoveny elektronickým odečtem z výkresové dokumentace D_1_2_2_PS360221_2.401"_x000D_
 "Měření oběma směry"_x000D_
 "1. Nástupiště"_x000D_
 2*8 = 16,000 [A]_x000D_
 "2. Nástupiště"_x000D_
 2*8 = 16,000 [B]_x000D_
 "Podchod"_x000D_
 2*1 = 2,000 [C]_x000D_
 "Celkem: "A+B+C = 34,000 [D]</t>
  </si>
  <si>
    <t>"Výměry jsou stanoveny elektronickým odečtem z výkresové dokumentace D_1_2_2_PS360221_2.401"_x000D_
 2*0.8 = 1,600 [A]</t>
  </si>
  <si>
    <t>"Výměry jsou stanoveny elektronickým odečtem z výkresové dokumentace D_1_2_2_PS360221_2.401"_x000D_
 "RÚ s výkonem 400W"_x000D_
 1 = 1,000 [A]_x000D_
 "Celkem: "A = 1,000 [B]</t>
  </si>
  <si>
    <t>"Výměry jsou stanoveny elektronickým odečtem z výkresové dokumentace D_1_2_2_PS360221_2.401"_x000D_
 "1. Nástupiště"_x000D_
 10 = 10,000 [A]_x000D_
 "2. Nástupiště"_x000D_
 10 = 10,000 [B]_x000D_
 "Podchod"_x000D_
 1 = 1,000 [C]_x000D_
 "Celkem: "A+B+C = 21,000 [D]</t>
  </si>
  <si>
    <t>"Výměry jsou stanoveny elektronickým odečtem z výkresové dokumentace D_1_2_2_PS360221_2.401"_x000D_
 "1. Nástupiště"_x000D_
 9 = 9,000 [A]_x000D_
 "2. Nástupiště"_x000D_
 9 = 9,000 [B]_x000D_
 "Celkem: "A+B = 18,000 [C]</t>
  </si>
  <si>
    <t>"Výměry jsou stanoveny elektronickým odečtem z výkresové dokumentace D_1_2_2_PS360221_2.401"_x000D_
 "1. Nástupiště"_x000D_
 10 = 10,000 [A]_x000D_
 "2. Nástupiště"_x000D_
 10 = 10,000 [B]_x000D_
 "Celkem: "A+B = 20,000 [C]</t>
  </si>
  <si>
    <t>"Výměry jsou stanoveny elektronickým odečtem z výkresové dokumentace D_1_2_2_PS360221_2.401"_x000D_
 "Podchod"_x000D_
 1 = 1,000 [A]_x000D_
 "Celkem: "A = 1,000 [B]</t>
  </si>
  <si>
    <t>"Výměry jsou stanoveny elektronickým odečtem z výkresové dokumentace D_1_2_2_PS360221_2.401"_x000D_
 "TCEPKPFLEZE 3P1,0C"_x000D_
 6*(353+83+340)/1000 = 4,656 [A]_x000D_
 "Celkem: "A = 4,656 [B]</t>
  </si>
  <si>
    <t>"Výměry jsou stanoveny elektronickým odečtem z výkresové dokumentace D_1_2_2_PS360221_1.101"_x000D_
 "ZAST."_x000D_
 1 = 1,000 [A]</t>
  </si>
  <si>
    <t>"Výměry jsou stanoveny elektronickým odečtem z výkresové dokumentace D_1_2_2_PS360221_1.101"_x000D_
 "PPV"_x000D_
 1 = 1,000 [A]</t>
  </si>
  <si>
    <t>"Výměry jsou stanoveny elektronickým odečtem z výkresové dokumentace D_1_2_2_PS360221_2.101"_x000D_
 (321+296+83)/100 = 7,000 [A]</t>
  </si>
  <si>
    <t>"Výměry jsou stanoveny elektronickým odečtem z výkresové dokumentace D_1_2_2_PS360221_2.101"_x000D_
 382*1*1+18*(4*0.5*1) = 418,000 [A]</t>
  </si>
  <si>
    <t>"Výměry jsou stanoveny elektronickým odečtem z výkresové dokumentace D_1_2_2_PS360221_2.101"_x000D_
 382*0.5*1+18*(4*0.5*1) = 227,000 [A]</t>
  </si>
  <si>
    <t>"Výměry jsou stanoveny elektronickým odečtem z výkresové dokumentace D_1_2_2_PS360221_2.101"_x000D_
 382*0.25*1 = 95,500 [A]</t>
  </si>
  <si>
    <t>"Výměry jsou stanoveny elektronickým odečtem z výkresové dokumentace D_1_2_2_PS360221_2.101"_x000D_
 382*1.3 = 496,600 [A]</t>
  </si>
  <si>
    <t>"Výměry jsou stanoveny elektronickým odečtem z výkresové dokumentace D_1_2_2_PS360221_2.101"_x000D_
 1.3*382 = 496,600 [A]</t>
  </si>
  <si>
    <t>"Výměry jsou stanoveny elektronickým odečtem z výkresové dokumentace D_1_2_2_PS360221_2.101"_x000D_
 382*2 = 764,000 [A]</t>
  </si>
  <si>
    <t>"Výměry jsou stanoveny elektronickým odečtem z výkresové dokumentace D_1_2_2_PS360221_2.101"_x000D_
 "Chráničky - pevné - DN160"_x000D_
 (12.8+23.6)*3+2*7.5 = 124,200 [A]_x000D_
 "Chráničky - korugované DN50"_x000D_
 3.5*9*2+4*3.5 = 77,000 [B]_x000D_
 "Chráničky korugované DN160"_x000D_
 2*8.5 = 17,000 [C]_x000D_
 "Celkem: "A+B+C = 218,200 [D]</t>
  </si>
  <si>
    <t>"Výměry jsou stanoveny elektronickým odečtem z výkresové dokumentace D_1_2_2_PS360221_2.101"_x000D_
 382*0.1*0.5 = 19,100 [A]</t>
  </si>
  <si>
    <t>"Výměry jsou stanoveny elektronickým odečtem z výkresové dokumentace D_1_2_2_PS360221_2.101"_x000D_
 "Chráničky - pevné"_x000D_
 (12.8+23.6)*3+2*7.5 = 124,200 [A]_x000D_
 "Chráničky - korugované "_x000D_
 3.5*9*2+4*3.5 = 77,000 [B]_x000D_
 "Chráničky korugované DN160"_x000D_
 2*8.5 = 17,000 [C]_x000D_
 "Celkem: "A+B+C = 218,200 [D]</t>
  </si>
  <si>
    <t>PS 36-02-41</t>
  </si>
  <si>
    <t>"4; dle výkresové části dokumentace a technické zprávy "_x000D_
 "Celkem "5 = 5,000 [B]</t>
  </si>
  <si>
    <t>"30*1; dle výkresové části dokumentace a technické zprávy "_x000D_
 "Celkem "30 = 30,000 [B]</t>
  </si>
  <si>
    <t>"2*1; dle výkresové části dokumentace a technické zprávy "_x000D_
 "Celkem "2 = 2,000 [B]</t>
  </si>
  <si>
    <t>PS 36-02-51</t>
  </si>
  <si>
    <t>PS 36-02-52</t>
  </si>
  <si>
    <t>"0,3km "</t>
  </si>
  <si>
    <t>PS 36-02-53</t>
  </si>
  <si>
    <t>"6,33km "</t>
  </si>
  <si>
    <t>PS 36-02-61</t>
  </si>
  <si>
    <t>"Výměry jsou stanoveny elektronickým odečtem z výkresové dokumentace D_1_2_6_PS360261_2.401"_x000D_
 8 = 8,000 [A]</t>
  </si>
  <si>
    <t>"Výměry jsou stanoveny elektronickým odečtem z výkresové dokumentace D_1_2_6_PS360261_2.401"_x000D_
 2 = 2,000 [A]</t>
  </si>
  <si>
    <t>"Výměry jsou stanoveny elektronickým odečtem z výkresové dokumentace D_1_2_6_PS360261_2.401"_x000D_
 "1-CXKE-R-J 3x2,5"_x000D_
 140+131 = 271,000 [A]</t>
  </si>
  <si>
    <t>"Výměry jsou stanoveny elektronickým odečtem z výkresové dokumentace D_1_2_6_PS360261_2.401"_x000D_
 10 = 10,000 [A]</t>
  </si>
  <si>
    <t>"Výměry jsou stanoveny elektronickým odečtem z výkresové dokumentace D_1_2_6_PS360261_2.401"_x000D_
 2*2 = 4,000 [A]</t>
  </si>
  <si>
    <t>"Výměry jsou stanoveny elektronickým odečtem z výkresové dokumentace D_1_2_6_PS360261_2.101"_x000D_
 "Chráničky"_x000D_
 24.6+13+2*3.5 = 44,600 [A]</t>
  </si>
  <si>
    <t>"Výměry jsou stanoveny elektronickým odečtem z výkresové dokumentace D_1_2_6_PS360261_2.401"_x000D_
 "Rack, svorkovnice"_x000D_
 8 = 8,000 [A]</t>
  </si>
  <si>
    <t>"Výměry jsou stanoveny elektronickým odečtem z výkresové dokumentace D_1_2_6_PS360261_2.401"_x000D_
 "6A"_x000D_
 3 = 3,000 [A]_x000D_
 "10A"_x000D_
 2 = 2,000 [B]_x000D_
 "Celkem: "A+B = 5,000 [C]</t>
  </si>
  <si>
    <t>"Výměry jsou stanoveny elektronickým odečtem z výkresové dokumentace D_1_2_6_PS360261_2.401"_x000D_
 1 = 1,000 [A]</t>
  </si>
  <si>
    <t>"Výměry jsou stanoveny elektronickým odečtem z výkresové dokumentace D_1_2_6_PS360261_1.101"_x000D_
 1 = 1,000 [A]</t>
  </si>
  <si>
    <t>"Výměry jsou stanoveny elektronickým odečtem z výkresové dokumentace D_1_2_6_PS360261_1.101"_x000D_
 8 = 8,000 [A]</t>
  </si>
  <si>
    <t>"Výměry jsou stanoveny elektronickým odečtem z výkresové dokumentace D_1_2_6_PS360261_1.101"_x000D_
 "CDP+PPV"_x000D_
 2*8 = 16,000 [A]</t>
  </si>
  <si>
    <t>"Výměry jsou stanoveny elektronickým odečtem z výkresové dokumentace D_1_2_6_PS360261_1.101"_x000D_
 "Součinnost správce zařízení"_x000D_
 112 = 112,000 [A]</t>
  </si>
  <si>
    <t>"Výměry jsou stanoveny elektronickým odečtem z výkresové dokumentace D_1_2_6_PS360261_2.401"_x000D_
 "1. Nástupiště"_x000D_
 2 = 2,000 [A]_x000D_
 "2. Nástupiště"_x000D_
 2 = 2,000 [B]_x000D_
 "RD"_x000D_
 2 = 2,000 [C]_x000D_
 "Celkem: "A+B+C = 6,000 [D]</t>
  </si>
  <si>
    <t>"Výměry jsou stanoveny elektronickým odečtem z výkresové dokumentace D_1_2_6_PS360261_2.401"_x000D_
 "RD - pro 22ks bleskojistek"_x000D_
 3 = 3,000 [A]_x000D_
 "Celkem: "A = 3,000 [B]</t>
  </si>
  <si>
    <t>"Výměry jsou stanoveny elektronickým odečtem z výkresové dokumentace D_1_2_6_PS360261_2.401"_x000D_
 "RD"_x000D_
 22 = 22,000 [A]_x000D_
 "Celkem: "A = 22,000 [B]</t>
  </si>
  <si>
    <t>"Výměry jsou stanoveny elektronickým odečtem z výkresové dokumentace D_1_2_6_PS360261_2.401"_x000D_
 5 = 5,000 [A]</t>
  </si>
  <si>
    <t>"Výměry jsou stanoveny elektronickým odečtem z výkresové dokumentace D_1_2_6_PS360261_2.401"_x000D_
 2.5 = 2,500 [A]</t>
  </si>
  <si>
    <t>"Výměry jsou stanoveny elektronickým odečtem z výkresové dokumentace D_1_2_6_PS360261_2.401"_x000D_
 "Měření oběma směry"_x000D_
 "1. Nástupiště"_x000D_
 2*1 = 2,000 [A]_x000D_
 "2. Nástupiště"_x000D_
 2*1 = 2,000 [B]_x000D_
 "Celkem: "A+B = 4,000 [C]</t>
  </si>
  <si>
    <t>"Výměry jsou stanoveny elektronickým odečtem z výkresové dokumentace D_1_2_6_PS360261_2.401"_x000D_
 4*0.8 = 3,200 [A]</t>
  </si>
  <si>
    <t>"Výměry jsou stanoveny elektronickým odečtem z výkresové dokumentace D_1_2_6_PS360261_2.401"_x000D_
 (140+131)/1000*4 = 1,084 [A]_x000D_
 "Celkem: "A = 1,084 [B]</t>
  </si>
  <si>
    <t>"Výměry jsou stanoveny elektronickým odečtem z výkresové dokumentace D_1_2_6_PS360261_2.401"_x000D_
 "Konstrukce pro monitor"_x000D_
 2 = 2,000 [A]</t>
  </si>
  <si>
    <t>"Výměry jsou stanoveny elektronickým odečtem z výkresové dokumentace D_1_2_6_PS360261_2.101"_x000D_
 (131+140)/100 = 2,710 [A]</t>
  </si>
  <si>
    <t>"Výměry jsou stanoveny elektronickým odečtem z výkresové dokumentace D_1_2_6_PS360261_2.101"_x000D_
 69*1*1 = 69,000 [A]</t>
  </si>
  <si>
    <t>"Výměry jsou stanoveny elektronickým odečtem z výkresové dokumentace D_1_2_6_PS360261_2.101"_x000D_
 "Rýhy"_x000D_
 69*0.5*1 = 34,500 [A]</t>
  </si>
  <si>
    <t>"Výměry jsou stanoveny elektronickým odečtem z výkresové dokumentace D_1_2_6_PS360261_2.101"_x000D_
 69*1*0.25 = 17,250 [A]</t>
  </si>
  <si>
    <t>"Výměry jsou stanoveny elektronickým odečtem z výkresové dokumentace D_1_2_6_PS360261_2.101"_x000D_
 69*1.3 = 89,700 [A]</t>
  </si>
  <si>
    <t>"Výměry jsou stanoveny elektronickým odečtem z výkresové dokumentace D_1_2_6_PS360261_2.101"_x000D_
 1.3*69 = 89,700 [A]</t>
  </si>
  <si>
    <t>"Výměry jsou stanoveny elektronickým odečtem z výkresové dokumentace D_1_2_6_PS360261_2.101"_x000D_
 69*2 = 138,000 [A]</t>
  </si>
  <si>
    <t>"Výměry jsou stanoveny elektronickým odečtem z výkresové dokumentace D_1_2_6_PS360261_2.101"_x000D_
 "Chráničky - korugované "_x000D_
 3.5*2*2 = 14,000 [A]_x000D_
 "Celkem: "A = 14,000 [B]</t>
  </si>
  <si>
    <t>"Výměry jsou stanoveny elektronickým odečtem z výkresové dokumentace D_1_2_6_PS360261_2.101"_x000D_
 69*0.1*1 = 6,900 [A]</t>
  </si>
  <si>
    <t>PS 36-02-71</t>
  </si>
  <si>
    <t>"Výměry jsou stanoveny elektronickým odečtem z výkresové dokumentace D_1_2_7_PS360271_2.401"_x000D_
 10 = 10,000 [A]</t>
  </si>
  <si>
    <t>"Výměry jsou stanoveny elektronickým odečtem z výkresové dokumentace D_1_2_7_PS360271_2.401"_x000D_
 "1-CXKE-R-J 3x2,5"_x000D_
 133+147 = 280,000 [A]</t>
  </si>
  <si>
    <t>"Výměry jsou stanoveny elektronickým odečtem z výkresové dokumentace D_1_2_7_PS360271_2.401"_x000D_
 2*60+2*48+2*60+2*48+72 = 504,000 [A]</t>
  </si>
  <si>
    <t>"Výměry jsou stanoveny elektronickým odečtem z výkresové dokumentace D_1_2_7_PS360271_2.401"_x000D_
 2*2 = 4,000 [A]</t>
  </si>
  <si>
    <t>"Výměry jsou stanoveny elektronickým odečtem z výkresové dokumentace D_1_2_7_PS360271_2.101"_x000D_
 "Chráničky"_x000D_
 24.6+13+6*3.5 = 58,600 [A]</t>
  </si>
  <si>
    <t>"Výměry jsou stanoveny elektronickým odečtem z výkresové dokumentace D_1_2_7_PS360271_2.401"_x000D_
 "Rack, svorkovnice"_x000D_
 24 = 24,000 [A]</t>
  </si>
  <si>
    <t>"Výměry jsou stanoveny elektronickým odečtem z výkresové dokumentace D_1_2_7_PS360271_2.401"_x000D_
 "6A"_x000D_
 3 = 3,000 [A]_x000D_
 "10A"_x000D_
 2 = 2,000 [B]_x000D_
 "Celkem: "A+B = 5,000 [C]</t>
  </si>
  <si>
    <t>"Výměry jsou stanoveny elektronickým odečtem z výkresové dokumentace D_1_2_7_PS360271_2.501"_x000D_
 "Do KR"_x000D_
 2 = 2,000 [A]</t>
  </si>
  <si>
    <t>"Výměry jsou stanoveny elektronickým odečtem z výkresové dokumentace D_1_2_7_PS360271_2.401"_x000D_
 1 = 1,000 [A]</t>
  </si>
  <si>
    <t>"Výměry jsou stanoveny elektronickým odečtem z výkresové dokumentace D_1_2_7_PS360271_2.501"_x000D_
 "Do KR - průchozí pro 4 vodiče"_x000D_
 "Zelenožlutá"_x000D_
 2 = 2,000 [A]_x000D_
 "Světlemodrá"_x000D_
 2 = 2,000 [B]_x000D_
 "Celkem: "A+B = 4,000 [C]</t>
  </si>
  <si>
    <t>"Výměry jsou stanoveny elektronickým odečtem z výkresové dokumentace D_1_2_7_PS360271_1.101"_x000D_
 1 = 1,000 [A]</t>
  </si>
  <si>
    <t>"Výměry jsou stanoveny elektronickým odečtem z výkresové dokumentace D_1_2_7_PS360271_1.101"_x000D_
 8 = 8,000 [A]</t>
  </si>
  <si>
    <t>"Výměry jsou stanoveny elektronickým odečtem z výkresové dokumentace D_1_2_7_PS360271_1.101"_x000D_
 "CDP+PPV"_x000D_
 2*8 = 16,000 [A]</t>
  </si>
  <si>
    <t>"Výměry jsou stanoveny elektronickým odečtem z výkresové dokumentace D_1_2_7_PS360271_1.101"_x000D_
 "Součinnost správce zařízení"_x000D_
 112 = 112,000 [A]</t>
  </si>
  <si>
    <t>"Výměry jsou stanoveny elektronickým odečtem z výkresové dokumentace D_1_2_7_PS360271_2.401"_x000D_
 "12 vláken"_x000D_
 (133+147)/1000*12 = 3,360 [A]_x000D_
 "50m rezerva RD"_x000D_
 2*50/1000*12 = 1,200 [B]_x000D_
 "10m rezerva KR"_x000D_
 2*10/1000*12 = 0,240 [C]_x000D_
 "Celkem: "A+B+C = 4,800 [D]</t>
  </si>
  <si>
    <t>"Výměry jsou stanoveny elektronickým odečtem z výkresové dokumentace D_1_2_7_PS360271_2.401"_x000D_
 "RD"_x000D_
 2 = 2,000 [A]_x000D_
 "KR"_x000D_
 2 = 2,000 [B]_x000D_
 "Celkem: "A+B = 4,000 [C]</t>
  </si>
  <si>
    <t>"Výměry jsou stanoveny elektronickým odečtem z výkresové dokumentace D_1_2_7_PS360271_2.401"_x000D_
 "HDPE 40/33"_x000D_
 133+147 = 280,000 [A]</t>
  </si>
  <si>
    <t>"Výměry jsou stanoveny elektronickým odečtem z výkresové dokumentace D_1_2_7_PS360271_2.401"_x000D_
 2 = 2,000 [A]</t>
  </si>
  <si>
    <t>"Výměry jsou stanoveny elektronickým odečtem z výkresové dokumentace D_1_2_7_PS360271_2.401"_x000D_
 133+147 = 280,000 [A]</t>
  </si>
  <si>
    <t>"Výměry jsou stanoveny elektronickým odečtem z výkresové dokumentace D_1_2_7_PS360271_2.401"_x000D_
 "2 trubky X 2 konce"_x000D_
 2*2 = 4,000 [A]</t>
  </si>
  <si>
    <t>"Výměry jsou stanoveny elektronickým odečtem z výkresové dokumentace D_1_2_7_PS360271_2.401"_x000D_
 "5x mikrotrubiček do každé HDPE trubky"_x000D_
 5*(133+147) = 1400,000 [A]</t>
  </si>
  <si>
    <t>"Výměry jsou stanoveny elektronickým odečtem z výkresové dokumentace D_1_2_7_PS360271_2.401"_x000D_
 "2x HDPE trubka - v každé 5 MT x 2 konce"_x000D_
 2*5*2 = 20,000 [A]</t>
  </si>
  <si>
    <t>"Výměry jsou stanoveny elektronickým odečtem z výkresové dokumentace D_1_2_7_PS360271_2.401"_x000D_
 "RD"_x000D_
 1 = 1,000 [A]</t>
  </si>
  <si>
    <t>"Výměry jsou stanoveny elektronickým odečtem z výkresové dokumentace D_1_2_7_PS360271_2.401"_x000D_
 "KR"_x000D_
 2 = 2,000 [A]_x000D_
 "RD"_x000D_
 2 = 2,000 [B]_x000D_
 "Celkem: "A+B = 4,000 [C]</t>
  </si>
  <si>
    <t>"Výměry jsou stanoveny elektronickým odečtem z výkresové dokumentace D_1_2_7_PS360271_2.401"_x000D_
 "Měření oběma směry"_x000D_
 "1. Nástupiště"_x000D_
 2*4 = 8,000 [A]_x000D_
 "2. Nástupiště"_x000D_
 2*4 = 8,000 [B]_x000D_
 "Celkem: "A+B = 16,000 [C]</t>
  </si>
  <si>
    <t>"Výměry jsou stanoveny elektronickým odečtem z výkresové dokumentace D_1_2_7_PS360271_2.401"_x000D_
 "12 vláken - 2 kabely oběma směry"_x000D_
 12*2*2 = 48,000 [A]</t>
  </si>
  <si>
    <t>"Výměry jsou stanoveny elektronickým odečtem z výkresové dokumentace D_1_2_7_PS360271_2.401"_x000D_
 "KR"_x000D_
 2*2*0.5 = 2,000 [A]_x000D_
 "RD"_x000D_
 4*0.8 = 3,200 [B]_x000D_
 "Celkem: "A+B = 5,200 [C]</t>
  </si>
  <si>
    <t>"Výměry jsou stanoveny elektronickým odečtem z výkresové dokumentace D_1_2_7_PS360271_2.401"_x000D_
 "2 kabely 12 vláken x 2 konce"_x000D_
 2*12*2 = 48,000 [A]</t>
  </si>
  <si>
    <t>"Výměry jsou stanoveny elektronickým odečtem z výkresové dokumentace D_1_2_7_PS360271_2.401"_x000D_
 "CCTV"_x000D_
 9 = 9,000 [A]</t>
  </si>
  <si>
    <t>"Výměry jsou stanoveny elektronickým odečtem z výkresové dokumentace D_1_2_7_PS360271_2.401"_x000D_
 "CCTV"_x000D_
 2 = 2,000 [A]</t>
  </si>
  <si>
    <t>"Výměry jsou stanoveny elektronickým odečtem z výkresové dokumentace D_1_2_7_PS360271_2.401"_x000D_
 "KR"_x000D_
 2 = 2,000 [A]</t>
  </si>
  <si>
    <t>"Výměry jsou stanoveny elektronickým odečtem z výkresové dokumentace D_1_2_7_PS360271_2.401"_x000D_
 8 = 8,000 [A]</t>
  </si>
  <si>
    <t>"Výměry jsou stanoveny elektronickým odečtem z výkresové dokumentace D_1_2_7_PS360271_2.501"_x000D_
 2 = 2,000 [A]</t>
  </si>
  <si>
    <t>"Výměry jsou stanoveny elektronickým odečtem z výkresové dokumentace D_1_2_7_PS360271_2.501"_x000D_
 "1ks do každého KR"_x000D_
 2 = 2,000 [A]</t>
  </si>
  <si>
    <t>"Výměry jsou stanoveny elektronickým odečtem z výkresové dokumentace D_1_2_7_PS360271_2.401"_x000D_
 "Do KR"_x000D_
 2 = 2,000 [A]</t>
  </si>
  <si>
    <t>"Výměry jsou stanoveny elektronickým odečtem z výkresové dokumentace D_1_2_7_PS360271_1.101"_x000D_
 "CCTV + magnetické kontakty v KR"_x000D_
 2 = 2,000 [A]</t>
  </si>
  <si>
    <t>"Výměry jsou stanoveny elektronickým odečtem z výkresové dokumentace D_1_2_7_PS360271_2.401"_x000D_
 "8x IP kamera"_x000D_
 8 = 8,000 [A]</t>
  </si>
  <si>
    <t>"Výměry jsou stanoveny elektronickým odečtem z výkresové dokumentace D_1_2_7_PS360271_2.101"_x000D_
 (55+52+133+147+55+52)/100 = 4,940 [A]</t>
  </si>
  <si>
    <t>PS 37-02-11</t>
  </si>
  <si>
    <t>"0,28 km "</t>
  </si>
  <si>
    <t>PS 37-02-31</t>
  </si>
  <si>
    <t>PS 37-02-32</t>
  </si>
  <si>
    <t>75M343</t>
  </si>
  <si>
    <t>DIGITÁLNÍ TELEFONIE A VOIP, PŘEVODNÍK IP/ANALOG 8 PORTŮ - DODÁVKA</t>
  </si>
  <si>
    <t>75M344</t>
  </si>
  <si>
    <t>DIGITÁLNÍ TELEFONIE A VOIP, PŘEVODNÍK - MONTÁŽ</t>
  </si>
  <si>
    <t>75M621</t>
  </si>
  <si>
    <t>TELEFONNÍ ÚSTŘEDNA, IP TELEFONNÍ ÚSTŘEDNA UŽIVATEL - SW PODPORA 3 ROKY - DODÁVKA</t>
  </si>
  <si>
    <t>75M700</t>
  </si>
  <si>
    <t>REKONFIGURACE STÁVAJÍCÍ VOIP PBX</t>
  </si>
  <si>
    <t>"0,05; dle výkresové části dokumentace a technické zprávy "_x000D_
 "Celkem "0,025 = 0,025 [B]</t>
  </si>
  <si>
    <t>PS 37-02-61</t>
  </si>
  <si>
    <t>"Výměry jsou stanoveny elektronickým odečtem z výkresové dokumentace D_1_2_6_PS370261_1.101"_x000D_
 "Na celý traťový úsek"_x000D_
 1 = 1,000 [A]</t>
  </si>
  <si>
    <t>"Výměry jsou stanoveny elektronickým odečtem z výkresové dokumentace D_1_2_6_PS370261_1.101"_x000D_
 "Součinnost správce zařízení"_x000D_
 1 = 1,000 [A]</t>
  </si>
  <si>
    <t>"Výměry jsou stanoveny elektronickým odečtem z výkresové dokumentace D_1_2_6_PS370261_1.101"_x000D_
 "PPV"_x000D_
 1 = 1,000 [A]</t>
  </si>
  <si>
    <t>75L3D5</t>
  </si>
  <si>
    <t>HW PRO ŘÍZENÍ SYSTÉMU EXTENDER PRO DÁLKOVÉ OVLÁDÁNÍ PC KVM (KLÁVESNICE, MYŠ, VIDEO) - DODÁVKA</t>
  </si>
  <si>
    <t>75L3E1</t>
  </si>
  <si>
    <t>SW PRO ŘÍZENÍ SYSTÉMU (TRAŤOVÉ NASAZENÍ) - SW CŘP  (KLIENT + SERVER) PRO 2-5 STANIC (TRAŤOVÉ NASAZENÍ)</t>
  </si>
  <si>
    <t>"Výměry jsou stanoveny elektronickým odečtem z výkresové dokumentace D_1_2_6_PS370261_1.101"_x000D_
 "Na celý TÚ"_x000D_
 1 = 1,000 [A]</t>
  </si>
  <si>
    <t>75L3E6</t>
  </si>
  <si>
    <t>SW PRO ŘÍZENÍ SYSTÉMU (TRAŤOVÉ NASAZENÍ) - SW MODUL ŘÍZENÍ TABULÍ - DO 3 KS INF. TABULÍ / DISPLEJŮ VE STANICI</t>
  </si>
  <si>
    <t>"Výměry jsou stanoveny elektronickým odečtem z výkresové dokumentace D_1_2_6_PS370261_1.101"_x000D_
 "Po 2ks IS:"_x000D_
 "Zast. Petrovice nad Orlicí; Zast. Blešno; Zast. Hradec Králové zastávka"_x000D_
 3 = 3,000 [A]</t>
  </si>
  <si>
    <t>"Výměry jsou stanoveny elektronickým odečtem z výkresové dokumentace D_1_2_6_PS370261_1.101"_x000D_
 2 = 2,000 [A]</t>
  </si>
  <si>
    <t>75L3EC</t>
  </si>
  <si>
    <t>SW MODUL DÁLKOVÉHO ŘÍZENÍ TABULÍ (PRO JEDNOTLIVOU STANICI NA TRATI)</t>
  </si>
  <si>
    <t>"Výměry jsou stanoveny elektronickým odečtem z výkresové dokumentace D_1_2_6_PS370261_1.101"_x000D_
 "Celý TÚ"_x000D_
 5 = 5,000 [A]</t>
  </si>
  <si>
    <t>"Výměry jsou stanoveny elektronickým odečtem z výkresové dokumentace D_1_2_6_PS370261_1.101"_x000D_
 "Zastávky"_x000D_
 3*2 = 6,000 [A]_x000D_
 "ŽST."_x000D_
 4+2 = 6,000 [B]_x000D_
 "Celkem: "A+B = 12,000 [C]</t>
  </si>
  <si>
    <t>75L3H6</t>
  </si>
  <si>
    <t>SW PRO ŘÍZENÍ SYSTÉMU (OSTATNÍ SPOLEČNÉ POLOŽKY) - SW PRO EDITAČNÍ PRACOVIŠTĚ</t>
  </si>
  <si>
    <t>75L3I1</t>
  </si>
  <si>
    <t>ZAŠKOLENÍ OBSLUHY NA MÍSTĚ, INSTALACE, DOPRAVA DO 200 KM</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</si>
  <si>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počet kusů kompletní konstrukce nebo práce.</t>
  </si>
  <si>
    <t>"Výměry jsou stanoveny elektronickým odečtem z výkresové dokumentace D_1_2_6_PS370261_1.101"_x000D_
 5 = 5,000 [A]</t>
  </si>
  <si>
    <t>75L472</t>
  </si>
  <si>
    <t>MONITOR LCD DO 32" PRO PROVOZ 24/7 - DODÁVKA</t>
  </si>
  <si>
    <t>75M733</t>
  </si>
  <si>
    <t>KAC, INTEGRACE A NASTAVENÍ OBRAZOVKY</t>
  </si>
  <si>
    <t>PS 37-02-71</t>
  </si>
  <si>
    <t>"Výměry jsou stanoveny elektronickým odečtem z výkresové dokumentace D_1_2_7_PS370271_1.101"_x000D_
 "Na celý traťový úsek - PPV + ŽST NÁCHOD"_x000D_
 2 = 2,000 [A]</t>
  </si>
  <si>
    <t>"Výměry jsou stanoveny elektronickým odečtem z výkresové dokumentace D_1_2_7_PS370271_1.101"_x000D_
 "Součinnost správce zařízení"_x000D_
 8 = 8,000 [A]</t>
  </si>
  <si>
    <t>75L424</t>
  </si>
  <si>
    <t>KAMERA DIGITÁLNÍ (IP) SW LICENCE</t>
  </si>
  <si>
    <t>"Výměry jsou stanoveny elektronickým odečtem z výkresové dokumentace D_1_2_7_PS370271_1.101"_x000D_
 "Zast. Petrovice n. O."_x000D_
 8 = 8,000 [A]_x000D_
 "Žst. Třebechovice p. O."_x000D_
 18 = 18,000 [B]_x000D_
 "Zast. Blešno"_x000D_
 8 = 8,000 [C]_x000D_
 "Žst. Hradec Králové - Slezské předměstí"_x000D_
 21 = 21,000 [D]_x000D_
 "Zast. Hradec Králové - zastávka"_x000D_
 9 = 9,000 [E]_x000D_
 "Celkem: "A+B+C+D+E = 64,000 [F]</t>
  </si>
  <si>
    <t>75L45W</t>
  </si>
  <si>
    <t>KAMEROVÝ SERVER - DOPLNĚNÍ ZÁZNAMOVÉHO ZAŘÍZENÍ (HW, SW) - DODÁVKA</t>
  </si>
  <si>
    <t>"Výměry jsou stanoveny elektronickým odečtem z výkresové dokumentace D_1_2_7_PS370271_1.101"_x000D_
 "Na celý traťový úsek - PPV + ŽST NÁCHOD"_x000D_
 2 = 2,000 [A]_x000D_
 "Celkem: "A = 2,000 [B]</t>
  </si>
  <si>
    <t>75L493</t>
  </si>
  <si>
    <t>ZPROVOZNĚNÍ A NASTAVENÍ KAMEROVÉHO SYSTÉMU</t>
  </si>
  <si>
    <t>"Výměry jsou stanoveny elektronickým odečtem z výkresové dokumentace D_1_2_7_PS370271_1.101"_x000D_
 "CCTV"_x000D_
 1 = 1,000 [A]_x000D_
 "VSS"_x000D_
 1 = 1,000 [B]_x000D_
 "Celkem: "A+B = 2,000 [C]</t>
  </si>
  <si>
    <t>75L494</t>
  </si>
  <si>
    <t>ZPROVOZNĚNÍ A NASTAVENÍ ŠKOLENÍ A ZÁCVIK PERSONÁLU OBSLUHUJÍCÍHO KAMEROVÝ SYSTÉM</t>
  </si>
  <si>
    <t>"Výměry jsou stanoveny elektronickým odečtem z výkresové dokumentace D_1_2_7_PS370271_1.101"_x000D_
 "Na celý traťový úsek - PPV, ŽST NÁCHOD, ŽST TŘEBECHOVICE P.O., ŽST HRADEC KRÁLOVÉ - SLEZSKÉ PŘEDMĚSTÍ"_x000D_
 4*8 = 32,000 [A]</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</si>
  <si>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Specifické zkoušení a školení se udává v hodinách aktivní činnosti.</t>
  </si>
  <si>
    <t>75L495</t>
  </si>
  <si>
    <t>LICENCE PRO PŘIPOJENÍ KAMERY DO SYSTÉMU KAC</t>
  </si>
  <si>
    <t>1. Položka obsahuje:
 – dodávku softwarové licence pro specifický blok/zařízení (KAC/JZP) včetně souvisejícího příslušenství pro specifikovaný blok/zařízení
 – dodávku souvisejícího příslušenství pro specifikovaný blok/zařízení
 – kompletní montáž (oživení, konfigurace, nastavení a uvedení do provozu) softwarové licence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</si>
  <si>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75M731</t>
  </si>
  <si>
    <t>KAC, INTEGRACE A NASTAVENÍ KAMERY</t>
  </si>
  <si>
    <t>"Výměry jsou stanoveny elektronickým odečtem z výkresové dokumentace D_1_2_7_PS370271_1.101"_x000D_
 "Zast. Petrovice n. O."_x000D_
 "CCTV"_x000D_
 1 = 1,000 [A]_x000D_
 "Žst. Třebechovice p. O."_x000D_
 "CCTV"_x000D_
 1 = 1,000 [B]_x000D_
 "Zast. Blešno"_x000D_
 "CCTV"_x000D_
 1 = 1,000 [C]_x000D_
 "Žst. Hradec Králové - Slezské předměstí"_x000D_
 "CCTV"_x000D_
 1 = 1,000 [D]_x000D_
 "Zast. Hradec Králové - zastávka"_x000D_
 "CCTV"_x000D_
 1 = 1,000 [E]_x000D_
 "Celkem: "A+B+C+D+E = 5,000 [F]</t>
  </si>
  <si>
    <t>75M734</t>
  </si>
  <si>
    <t>KAC, INTEGRACE A NASTAVENÍ PZTS</t>
  </si>
  <si>
    <t>"Výměry jsou stanoveny elektronickým odečtem z výkresové dokumentace D_1_2_7_PS370271_1.101"_x000D_
 "Zast. Petrovice n. O."_x000D_
 "Magnetické zámky pro KR"_x000D_
 1 = 1,000 [A]_x000D_
 "Žst. Třebechovice p. O."_x000D_
 "Magnetické zámky pro KR"_x000D_
 1 = 1,000 [B]_x000D_
 "Zast. Blešno"_x000D_
 "Magnetické zámky pro KR"_x000D_
 1 = 1,000 [C]_x000D_
 "Žst. Hradec Králové - Slezské předměstí"_x000D_
 "Magnetické zámky pro KR"_x000D_
 1 = 1,000 [D]_x000D_
 "Zast. Hradec Králové - zastávka"_x000D_
 "Magnetické zámky pro KR"_x000D_
 1 = 1,000 [E]_x000D_
 "Celkem: "A+B+C+D+E = 5,000 [F]</t>
  </si>
  <si>
    <t>75O94T</t>
  </si>
  <si>
    <t>DDTS ŽDC, ROZŠÍŘENÍ INTEGRACE KAM DO INK DDTS ŽDC</t>
  </si>
  <si>
    <t>"Výměry jsou stanoveny elektronickým odečtem z výkresové dokumentace D_1_2_7_PS370271_1.101"_x000D_
 "Na celý traťový úsek - INS DDTS Hradec Králové"_x000D_
 5 = 5,000 [A]</t>
  </si>
  <si>
    <t>1. Položka obsahuje: 
 – rozšíření SW integrace jednoho kamerového systému v rozsahu do 50 ks dalších kamer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rozšíření jednoho kamerového systému o dalších 50 ks kamer.</t>
  </si>
  <si>
    <t>75O96F</t>
  </si>
  <si>
    <t>DDTS ŽDC, ROZŠÍŘENÍ INTEGRACE ANALYTICKÉHO SYSTÉMU KAM DO SERVERŮ A KLIENTŮ DDTS ŽDC</t>
  </si>
  <si>
    <t>1. Položka obsahuje: 
 – rozšíření SW integrace jednoho analytického systému kamer do systému DDTS ŽDC v rozsahu do 10 ks dalších kamer - zahrnuta integrace ve všech úrovních systému DDTS ŽDC mimo InK (InS, TeS, klienti) pro jednu lokalitu InS
 – doplnění stávajících klientských pracovišť (stacionární, mobilní, tenký, terminálový) o rozšíření jednoho analytického systému kamer do 10 ks dalších kamer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rozšíření jednoho analytického systému kamer o dalších 10 ks kamer.</t>
  </si>
  <si>
    <t>SO 226.79.03</t>
  </si>
  <si>
    <t>721</t>
  </si>
  <si>
    <t>Kanalizace kondenzátní</t>
  </si>
  <si>
    <t>R7211101</t>
  </si>
  <si>
    <t>potrubí PPR typ 3 PN10 - kondenzát - 32x2,9mm</t>
  </si>
  <si>
    <t>"50 = 50,000 [A] "_x000D_
 "Celkem "50 = 50,000 [B]</t>
  </si>
  <si>
    <t>R7211102</t>
  </si>
  <si>
    <t>potrubí PPR typ 3 PN10 - kondenzát - 32x2,9mm - montáž</t>
  </si>
  <si>
    <t>R7211103</t>
  </si>
  <si>
    <t>potrubí PPR typ 3 PN10 - kondenzát - 40x3,7mm</t>
  </si>
  <si>
    <t>"15 = 15,000 [A] "_x000D_
 "Celkem "15 = 15,000 [B]</t>
  </si>
  <si>
    <t>R7211104</t>
  </si>
  <si>
    <t>potrubí PPR typ 3 PN10 - kondenzát - 40x3,7mm - montáž</t>
  </si>
  <si>
    <t>R7211105</t>
  </si>
  <si>
    <t>návleková izolace proti rosení pro potrubí 32x2,9mm - Tubolit 10mm</t>
  </si>
  <si>
    <t>R7211106</t>
  </si>
  <si>
    <t>návleková izolace proti rosení pro potrubí 32x2,9mm - Tubolit 10mm - montáž</t>
  </si>
  <si>
    <t>R7211107</t>
  </si>
  <si>
    <t>návleková izolace proti rosení pro potrubí 40x3,7mm - Tubolit 10mm</t>
  </si>
  <si>
    <t>R7211108</t>
  </si>
  <si>
    <t>návleková izolace proti rosení pro potrubí 40x3,7mm - Tubolit 10mm - montáž</t>
  </si>
  <si>
    <t>R7211109</t>
  </si>
  <si>
    <t>kotevní materiál</t>
  </si>
  <si>
    <t>SOUB</t>
  </si>
  <si>
    <t>R7211110</t>
  </si>
  <si>
    <t>štítky a označení potrubí</t>
  </si>
  <si>
    <t>R7211111</t>
  </si>
  <si>
    <t>ostatní a pomocný materiál</t>
  </si>
  <si>
    <t>R7211112</t>
  </si>
  <si>
    <t>Zkouška těsnosti systému</t>
  </si>
  <si>
    <t>R7211113</t>
  </si>
  <si>
    <t>Tlaková zkouška systému</t>
  </si>
  <si>
    <t>R7211114</t>
  </si>
  <si>
    <t>Předávací dokumentace (protokoly o zkouškách, certifikáty a prohlášení o shodě aj.)</t>
  </si>
  <si>
    <t>R7211115</t>
  </si>
  <si>
    <t>Projektová dokumentace skutečného provedení stavby</t>
  </si>
  <si>
    <t>727</t>
  </si>
  <si>
    <t>Zdravotechnika - protipožární ochrana</t>
  </si>
  <si>
    <t>727111001</t>
  </si>
  <si>
    <t>Protipožární trubní ucpávky ocelového potrubí bez izolace prostup stěnou tloušťky 100 mm požární odolnost EI 120 DN 25</t>
  </si>
  <si>
    <t>"`1. ÚT a RTCH` "_x000D_
 "2 `DN15, m.č.5.20/24` = 2,000 [A] "_x000D_
 "2 `DN15, m.č.5.20/03` = 2,000 [B] "_x000D_
 "`Mezisoučet: `A+B = 4,000 [C] "_x000D_
 "Celkem "4 = 4,000 [E]</t>
  </si>
  <si>
    <t>727212203</t>
  </si>
  <si>
    <t>Protipožární trubní ucpávky plastového potrubí prostup stěnou tloušťky 150 mm požární odolnost EI 60 D 32</t>
  </si>
  <si>
    <t>"`1. kanalizace pro odvoz kondenzátu` "_x000D_
 "1 = 1,000 [A] "_x000D_
 "Celkem "1 = 1,000 [C]</t>
  </si>
  <si>
    <t>727212204</t>
  </si>
  <si>
    <t>Protipožární trubní ucpávky plastového potrubí prostup stěnou tloušťky 150 mm požární odolnost EI 60 D 40</t>
  </si>
  <si>
    <t>7311</t>
  </si>
  <si>
    <t>Topný systém a chladící systém</t>
  </si>
  <si>
    <t>R731101</t>
  </si>
  <si>
    <t>kulový uzávěr DN10</t>
  </si>
  <si>
    <t>KS</t>
  </si>
  <si>
    <t>R731102</t>
  </si>
  <si>
    <t>regulační ventil s funkcí přímočinné regulace max.průtoku vč. termického pohonu 24VAC, řiditelný PWM, otevírací čas 3-4min, bez napětí sestava ventil-pohon uzav</t>
  </si>
  <si>
    <t>regulační ventil s funkcí přímočinné regulace max.průtoku vč. termického pohonu 24VAC, řiditelný PWM, otevírací čas 3-4min, bez napětí sestava ventil-pohon uzavřena DN10</t>
  </si>
  <si>
    <t>R731103</t>
  </si>
  <si>
    <t>vypouštěcí kohout DN10</t>
  </si>
  <si>
    <t>R731104</t>
  </si>
  <si>
    <t>Odvzdušňovací ventil DN10</t>
  </si>
  <si>
    <t>R731105</t>
  </si>
  <si>
    <t>ocelové svařované potrubí, natřená základním syntetickým nátěrem a izolovaným tepelnou izolací z minerální plsti s Al folií. Včetně kolen, odboček, přechodů a n</t>
  </si>
  <si>
    <t>ocelové svařované potrubí, natřená základním syntetickým nátěrem a izolovaným tepelnou izolací z minerální plsti s Al folií. Včetně kolen, odboček, přechodů a nosného materiálu - DN10 s izolací tl.13mm</t>
  </si>
  <si>
    <t>"66 = 66,000 [A] "_x000D_
 "Celkem "66 = 66,000 [B]</t>
  </si>
  <si>
    <t>R731106</t>
  </si>
  <si>
    <t>ocelové svařované potrubí, natřená základním syntetickým nátěrem a izolovaným tepelnou izolací z minerální plsti s Al folií. Včetně kolen, odboček, přechodů a nosného materiálu - DN15 s izolací tl.13mm</t>
  </si>
  <si>
    <t>"18 = 18,000 [A] "_x000D_
 "Celkem "18 = 18,000 [B]</t>
  </si>
  <si>
    <t>7312</t>
  </si>
  <si>
    <t>Chladící systém - rozvody po objektu</t>
  </si>
  <si>
    <t>R731201</t>
  </si>
  <si>
    <t>kulový uzávěr DN15</t>
  </si>
  <si>
    <t>R731202</t>
  </si>
  <si>
    <t>kulový uzávěr DN20</t>
  </si>
  <si>
    <t>R731203</t>
  </si>
  <si>
    <t>regulační ventil s funkcí přímočinné regulace max.průtoku vč. termického pohonu 24VAC, řiditelný PWM, otevírací čas 3-4min, bez napětí sestava ventil-pohon uzavřena DN15</t>
  </si>
  <si>
    <t>R731204</t>
  </si>
  <si>
    <t>regulační ventil s funkcí přímočinné regulace max.průtoku vč. termického pohonu 24VAC, řiditelný PWM, otevírací čas 3-4min, bez napětí sestava ventil-pohon uzavřena DN20</t>
  </si>
  <si>
    <t>"2 = 2,000 [A] "_x000D_
 "Celkem "2 = 2,000 [B]</t>
  </si>
  <si>
    <t>R731205</t>
  </si>
  <si>
    <t>"24 = 24,000 [A] "_x000D_
 "Celkem "24 = 24,000 [B]</t>
  </si>
  <si>
    <t>R731206</t>
  </si>
  <si>
    <t>R731207</t>
  </si>
  <si>
    <t>ocelové svařované potrubí, natřená základním syntetickým nátěrem a izolovaným tepelnou izolací ze syntetického kaučuku. Včetně kolen, odboček, přechodů a nosnéh</t>
  </si>
  <si>
    <t>ocelové svařované potrubí, natřená základním syntetickým nátěrem a izolovaným tepelnou izolací ze syntetického kaučuku. Včetně kolen, odboček, přechodů a nosného materiálu - DN15 s izolací tl.13mm</t>
  </si>
  <si>
    <t>R731209</t>
  </si>
  <si>
    <t>ocelové svařované potrubí, natřená základním syntetickým nátěrem a izolovaným tepelnou izolací ze syntetického kaučuku. Včetně kolen, odboček, přechodů a nosného materiálu - DN25 s izolací tl.19mm</t>
  </si>
  <si>
    <t>R7312108</t>
  </si>
  <si>
    <t>ocelové svařované potrubí, natřená základním syntetickým nátěrem a izolovaným tepelnou izolací ze syntetického kaučuku. Včetně kolen, odboček, přechodů a nosného materiálu - DN20 s izolací tl.19mm</t>
  </si>
  <si>
    <t>"22 = 22,000 [A] "_x000D_
 "Celkem "22 = 22,000 [B]</t>
  </si>
  <si>
    <t>741</t>
  </si>
  <si>
    <t>Elektroinstalace - silnoproud</t>
  </si>
  <si>
    <t>R741920310</t>
  </si>
  <si>
    <t>Protipožární ucpávky prostup stěnou tloušťky 150 mm, požární odolnost EI 60, plochy otvoru do 0,1 m2</t>
  </si>
  <si>
    <t>"`1. Ostatní drobné prostupy do 100x100mm` "_x000D_
 "6 = 6,000 [A] "_x000D_
 "Celkem "6 = 6,000 [C]</t>
  </si>
  <si>
    <t>7411</t>
  </si>
  <si>
    <t>701001</t>
  </si>
  <si>
    <t>OZNAČOVACÍ ŠTÍTEK KABELOVÉHO VEDENÍ, SPOJKY NEBO KABELOVÉ SKŘÍNĚ (VČETNĚ OBJÍMKY)</t>
  </si>
  <si>
    <t>"484 = 484,000 [A] "_x000D_
 "`Technická specifikace položky odpovídá příslušné cenové soustavě` "_x000D_
 "`Celkem: `A = 484,000 [B] "_x000D_
 "Celkem "484 = 484,000 [D]</t>
  </si>
  <si>
    <t>703211</t>
  </si>
  <si>
    <t>KABELOVÝ ŽLAB NOSNÝ/DRÁTĚNÝ ŽÁROVĚ ZINKOVANÝ VČETNĚ UPEVNĚNÍ A PŘÍSLUŠENSTVÍ SVĚTLÉ ŠÍŘKY DO 100 MM</t>
  </si>
  <si>
    <t>703212</t>
  </si>
  <si>
    <t>KABELOVÝ ŽLAB NOSNÝ/DRÁTĚNÝ ŽÁROVĚ ZINKOVANÝ VČETNĚ UPEVNĚNÍ A PŘÍSLUŠENSTVÍ SVĚTLÉ ŠÍŘKY PŘES 100 DO 250 MM</t>
  </si>
  <si>
    <t>703421</t>
  </si>
  <si>
    <t>ELEKTROINSTALAČNÍ TRUBKA PLASTOVÁ UV STABILNÍ VČETNĚ UPEVNĚNÍ A PŘÍSLUŠENSTVÍ DN PRŮMĚRU DO 25 MM</t>
  </si>
  <si>
    <t>"`DN 25` "_x000D_
 "70 = 70,000 [A] "_x000D_
 "`Technická specifikace položky odpovídá příslušné cenové soustavě` "_x000D_
 "`Celkem: `A = 70,000 [B] "_x000D_
 "Celkem "70 = 70,000 [E]</t>
  </si>
  <si>
    <t>703422</t>
  </si>
  <si>
    <t>ELEKTROINSTALAČNÍ TRUBKA PLASTOVÁ UV STABILNÍ VČETNĚ UPEVNĚNÍ A PŘÍSLUŠENSTVÍ DN PRŮMĚRU PŘES 25 DO 40 MM</t>
  </si>
  <si>
    <t>"`DN 32` "_x000D_
 "30 = 30,000 [A] "_x000D_
 "`Technická specifikace položky odpovídá příslušné cenové soustavě` "_x000D_
 "`Celkem: `A = 30,000 [B] "_x000D_
 "Celkem "30 = 30,000 [E]</t>
  </si>
  <si>
    <t>703752</t>
  </si>
  <si>
    <t>PROTIPOŽÁRNÍ UCPÁVKA STĚNOU/STROPEM, TL DO 50CM, DO EI 90 MIN.</t>
  </si>
  <si>
    <t>"0.4 = 0,400 [A] "_x000D_
 "`Technická specifikace položky odpovídá příslušné cenové soustavě` "_x000D_
 "`Celkem: `A = 0,400 [B] "_x000D_
 "Celkem "0,4 = 0,400 [D]</t>
  </si>
  <si>
    <t>7412</t>
  </si>
  <si>
    <t>Silnoproud</t>
  </si>
  <si>
    <t>741172</t>
  </si>
  <si>
    <t>KRABICE (ROZVODKA) INSTALAČNÍ KABELOVÁ VE VYŠŠÍM KRYTÍ - MIN. IP 44 VČETNĚ PRŮCHODEK SE SVORKAMI 3-F DO 10 MM2</t>
  </si>
  <si>
    <t>"40 = 40,000 [A] "_x000D_
 "`Technická specifikace položky odpovídá příslušné cenové soustavě` "_x000D_
 "`Celkem: `A = 40,000 [B] "_x000D_
 "Celkem "40 = 40,000 [D]</t>
  </si>
  <si>
    <t>741211</t>
  </si>
  <si>
    <t>SPÍNAČ INSTALAČNÍ JEDNODUCHÝ KOMPLETNÍ MONTÁŽ NA KRABICI</t>
  </si>
  <si>
    <t>741243</t>
  </si>
  <si>
    <t>SPÍNAČ INTELIGETNÍ, OVLADAČ NÁSTĚNNÝ PRO ŘÍZENÍ OSVĚTLENÍ</t>
  </si>
  <si>
    <t>"`DALI ovladač, modul 7 tlačítek (4 tlačítka pro vyvolání světelné scény, OFF, zvyšování intenzity, snižování intenzity), dle standardu CDP Praha, vče` "_x000D_
 "2 = 2,000 [A] "_x000D_
 "`Technická specifikace položky odpovídá příslušné cenové soustavě` "_x000D_
 "`Celkem: `A = 2,000 [B] "_x000D_
 "Celkem "2 = 2,000 [E]</t>
  </si>
  <si>
    <t>741331</t>
  </si>
  <si>
    <t>ZÁSUVKA INSTALAČNÍ DVOJNÁSOBNÁ, MONTÁŽ NA KRABICI</t>
  </si>
  <si>
    <t>741341</t>
  </si>
  <si>
    <t>ZÁSUVKA INSTALAČNÍ DVOJNÁSOBNÁ S PŘEPĚŤOVOU OCHRANOU, MONTÁŽ NA KRABICI</t>
  </si>
  <si>
    <t>"11 = 11,000 [A] "_x000D_
 "`Technická specifikace položky odpovídá příslušné cenové soustavě` "_x000D_
 "`Celkem: `A = 11,000 [B] "_x000D_
 "Celkem "11 = 11,000 [D]</t>
  </si>
  <si>
    <t>741C01</t>
  </si>
  <si>
    <t>EKVIPOTENCIÁLNÍ PŘÍPOJNICE</t>
  </si>
  <si>
    <t>"2 = 2,000 [A] "_x000D_
 "`Technická specifikace položky odpovídá příslušné cenové soustavě` "_x000D_
 "`Celkem: `A = 2,000 [B] "_x000D_
 "Celkem "2 = 2,000 [D]</t>
  </si>
  <si>
    <t>741Z01</t>
  </si>
  <si>
    <t>DEMONTÁŽ INTERIÉROVÉHO SVÍTIDLA</t>
  </si>
  <si>
    <t>"20 = 20,000 [A] "_x000D_
 "`Technická specifikace položky odpovídá příslušné cenové soustavě` "_x000D_
 "`Celkem: `A = 20,000 [B] "_x000D_
 "Celkem "20 = 20,000 [D]</t>
  </si>
  <si>
    <t>741Z02</t>
  </si>
  <si>
    <t>DEMONTÁŽ ZÁSUVKY/SPÍNAČE/KRABICE</t>
  </si>
  <si>
    <t>"4 = 4,000 [A] "_x000D_
 "`Technická specifikace položky odpovídá příslušné cenové soustavě` "_x000D_
 "`Celkem: `A = 4,000 [B] "_x000D_
 "Celkem "4 = 4,000 [D]</t>
  </si>
  <si>
    <t>742F52</t>
  </si>
  <si>
    <t>KABEL NN NEBO VODIČ JEDNOŽÍLOVÝ CU BEZHALOGENOVÝ OHEŇ RETARDUJÍCÍ OD 4 DO 16 MM2</t>
  </si>
  <si>
    <t>742G51</t>
  </si>
  <si>
    <t>KABEL NN DVOU- A TŘÍŽÍLOVÝ CU BEZHALOGENOVÝ OHEŇ RETARDUJÍCÍ DO 2,5 MM2</t>
  </si>
  <si>
    <t>742H51</t>
  </si>
  <si>
    <t>KABEL NN ČTYŘ- A PĚTIŽÍLOVÝ CU BEZHALOGENOVÝ OHEŇ RETARDUJÍCÍ DO 2,5 MM2</t>
  </si>
  <si>
    <t>742Z23</t>
  </si>
  <si>
    <t>DEMONTÁŽ KABELOVÉHO VEDENÍ NN</t>
  </si>
  <si>
    <t>"140 = 140,000 [A] "_x000D_
 "`Technická specifikace položky odpovídá příslušné cenové soustavě` "_x000D_
 "`Celkem: `A = 140,000 [B] "_x000D_
 "Celkem "140 = 140,000 [D]</t>
  </si>
  <si>
    <t>"1 = 1,000 [A] "_x000D_
 "`Technická specifikace položky odpovídá příslušné cenové soustavě` "_x000D_
 "`Celkem: `A = 1,000 [B] "_x000D_
 "Celkem "1 = 1,000 [D]</t>
  </si>
  <si>
    <t>"3 = 3,000 [A] "_x000D_
 "`Technická specifikace položky odpovídá příslušné cenové soustavě` "_x000D_
 "`Celkem: `A = 3,000 [B] "_x000D_
 "Celkem "3 = 3,000 [D]</t>
  </si>
  <si>
    <t>747541</t>
  </si>
  <si>
    <t>MĚŘENÍ INTENZITY OSVĚTLENÍ INSTALOVANÉHO V ROZSAHU TOHOTO SO/PS</t>
  </si>
  <si>
    <t>"32 = 32,000 [A] "_x000D_
 "`Technická specifikace položky odpovídá příslušné cenové soustavě` "_x000D_
 "`Celkem: `A = 32,000 [B] "_x000D_
 "Celkem "32 = 32,000 [D]</t>
  </si>
  <si>
    <t>747703</t>
  </si>
  <si>
    <t>ZKUŠEBNÍ PROVOZ</t>
  </si>
  <si>
    <t>"24 = 24,000 [A] "_x000D_
 "`Technická specifikace položky odpovídá příslušné cenové soustavě` "_x000D_
 "`Celkem: `A = 24,000 [B] "_x000D_
 "Celkem "24 = 24,000 [D]</t>
  </si>
  <si>
    <t>747706</t>
  </si>
  <si>
    <t>ZJIŠŤOVÁNÍ STÁVAJÍCÍHO STAVU ROZVODŮ NN</t>
  </si>
  <si>
    <t>"16 = 16,000 [A] "_x000D_
 "`Technická specifikace položky odpovídá příslušné cenové soustavě` "_x000D_
 "`Celkem: `A = 16,000 [B] "_x000D_
 "Celkem "16 = 16,000 [D]</t>
  </si>
  <si>
    <t>7413</t>
  </si>
  <si>
    <t>R015 - Likvidace odpadů včetně dopravy</t>
  </si>
  <si>
    <t>LIKVIDACE ODPADŮ NEKONTAMINOVANÝCH - 16 02 14 ELEKTROŠROT (VYŘAZENÁ EL. ZAŘÍZENÍ A PŘÍSTR. - AL, CU A VZ. KOVY), včetně dopravy</t>
  </si>
  <si>
    <t>"0.2 = 0,200 [A] "_x000D_
 "`1. Položka obsahuje: • veškeré poplatky provozovateli skládky, recyklační linky nebo jiného zařízení na zpracování nebo likvidaci odpadů související` "_x000D_
 "`Celkem: `A = 0,200 [B] "_x000D_
 "Celkem "0,2 = 0,200 [D]</t>
  </si>
  <si>
    <t>LIKVIDACE ODPADŮ NEKONTAMINOVANÝCH - 17 04 11 KABELY, včetně dopravy</t>
  </si>
  <si>
    <t>"0.1 = 0,100 [A] "_x000D_
 "`1. Položka obsahuje: • veškeré poplatky provozovateli skládky, recyklační linky nebo jiného zařízení na zpracování nebo likvidaci odpadů související` "_x000D_
 "`Celkem: `A = 0,100 [B] "_x000D_
 "Celkem "0,1 = 0,100 [D]</t>
  </si>
  <si>
    <t>7414</t>
  </si>
  <si>
    <t>Ostatní zařízení, svítidla</t>
  </si>
  <si>
    <t>R226790347_01</t>
  </si>
  <si>
    <t>R - PŘISAZENÉ PRŮMYSLOVÉ LED SVÍTIDLO 36W</t>
  </si>
  <si>
    <t>"`Přisazené průmyslové LED svítidlo, opálový polykarbonátový kryt, 50W, IP66, 4000K,elektronický předřadník` "_x000D_
 "7 = 7,000 [A] "_x000D_
 "`1. Položka obsahuje: - kompletní svítidlo vč. zdroje a příslušenství - montáž svítidla včetně zapojení 2. Položka neobsahuje:  X 3. Způsob měření: U` "_x000D_
 "`Celkem: `A = 7,000 [B] "_x000D_
 "Celkem "7 = 7,000 [E]</t>
  </si>
  <si>
    <t>R226790347_02</t>
  </si>
  <si>
    <t>A, B, C - VESTAVNÉ LED SVÍTIDLO, MICROPRISMATICKÝ DIFUZOR, DALI</t>
  </si>
  <si>
    <t>"`Vestavné rastrové LED svítidlo, microprismatický difuzor, 28W, IP20, 4000K, 3800lm, ECG DALI předřadník, tř. izolace II` "_x000D_
 "60 = 60,000 [A] "_x000D_
 "`1. Položka obsahuje: - kompletní svítidlo vč. zdroje a příslušenství - montáž svítidla včetně zapojení 2. Položka neobsahuje:  X 3. Způsob měření: U` "_x000D_
 "`Celkem: `A = 60,000 [B] "_x000D_
 "Celkem "60 = 60,000 [E]</t>
  </si>
  <si>
    <t>R226790347_03</t>
  </si>
  <si>
    <t>PŘEVODNÍK DALI-USB PRO PROGRAMOVÁNÍ DALI</t>
  </si>
  <si>
    <t>"2 = 2,000 [A] "_x000D_
 "`1. Položka obsahuje: - kompletní převodník vč. příslušenství - montáž včetně zapojení 2. Položka neobsahuje:  X 3. Způsob měření: Udává se počet kus` "_x000D_
 "`Celkem: `A = 2,000 [B] "_x000D_
 "Celkem "2 = 2,000 [D]</t>
  </si>
  <si>
    <t>R226790347_04</t>
  </si>
  <si>
    <t>Rozvaděč RZA5.5 - NÁSTĚNNÝ OCELOPLECHOVÝ ROZVADĚČ, Š.550 V.950 H.161, 144 MODULŮ, KRYTÍ MIN. IP 30/20, TŘ. II, In=32A, Ik``? 10kA, PŘÍSTROJOVÉ VYBAVENÍ VIZ. VÝK</t>
  </si>
  <si>
    <t>Rozvaděč RZA5.5 - NÁSTĚNNÝ OCELOPLECHOVÝ ROZVADĚČ, Š.550 V.950 H.161, 144 MODULŮ, KRYTÍ MIN. IP 30/20, TŘ. II, In=32A, Ik``? 10kA, PŘÍSTROJOVÉ VYBAVENÍ VIZ. VÝKRESOVÁ DOKUMENTACE, KUSOVĚ ZKOUŠENÝ ROZVADĚČ</t>
  </si>
  <si>
    <t>"1 = 1,000 [A] "_x000D_
 "`1. Položka obsahuje: – přípravu podkladu pro osazení vč. upevňovacího materiálu – přístrojové vybavení ( jističe, stykače apod. ) - výrobní dokument` "_x000D_
 "`Celkem: `A = 1,000 [B] "_x000D_
 "Celkem "1 = 1,000 [D]</t>
  </si>
  <si>
    <t>R226790347_05</t>
  </si>
  <si>
    <t>KONFIGURACE SYSTÉMU OVLÁDÁNÍ OSVĚTLENÍ DALI</t>
  </si>
  <si>
    <t>"1 = 1,000 [A] "_x000D_
 "`1. Položka obsahuje:  - konfigurace ovládání osvětlení dve požadavku uživatele - odladění a ověření - funkční zkoušky - náklady na mzdy - programáto` "_x000D_
 "`Celkem: `A = 1,000 [B] "_x000D_
 "Celkem "1 = 1,000 [D]</t>
  </si>
  <si>
    <t>R226790347_06</t>
  </si>
  <si>
    <t>POMOCNÝ, DROBNÝ A DÁLE NESPECIFIKOVANÝ MATERIÁL</t>
  </si>
  <si>
    <t>"1 = 1,000 [A] "_x000D_
 "`Položka zahrnuje veškerý pomocný a drobný materiál, včetně veškerého příslušenství a jeho montáže.` "_x000D_
 "`Celkem: `A = 1,000 [B] "_x000D_
 "Celkem "1 = 1,000 [D]</t>
  </si>
  <si>
    <t>7421</t>
  </si>
  <si>
    <t>Měření a regulace - IRC regulace</t>
  </si>
  <si>
    <t>R74211101</t>
  </si>
  <si>
    <t>Regulátor fancoilu, komunikativní, 2 x DI (přítomnost, okno), 5 x DO, kom. 1x Modbus slave / RS485 pro nadřazený systém, 1x Modbus master / RS485 pro IRC ovlada</t>
  </si>
  <si>
    <t>Regulátor fancoilu, komunikativní, 2 x DI (přítomnost, okno), 5 x DO, kom. 1x Modbus slave / RS485 pro nadřazený systém, 1x Modbus master / RS485 pro IRC ovladač</t>
  </si>
  <si>
    <t>R74211102</t>
  </si>
  <si>
    <t>Nástěnná rozvodnice, plast, plná dvířka, IP40, 12M, 287x236x112</t>
  </si>
  <si>
    <t>R74211103</t>
  </si>
  <si>
    <t>Transformátor 230V/24V, 80VA, IP20, na DIN lištu</t>
  </si>
  <si>
    <t>R74211104</t>
  </si>
  <si>
    <t>Pokojový ovladač k IRC regulátoru, měření teploty, otočný knoflík, LCD displej 60 x 60 mm</t>
  </si>
  <si>
    <t>R74211105</t>
  </si>
  <si>
    <t>Pokojový ovladač k IRC regulátoru, měření teploty, bez otočného knoflíku a LCD</t>
  </si>
  <si>
    <t>R74211106</t>
  </si>
  <si>
    <t>Zapojení ventilu FCU, ventilátoru, signalizace KČ</t>
  </si>
  <si>
    <t>7422</t>
  </si>
  <si>
    <t>Měření a regulace - Topologie, centrála</t>
  </si>
  <si>
    <t>R74211201</t>
  </si>
  <si>
    <t>Doplnění grafiky na grafické stanici o nově instalovaná zařízení</t>
  </si>
  <si>
    <t>KUS DP</t>
  </si>
  <si>
    <t>7423</t>
  </si>
  <si>
    <t>Měření a regulace - Kabeláž</t>
  </si>
  <si>
    <t>R74211301</t>
  </si>
  <si>
    <t>CYKY_J 7x1,5; Kabel silový</t>
  </si>
  <si>
    <t>R74211302</t>
  </si>
  <si>
    <t>J-Y(ST)Y 2x2x0,8 ; Kabel sdělovací</t>
  </si>
  <si>
    <t>R74211303</t>
  </si>
  <si>
    <t>JYTY_O 2x1 ; Kabel sdělovací</t>
  </si>
  <si>
    <t>R74211304</t>
  </si>
  <si>
    <t>Pokládka kabelů</t>
  </si>
  <si>
    <t>R74211305</t>
  </si>
  <si>
    <t>Ostatní materiál pro uložení kabelů</t>
  </si>
  <si>
    <t>7424</t>
  </si>
  <si>
    <t>Měření a regulace - Ostatní náklady</t>
  </si>
  <si>
    <t>R74211401</t>
  </si>
  <si>
    <t>dodávka typového zapojovacího výkresu IRC, agregovaná položka</t>
  </si>
  <si>
    <t>R74211402</t>
  </si>
  <si>
    <t>úprava sw PLC v rozvaděči MR51; ks DP, 5DP/FCU tj. 14x5=70DP</t>
  </si>
  <si>
    <t>R74211403</t>
  </si>
  <si>
    <t>demontáž 2ks IRC regulátoru a 2ks prostorových ovladačů</t>
  </si>
  <si>
    <t>R74211404</t>
  </si>
  <si>
    <t>Oživení regulace a provedení zkoušek (PLC+IRC)</t>
  </si>
  <si>
    <t>R74211405</t>
  </si>
  <si>
    <t>Dokumentace skutečného provedení</t>
  </si>
  <si>
    <t>R74211406</t>
  </si>
  <si>
    <t>Ostatní režijní náklady: doprava, revize, atd.</t>
  </si>
  <si>
    <t>751</t>
  </si>
  <si>
    <t>Vzduchotechnika</t>
  </si>
  <si>
    <t>751581353</t>
  </si>
  <si>
    <t>Protipožární ochrana vzduchotechnického potrubí prostup kruhového potrubí stěnou, průměru potrubí přes 200 do 300 mm</t>
  </si>
  <si>
    <t>"`1. prostupy SDK stěnou pro VZT potrubí DN300` "_x000D_
 "4 `VZT5.01,02,03,04` = 4,000 [A] "_x000D_
 "Celkem "4 = 4,000 [C]</t>
  </si>
  <si>
    <t>7511</t>
  </si>
  <si>
    <t>Zařízení č.1 - Sály, kanceláře 3-5.NP - Přívod</t>
  </si>
  <si>
    <t>R751101</t>
  </si>
  <si>
    <t>Kruhový tlumič hluku délky 600mm, prům. 200</t>
  </si>
  <si>
    <t>"`pozice: 1.17` "_x000D_
 "2 = 2,000 [A] "_x000D_
 "Celkem "2 = 2,000 [C]</t>
  </si>
  <si>
    <t>R751102</t>
  </si>
  <si>
    <t>Ohebná hadice - tlumič hluku prům. 160</t>
  </si>
  <si>
    <t>BM</t>
  </si>
  <si>
    <t>"`pozice: 1.18` "_x000D_
 "8 = 8,000 [A] "_x000D_
 "Celkem "8 = 8,000 [C]</t>
  </si>
  <si>
    <t>R751103</t>
  </si>
  <si>
    <t>Kruhové potrubí Spiro vč. tvarovek do prům. 200</t>
  </si>
  <si>
    <t>"`pozice: 1.201` "_x000D_
 "22 = 22,000 [A] "_x000D_
 "Celkem "22 = 22,000 [C]</t>
  </si>
  <si>
    <t>7512.1</t>
  </si>
  <si>
    <t>Zařízení č.1A - Sály, kanceláře 3-5.NP - Odvod</t>
  </si>
  <si>
    <t>R751201</t>
  </si>
  <si>
    <t>"`pozice: 1A.18` "_x000D_
 "2 = 2,000 [A] "_x000D_
 "Celkem "2 = 2,000 [C]</t>
  </si>
  <si>
    <t>R751202</t>
  </si>
  <si>
    <t>Regulace vyústky R1 225x125</t>
  </si>
  <si>
    <t>"`pozice: 1A.19` "_x000D_
 "2 = 2,000 [A] "_x000D_
 "Celkem "2 = 2,000 [C]</t>
  </si>
  <si>
    <t>R751203</t>
  </si>
  <si>
    <t>Regulace vyústky R1 325x125</t>
  </si>
  <si>
    <t>"`pozice: 1A.20` "_x000D_
 "4 = 4,000 [A] "_x000D_
 "Celkem "4 = 4,000 [C]</t>
  </si>
  <si>
    <t>R751204</t>
  </si>
  <si>
    <t>"`pozice: 1A.201` "_x000D_
 "20 = 20,000 [A] "_x000D_
 "Celkem "20 = 20,000 [C]</t>
  </si>
  <si>
    <t>7513.1</t>
  </si>
  <si>
    <t>Zařízení č.101 - Chlazení sály - Cirkulace</t>
  </si>
  <si>
    <t>R751301</t>
  </si>
  <si>
    <t>Cirkulační kazetová jednotka fancoil ve 4 trubkovém provedení, vč. čerpadla kondenzátu. Tříotáčkový AC motor (1-2-3). Bez ventilů (dod. RTCH), bez ovladače (dod</t>
  </si>
  <si>
    <t>Cirkulační kazetová jednotka fancoil ve 4 trubkovém provedení, vč. čerpadla kondenzátu. Tříotáčkový AC motor (1-2-3). Bez ventilů (dod. RTCH), bez ovladače (dod. MAR). Výkonové údaje viz tabulka zařízení.</t>
  </si>
  <si>
    <t>"`pozice: 101.1` "_x000D_
 "10 = 10,000 [A] "_x000D_
 "Celkem "10 = 10,000 [C]</t>
  </si>
  <si>
    <t>R751302</t>
  </si>
  <si>
    <t>Cirkulační kazetová jednotka fancoil - přesun stávající jednotky</t>
  </si>
  <si>
    <t>"`pozice: 101.1` "_x000D_
 "2 = 2,000 [A] "_x000D_
 "Celkem "2 = 2,000 [C]</t>
  </si>
  <si>
    <t>7514.1</t>
  </si>
  <si>
    <t>Zařízení č.102 - Chlazení zázemí technologie - Cirkulace</t>
  </si>
  <si>
    <t>R751401</t>
  </si>
  <si>
    <t>Cirkulační podstropní jednotka fancoil ve 2 trubkovém provedení, bez opláštění, bez ventilů (dod. RTCH), bez ovladače (dod. MAR), vč. tlumiče hluku na sání a vý</t>
  </si>
  <si>
    <t>Cirkulační podstropní jednotka fancoil ve 2 trubkovém provedení, bez opláštění, bez ventilů (dod. RTCH), bez ovladače (dod. MAR), vč. tlumiče hluku na sání a výdechu a čerpadla kondenzátu. EC motor + převodník AC-EC pro ovládání AC systémm. Výkonové údaje</t>
  </si>
  <si>
    <t>"`pozice: 102.1` "_x000D_
 "2 = 2,000 [A] "_x000D_
 "Celkem "2 = 2,000 [C]</t>
  </si>
  <si>
    <t>7515</t>
  </si>
  <si>
    <t>Zařízení č.99 - Společné zařízení, ostatní</t>
  </si>
  <si>
    <t>R751501</t>
  </si>
  <si>
    <t>Závěsový a kotvicí materiál</t>
  </si>
  <si>
    <t>R751502</t>
  </si>
  <si>
    <t>Revize a zkoušky</t>
  </si>
  <si>
    <t>R751503</t>
  </si>
  <si>
    <t>Vyregulování systému, uvedení do provozu</t>
  </si>
  <si>
    <t>R751504</t>
  </si>
  <si>
    <t>Komplexní vyzkoušení</t>
  </si>
  <si>
    <t>R751505</t>
  </si>
  <si>
    <t>Zkušební provoz</t>
  </si>
  <si>
    <t>R751506</t>
  </si>
  <si>
    <t>Zaškolení obsluhy</t>
  </si>
  <si>
    <t>R751507</t>
  </si>
  <si>
    <t>Dodavatelská dokumentace</t>
  </si>
  <si>
    <t>R751508</t>
  </si>
  <si>
    <t>R751509</t>
  </si>
  <si>
    <t>Manuály</t>
  </si>
  <si>
    <t>763</t>
  </si>
  <si>
    <t>Konstrukce suché výstavby</t>
  </si>
  <si>
    <t>63126311</t>
  </si>
  <si>
    <t>panel akustický povrch velice porézní skelná tkanina hrana zatřená skrytá ?w=0,90 skrytý rastr bílý tl 20mm</t>
  </si>
  <si>
    <t>"`1. kazetový minerální podhled 600x600 ` "_x000D_
 "172.5 = 172,500 [A] "_x000D_
 "A * 1.1`Koeficient množství` = 189,750 [B] "_x000D_
 "Celkem "189,75 = 189,750 [D]</t>
  </si>
  <si>
    <t>763111712</t>
  </si>
  <si>
    <t>Příčka ze sádrokartonových desek ostatní konstrukce a práce na příčkách ze sádrokartonových desek kluzné napojení příčky ke stropu</t>
  </si>
  <si>
    <t>"(1.863+1.361+2.722+5.444+2.722+1.361+0.782+0.425) `mezi m.č.6.19/20` = 16,680 [A] "_x000D_
 "Celkem "16,68 = 16,680 [B]</t>
  </si>
  <si>
    <t>1. Vcenách jsou započteny i náklady na tmelení a výztužnou pásku.
2. Vcenách nejsou započteny náklady na základní penetrační nátěr; tyto se oceňují cenou cenou -1717.
3. Cena -1611 Montáž nosné konstrukce je stanovena pro m2 plochy příčky.
4. Ceny -1621 až -1627 Montáž desek, -1717 Penetrační nátěr, -1718 Úprava spar separační páskou a -1771, -1772 Příplatek za rovinnost jsou stanoveny pro obě strany příčky. Tyto úpravy prováděné pouze na jedné straně příčky se oceňují cenami souboru cen 763 12-17 pro předsazené stěny.
5. Vceně -1611 nejsou započteny náklady na profily; tyto se oceňují ve specifikaci.
6. V cenách -1621 až -1627 nejsou započteny náklady na desky; tato dodávka se oceňuje ve specifikaci.</t>
  </si>
  <si>
    <t>763111713</t>
  </si>
  <si>
    <t>Příčka ze sádrokartonových desek ostatní konstrukce a práce na příčkách ze sádrokartonových desek ukončení příčky ve volném prostoru</t>
  </si>
  <si>
    <t>"2.4*2 `mezi m.č.5.19/20 - ostění otvoru` = 4,800 [A] "_x000D_
 "Celkem "4,8 = 4,800 [B]</t>
  </si>
  <si>
    <t>763111714</t>
  </si>
  <si>
    <t>Příčka ze sádrokartonových desek ostatní konstrukce a práce na příčkách ze sádrokartonových desek zalomení příčky</t>
  </si>
  <si>
    <t>"(22.305-17.685)*6 `příčka mezi m.č.5.24/25` = 27,720 [A] "_x000D_
 "Celkem "27,72 = 27,720 [B]</t>
  </si>
  <si>
    <t>763111717</t>
  </si>
  <si>
    <t>Příčka ze sádrokartonových desek ostatní konstrukce a práce na příčkách ze sádrokartonových desek základní penetrační nátěr (oboustranný)</t>
  </si>
  <si>
    <t>"40.267 = 40,267 [A] "_x000D_
 "Celkem "40,267 = 40,267 [B]</t>
  </si>
  <si>
    <t>763111718</t>
  </si>
  <si>
    <t>Příčka ze sádrokartonových desek ostatní konstrukce a práce na příčkách ze sádrokartonových desek úprava styku příčky a podhledu (oboustranně) separační páskou</t>
  </si>
  <si>
    <t>Příčka ze sádrokartonových desek ostatní konstrukce a práce na příčkách ze sádrokartonových desek úprava styku příčky a podhledu (oboustranně) separační páskou s akrylátem</t>
  </si>
  <si>
    <t>"(1.75+1.361+2.722+5.444+2.722+1.361+0.49+0.21) `mezi m.č.5.19/20` = 16,060 [A] "_x000D_
 "Celkem "16,06 = 16,060 [B]</t>
  </si>
  <si>
    <t>763111772</t>
  </si>
  <si>
    <t>Příčka ze sádrokartonových desek Příplatek k cenám za rovinnost celoplošné tmelení kvality Q4</t>
  </si>
  <si>
    <t>"40.267 `plocha příčky` = 40,267 [A] "_x000D_
 "Celkem "40,267 = 40,267 [B]</t>
  </si>
  <si>
    <t>763112343</t>
  </si>
  <si>
    <t>Příčka mezibytová ze sádrokartonových desek s nosnou konstrukcí ze zdvojených ocelových profilů UW, CW dvojitě opláštěná deskami vysokopevnostními protipožárním</t>
  </si>
  <si>
    <t>Příčka mezibytová ze sádrokartonových desek s nosnou konstrukcí ze zdvojených ocelových profilů UW, CW dvojitě opláštěná deskami vysokopevnostními protipožárními impregnovanými DFRIH2 tl. 2 x 12,5 mm s dvojitou izolací, EI 90, příčka tl. 205 mm, profil 75, Rw do 71 dB</t>
  </si>
  <si>
    <t>"`kompletní provedení prací, výkonů a dodávek dle PD, specifikace dle TZ:` "_x000D_
 "`- Podkonstrukce kovové profily – ocelové pozinkované tenkostěnné profily tl. 0,6 mm CW 75+75` "_x000D_
 "`- Opláštění z každé strany sádrokartonovými deskami HGP (DFH2IR) 2x12,5 mm  ` "_x000D_
 "`- Třída reakce na oheň desek A2,S1-d0` "_x000D_
 "`- Hmotnost příčky cca 62 kg/m2 (bez izolační vrstvy)` "_x000D_
 "`- Neprůzvučnost Rw = 70 dB` "_x000D_
 "`- Požární odolnost min. EI60` "_x000D_
 "`- Max. výška 5500 mm` "_x000D_
 "`- Minerální izolace tl. min. 60+60 mm, min. objemová hmotnost 40 kg/m3` "_x000D_
 "`mezi m.č.5.19/20, výkres č.03 Půdorys 5NP` "_x000D_
 "(1.863+1.361+2.722+5.444+2.722+1.361+0.782+0.425)*(22.305-17.865) = 74,059 [A] "_x000D_
 "-(2.722*2+1.361*2+5.444)*2.4 `odečet otvoru` = -32,664 [B] "_x000D_
 "-(1.2*0.47*2) `odečet plochy průvlaku` = -1,128 [C] "_x000D_
 "`Mezisoučet: `A+B+C = 40,267 [D] "_x000D_
 "`Celkem: `A+B+C = 40,267 [E] "_x000D_
 "Celkem "40,267 = 40,267 [P]</t>
  </si>
  <si>
    <t>1. Vcenách jsou započteny i náklady na tmelení a výztužnou pásku.
2. Vcenách nejsou započteny náklady na základní penetrační nátěr; tyto se oceňují cenou 763 11-1717.
3. Cena -2611 Montáž nosné konstrukce je stanovena pro m2 plochy mezibytové příčky.
4. Ceny -2621 a -2624 Montáž desek jsou stanoveny pro obě strany mezibytové příčky.
5. Vceně -2611 nejsou započteny náklady na profily; tyto se oceňují ve specifikaci.
6. V cenách -2621 a -2624 nejsou započteny náklady na desky; tato dodávka se oceňuje ve specifikaci.
7. Ostatní konstrukce a práce a příplatky u mezibytových příček se oceňují cenami 763 11-17.. pro příčky ze sádrokartonových desek.</t>
  </si>
  <si>
    <t>763431031</t>
  </si>
  <si>
    <t>Montáž podhledu minerálního včetně zavěšeného roštu skrytého s panely vyjímatelnými jakékoliv velikosti panelů</t>
  </si>
  <si>
    <t>"`1. kazetový podhled, kompletní provedení prací, výkonů a dodávek dle PD, specifikace dle TZ:` "_x000D_
 "`Minerální kazetové podhledy – výhradně systémové řešení zvoleného dodavatele:` "_x000D_
 "`nosné rošty podhledů – ocelové pozinkované tenkostěnné profily` "_x000D_
 "` závěsy – výškově rektifikovatelné, ocelové pozinkované` "_x000D_
 "`Minerální desky – typ dle místa použití:` "_x000D_
 "`- nadstandartní provedení pro sály - skrytá konstrukce, desky vyjímatelné` "_x000D_
 "`- příslušenství a doplňkové prvky dle systému (vč. revizních klapek aj.) tl. desek cca 15 – 19 mm` "_x000D_
 "`- materiál desek – na minerální bázi (vzor převzít z již vybavených sálových pracovišť podhledy budou podléhat vzorkování).` "_x000D_
 "`- bez požárních nároků` "_x000D_
 "172.5 = 172,500 [A] "_x000D_
 "`Mezisoučet: `A = 172,500 [B] "_x000D_
 "`Celkem: `A = 172,500 [C] "_x000D_
 "Celkem "172,5 = 172,500 [M]</t>
  </si>
  <si>
    <t>763431041</t>
  </si>
  <si>
    <t>Montáž podhledu minerálního včetně zavěšeného roštu Příplatek k cenám: za výšku zavěšení přes 0,5 do 1,0 m</t>
  </si>
  <si>
    <t>"172.5 `kazetový strop 600x600, zavěšení 670mm` = 172,500 [A] "_x000D_
 "Celkem "172,5 = 172,500 [B]</t>
  </si>
  <si>
    <t>763431201</t>
  </si>
  <si>
    <t>Montáž podhledu minerálního napojení na stěnu lištou obvodovou</t>
  </si>
  <si>
    <t>"`1. kazetový podhled, kompletní provedení prací, výkonů a dodávek dle PD, specifikace dle TZ:` "_x000D_
 "18.2*2+9.025*2-13.256+(1.361*2+2.722*2+5.444)+0.25*14 = 58,304 [A] "_x000D_
 "`Mezisoučet: `A = 58,304 [B] "_x000D_
 "Celkem "58,304 = 58,304 [D]</t>
  </si>
  <si>
    <t>767</t>
  </si>
  <si>
    <t>Konstrukce zámečnické</t>
  </si>
  <si>
    <t>767995111</t>
  </si>
  <si>
    <t>Montáž ostatních atypických zámečnických konstrukcí hmotnosti přes 3 do 5 kg</t>
  </si>
  <si>
    <t>KG</t>
  </si>
  <si>
    <t>"`1. zábradlí v900mm - ocelová nosná část` "_x000D_
 "15*4*2  `hmotnost 1ks kotevní patky celkem cca.15kg x 4 ks x 2 ks zábradlí` = 120,000 [A] "_x000D_
 "`Celkem: `A = 120,000 [B] "_x000D_
 "Celkem "120 = 120,000 [D]</t>
  </si>
  <si>
    <t>1. Určení cen se řídí hmotností jednotlivě montovaného dílu konstrukce.</t>
  </si>
  <si>
    <t>R226790302</t>
  </si>
  <si>
    <t>Ocelová nosná konstrukce zábradlí v.900mm včetně povrchové úpravy,  D+M</t>
  </si>
  <si>
    <t>R226790303</t>
  </si>
  <si>
    <t>Úprava stávajících poklopů v dvojité podlaze - výšková úprava, detaily, D+M</t>
  </si>
  <si>
    <t>"`kompletní provedení prací, výkonů a dodávek dle specifikace v PD, včetně řešení systémových detailů` "_x000D_
 "3 `m.č.5.20` = 3,000 [A] "_x000D_
 "Celkem "3 = 3,000 [C]</t>
  </si>
  <si>
    <t>R226790304</t>
  </si>
  <si>
    <t>Podlaha P21 - Zdvojená podlaha, nehořlavé desky formátu min.600x600x30mm, včetně nosné rámové konstrukce, plastové boční hrany, povrch antistatik 2mm, provedení</t>
  </si>
  <si>
    <t>Podlaha P21 - Zdvojená podlaha, nehořlavé desky formátu min.600x600x30mm, včetně nosné rámové konstrukce, plastové boční hrany, povrch antistatik 2mm, provedení dle PD, D+M</t>
  </si>
  <si>
    <t>"`1. podlaha - zdvojená demontovatelná podlaha s nášlapnou vrstvou z antistatického PVC` "_x000D_
 "`kompletní provedení prací, výkonů a dodávek dle PD, specifikace dle TZ` "_x000D_
 "`Včetně kotevního materiálu, pomocných a dokončovacích prací, přesunu hmot, dopravy, detailů.` "_x000D_
 "`cena dále obsahuje ukončovací, přechodové a rohové lišty.` "_x000D_
 "`Konstrukce zdvojené podlahy o celkové výšce 120 mm včetně nášlapné vrstvy z antistatického PVC` "_x000D_
 "`- Rastr 600 x600 mm` "_x000D_
 "`- Nosné sloupky z oceli chráněné proti korozi žárovým zinkováním s rektifikací své výšky, požární odolnost R30-r` "_x000D_
 "`- Rámová konstrukce : konstrukce zesílených sloupků, na něž jsou přišroubovány ocelové C profily tl. 2mm podepírající desky na hranách` "_x000D_
 "`- Nosná deska z kalciumsulfátové desky tl. 34 mm, požární odolnost REI 30-r` "_x000D_
 "`- Min. únosnost podlahy 5kN/m2` "_x000D_
 "`Specifikace nášlapné vrstvy: antistatické PVC 600x600, tl.2mm, vnitřní elektr. odpor:  1.10na6 Ohm , včetně příslušenství, viz. TZ` "_x000D_
 "33.07  `m.č.5.20` = 33,070 [A] "_x000D_
 "`Celkem: `A = 33,070 [B] "_x000D_
 "Celkem "33,07 = 33,070 [N]</t>
  </si>
  <si>
    <t>R226790305</t>
  </si>
  <si>
    <t>Podlaha P22 - Zdvojená podlaha, nehořlavé desky formátu min.600x600x30mm, včetně nosné rámové konstrukce, plastové boční hrany, povrch kaučuková podlahovina tl.</t>
  </si>
  <si>
    <t>Podlaha P22 - Zdvojená podlaha, nehořlavé desky formátu min.600x600x30mm, včetně nosné rámové konstrukce, plastové boční hrany, povrch kaučuková podlahovina tl. 2mm, provedení dle PD, D+M</t>
  </si>
  <si>
    <t>"`1. podlaha - zdvojená demontovatelná podlaha s nášlapnou vrstvou z kaučukové podlahoviny` "_x000D_
 "`kompletní provedení prací, výkonů a dodávek dle PD, specifikace dle TZ` "_x000D_
 "`Včetně kotevního materiálu, pomocných a dokončovacích prací, přesunu hmot, dopravy, detailů.` "_x000D_
 "`cena dále obsahuje ukončovací, přechodové a rohové lišty.` "_x000D_
 "`Konstrukce zdvojené podlahy o celkové výšce 120-1020 mm včetně nášlapné vrstvy z kaučukové podlahoviny` "_x000D_
 "`- Rastr 600 x600 mm` "_x000D_
 "`- Nosné sloupky z oceli chráněné proti korozi žárovým zinkováním s rektifikací své výšky, požární odolnost R30-r` "_x000D_
 "`- Rámová konstrukce : konstrukce zesílených sloupků, na něž jsou přišroubovány ocelové C profily tl. 2mm podepírající desky na hranách` "_x000D_
 "`- Nosná deska z kalciumsulfátové desky tl. 34 mm, požární odolnost REI 30-r` "_x000D_
 "`- Min. únosnost podlahy 5kN/m2` "_x000D_
 "`Specifikace podlahoviny: kaučuková podlahová krytina tl.2mm elektricky vodivá, elektrický svodový odpor&lt; 10na6 Ohm, dále viz. specifikace TZ` "_x000D_
 "179.11  `m.č.5.21 - vodorovná plocha` = 179,110 [A] "_x000D_
 "(1.425+0.85+4.9+0.85+1.425)*0.3  `skoková změna +18,885/+18,858` = 2,835 [B] "_x000D_
 "((2.07+0.3+1.25+0.3+0.37)*2+10.52)*0.3  `skoková změna +18,858/+18,285` = 5,730 [C] "_x000D_
 "((1.25+0.673)*2+10.31)*0.3  `skoková změna +18,285/+17,985` = 4,247 [D] "_x000D_
 "(2.24+2.03)*0.6  `skoková změna +18,585/+17,985` = 2,562 [E] "_x000D_
 "`Celkem: `A+B+C+D+E = 194,484 [F] "_x000D_
 "Celkem "194,484 = 194,484 [R]</t>
  </si>
  <si>
    <t>R226790306</t>
  </si>
  <si>
    <t>Vypracování výrobní (dílenské) dokumentace pro zámečnické výrobky</t>
  </si>
  <si>
    <t>776</t>
  </si>
  <si>
    <t>Podlahy povlakové</t>
  </si>
  <si>
    <t>28411007</t>
  </si>
  <si>
    <t>lišta soklová PVC 15x50mm</t>
  </si>
  <si>
    <t>"38.2 `podlaha P21 - antistatické PVC` = 38,200 [A] "_x000D_
 "Celkem "38,2 = 38,200 [B]</t>
  </si>
  <si>
    <t>776421111</t>
  </si>
  <si>
    <t>Montáž lišt obvodových lepených</t>
  </si>
  <si>
    <t>"`1. podlaha P21 - antistatické PVC` "_x000D_
 "(39.1)-(0.9)  `m.č.5.20` = 38,200 [A] "_x000D_
 "`Mezisoučet: `A = 38,200 [B] "_x000D_
 "`2. podlaha P22 - podlahovina kaučuk` "_x000D_
 "(57.2)-(0.9*2) `m.č.5.21, po obvodě` = 55,400 [C] "_x000D_
 "(1.425+0.85+4.9+0.85+1.425)  `skoková změna +18,885/+18,858` = 9,450 [D] "_x000D_
 "((2.07+0.3+1.25+0.3+0.37)*2+10.52)  `skoková změna +18,858/+18,285` = 19,100 [E] "_x000D_
 "((1.25+0.673)*2+10.31)  `skoková změna +18,285/+17,985` = 14,156 [F] "_x000D_
 "(2.24+2.03)  `skoková změna +18,585/+17,985` = 4,270 [G] "_x000D_
 "`Mezisoučet: `C+D+E+F+G = 102,376 [H] "_x000D_
 "`Celkem: `A+C+D+E+F+G = 140,576 [I] "_x000D_
 "Celkem "140,576 = 140,576 [L]</t>
  </si>
  <si>
    <t>R226790307</t>
  </si>
  <si>
    <t>lišta soklová kaučuková</t>
  </si>
  <si>
    <t>"102.376 `podlaha P22 - podlahovina kaučuk` = 102,376 [A] "_x000D_
 "Celkem "102,376 = 102,376 [B]</t>
  </si>
  <si>
    <t>784</t>
  </si>
  <si>
    <t>Dokončovací práce - malby a tapety</t>
  </si>
  <si>
    <t>58124844</t>
  </si>
  <si>
    <t>fólie pro malířské potřeby zakrývací tl 25µ 4x5m</t>
  </si>
  <si>
    <t>"212.18+45.173 `viz.položka zakrytí ploch` = 257,353 [A] "_x000D_
 "Celkem "257,353 = 257,353 [B]</t>
  </si>
  <si>
    <t>784111001</t>
  </si>
  <si>
    <t>Oprášení (ometení) podkladu v místnostech výšky do 3,80 m</t>
  </si>
  <si>
    <t>"173.877+113.047 = 286,924 [A] "_x000D_
 "Celkem "286,924 = 286,924 [B]</t>
  </si>
  <si>
    <t>784171101</t>
  </si>
  <si>
    <t>Zakrytí nemalovaných ploch (materiál ve specifikaci) včetně pozdějšího odkrytí podlah</t>
  </si>
  <si>
    <t>"33.07+179.11 `plocha místnosti dle tabulky místností, výkres č.03 Půdorys 5NP` = 212,180 [A] "_x000D_
 "Celkem "212,18 = 212,180 [B]</t>
  </si>
  <si>
    <t>1. V cenách nejsou započteny náklady na dodávku fólie, tyto se oceňují ve speifikaci.Ztratné lze stanovit ve výši 5%.</t>
  </si>
  <si>
    <t>784171111</t>
  </si>
  <si>
    <t>Zakrytí nemalovaných ploch (materiál ve specifikaci) včetně pozdějšího odkrytí svislých ploch např. stěn, oken, dveří v místnostech výšky do 3,80</t>
  </si>
  <si>
    <t>"`dveře` "_x000D_
 "0.9*2.05 `m.č.5.20` = 1,845 [A] "_x000D_
 "0.9*2.05 `m.č.5.21` = 1,845 [B] "_x000D_
 "`okna` "_x000D_
 "5.5*1.6+4.14*1.6+2.775*1.6*2 `m.č.5.21` = 24,304 [C] "_x000D_
 "`prosklená stěna` "_x000D_
 "(3.2)*4.32+1*3.355 `m.č.5.21` = 17,179 [D] "_x000D_
 "`Celkem: `A+B+C+D = 45,173 [E] "_x000D_
 "Celkem "45,173 = 45,173 [I]</t>
  </si>
  <si>
    <t>784191003</t>
  </si>
  <si>
    <t>Čištění vnitřních ploch hrubý úklid po provedení malířských prací omytím oken dvojitých nebo zdvojených</t>
  </si>
  <si>
    <t>"`okna` "_x000D_
 "5.5*1.6+4.14*1.6+2.775*1.6*2 `m.č.5.21` = 24,304 [A] "_x000D_
 "`prosklená stěna` "_x000D_
 "(3.2)*4.32 `m.č.5.21` = 13,824 [B] "_x000D_
 "`Celkem: `A+B = 38,128 [C] "_x000D_
 "Celkem "38,128 = 38,128 [F]</t>
  </si>
  <si>
    <t>784191005</t>
  </si>
  <si>
    <t>Čištění vnitřních ploch hrubý úklid po provedení malířských prací omytím dveří nebo vrat</t>
  </si>
  <si>
    <t>"`dveře` "_x000D_
 "0.9*2.05 `m.č.5.20` = 1,845 [A] "_x000D_
 "0.9*2.05 `m.č.5.21` = 1,845 [B] "_x000D_
 "`Celkem: `A+B = 3,690 [C] "_x000D_
 "Celkem "3,69 = 3,690 [E]</t>
  </si>
  <si>
    <t>784221001</t>
  </si>
  <si>
    <t>Malby z malířských směsí otěruvzdorných za sucha jednonásobné, bílé za sucha otěruvzdorné dobře v místnostech výšky do 3,80 m</t>
  </si>
  <si>
    <t>"173.877+113.047  `1.řídký nátěr pod malbu` = 286,924 [A] "_x000D_
 "Celkem "286,924 = 286,924 [B]</t>
  </si>
  <si>
    <t>784221101</t>
  </si>
  <si>
    <t>Malby z malířských směsí otěruvzdorných za sucha dvojnásobné, bílé za sucha otěruvzdorné dobře v místnostech výšky do 3,80 m</t>
  </si>
  <si>
    <t>"`1. malba bílou barvou` "_x000D_
 "`----------m.č.5.20` "_x000D_
 "`strop` "_x000D_
 "33.07 = 33,070 [A] "_x000D_
 "`stěny` "_x000D_
 "(39.1)*(22.305-17.985) = 168,912 [B] "_x000D_
 "-(0.9*2.05+(2.722*2+1.361*2+5.444)*2.4)  `odečet dveří, otvoru v SDK příčce` = -34,509 [C] "_x000D_
 "((2.722*2+1.361*2+5.444)*2+2.4*2)*0.2 `plocha ostění, nadpraží a parapetu otvoru` = 6,404 [D] "_x000D_
 "`Mezisoučet: `A+B+C+D = 173,877 [E] "_x000D_
 "`--------m.č.5.21` "_x000D_
 "`stěny` "_x000D_
 "(5.5+0.25*2)*(21.635-18.885) `podlaha +18,885` = 16,500 [F] "_x000D_
 "-(5.5*1.6)+(5.5+1.6*2)*0.25 `odečet okna, přípočet ostění, nadpraží` = -6,625 [G] "_x000D_
 "(18-5.5+6*2+0.25*4)*(21.635-18.585)  `podlaha +18,585` = 77,775 [H] "_x000D_
 "-(4.14*1.6+2.775*1.6+1*3.355) `odečet oken` = -14,419 [I] "_x000D_
 "(4.14+1.6*2)*0.25+(2.775+1.6*2)*0.25 +(1+3.355*2)*0.25 `přípočet ostění, nadpraží` = 5,256 [J] "_x000D_
 "(0.25*2+1.863+1.361*2+2.722*2+5.444+0.782+0.425+2.05+0.5)*(21.635-17.985)  `podlaha +17,985` = 72,015 [K] "_x000D_
 "-(2.775*1.6+(2.722*2+1.361*2+5.444)*2.4) `odečet okna, otvoru v příčce` = -37,104 [L] "_x000D_
 "(2.775+1.6*2)*0.25 `přípočet ostění` = 1,494 [M] "_x000D_
 "-(0.9*2.05) `odečet dveře` = -1,845 [N] "_x000D_
 "`Mezisoučet: `F+G+H+I+J+K+L+M+N = 113,047 [O] "_x000D_
 "`Celkem: `A+B+C+D+F+G+H+I+J+K+L+M+N = 286,924 [P] "_x000D_
 "Celkem "286,924 = 286,924 [W]</t>
  </si>
  <si>
    <t>784221151</t>
  </si>
  <si>
    <t>Malby z malířských směsí otěruvzdorných za sucha Příplatek k cenám dvojnásobných maleb na tónovacích automatech, v odstínu světlém</t>
  </si>
  <si>
    <t>"113.047  `odstín v m.č.5.21` = 113,047 [A] "_x000D_
 "Celkem "113,047 = 113,047 [B]</t>
  </si>
  <si>
    <t>787</t>
  </si>
  <si>
    <t>Dokončovací práce - zasklívání</t>
  </si>
  <si>
    <t>R226790308</t>
  </si>
  <si>
    <t>Skleněné zábradlí v.900mm z lepeného kaleného skla 2x8mm s antireflexní folií, včetně nerezového madla, lišt, D+M</t>
  </si>
  <si>
    <t>"`kompletní provedení prací, výkonů a dodávek dle PD, specifikace viz. TZ a výkresy Pohledy, detaily, řezy` "_x000D_
 "`cena obsahuje zhotovení výrobní dokumentace` "_x000D_
 "(2.24*2)*(0.6+0.9) = 6,720 [A] "_x000D_
 "`Celkem: `A = 6,720 [B] "_x000D_
 "Celkem "6,72 = 6,720 [E]</t>
  </si>
  <si>
    <t>9</t>
  </si>
  <si>
    <t>Ostatní konstrukce a práce, bourání</t>
  </si>
  <si>
    <t>949101112</t>
  </si>
  <si>
    <t>Lešení pomocné pracovní pro objekty pozemních staveb pro zatížení do 150 kg/m2, o výšce lešeňové podlahy přes 1,9 do 3,5 m</t>
  </si>
  <si>
    <t>"33.07+179.11`plocha místnosti dle tabulky místností, výkres č.04 Půdorys 5NP` = 212,180 [A] "_x000D_
 "Celkem "212,18 = 212,180 [B]</t>
  </si>
  <si>
    <t>1. Vceně jsou započteny i náklady na montáž, opotřebení a demontáž lešení.
2. Vceně nejsou započteny náklady na manipulaci slešením; tyto jsou již zahrnuty vcenách příslušných stavebních prací.
3. Množství měrných jednotek se určuje m2 podlahové plochy, na které se práce provádí.</t>
  </si>
  <si>
    <t>952901221</t>
  </si>
  <si>
    <t>Vyčištění budov nebo objektů před předáním do užívání průmyslových budov a objektů výrobních, skladovacích, garáží, dílen nebo hal apod. s nespalnou podlahou ja</t>
  </si>
  <si>
    <t>Vyčištění budov nebo objektů před předáním do užívání průmyslových budov a objektů výrobních, skladovacích, garáží, dílen nebo hal apod. s nespalnou podlahou jakékoliv výšky podlaží</t>
  </si>
  <si>
    <t>"225.7 `plocha řešeného úseku, vnější hrana obvodových zdí, výkres č.04 Půdorys 5NP` = 225,700 [A] "_x000D_
 "Celkem "225,7 = 225,700 [B]</t>
  </si>
  <si>
    <t>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t>
  </si>
  <si>
    <t>953965115</t>
  </si>
  <si>
    <t>Kotva chemická s vyvrtáním otvoru kotevní šrouby pro chemické kotvy, velikost M 10, délka 130 mm</t>
  </si>
  <si>
    <t>"`1. zábradlí v900mm - kotvení ocelová nosná části - chemická kotva M10 min.délka v betonu 90mm` "_x000D_
 "4*4*2  `4ks šroubů x 4ks kotevní patky x 2 ks zábradlí` = 32,000 [A] "_x000D_
 "Celkem "32 = 32,000 [C]</t>
  </si>
  <si>
    <t>1. Vcenách 953 96-11 a 953 96-12 jsou započteny i náklady na:
a) rozměření, vrtání a spotřebu vrtáků. Pro velikost M 8 až M 30 jsou započteny náklady na vrtání příklepovými vrtáky, pro velikost M 33 až M 39 diamantovými korunkami,
b) vyfoukání otvoru, přípravu kotev k uložení do otvorů, vyplnění kotevních otvorů tmelem nebo chemickou patronou včetně dodávky materiálu.
2. Vcenách 953 96-51.. jsou započteny i náklady na dodání a zasunutí kotevního šroubu do otvoru vyplněného chemickým tmelem nebo patronou a dotažení matice.</t>
  </si>
  <si>
    <t>R226790301</t>
  </si>
  <si>
    <t>Protipožární ucpávky, ostatní prostupy, D+M</t>
  </si>
  <si>
    <t>"`kompletní provedení prací, výkonů a dodávek dle PD, specifikace viz. TZ a výkresy Pohledy, detaily, řezy` "_x000D_
 "`cena obsahuje:` "_x000D_
 "`-dodávku a montáž` "_x000D_
 "`-doklady o montáži, provozuschopnosti, požadovaných vlastnostech` "_x000D_
 "`-soupis požárních ucpávek a těsnění` "_x000D_
 "`-v případě, kdy není na utěsnění prostupů kladen požárně bezpečnostní požadavek, budou tyto` "_x000D_
 "`prostupy po osazení příslušného vedení utěsněny pomocí minerální plsti a povrch vyztužen výztužnou tkaninou a přestěrkován.` "_x000D_
 "1 = 1,000 [A] "_x000D_
 "Celkem "1 = 1,000 [I]</t>
  </si>
  <si>
    <t>997</t>
  </si>
  <si>
    <t>Doprava suti a vybouraných hmot</t>
  </si>
  <si>
    <t>997013212</t>
  </si>
  <si>
    <t>Vnitrostaveništní doprava suti a vybouraných hmot vodorovně do 50 m s naložením ručně pro budovy a haly výšky přes 6 do 9 m</t>
  </si>
  <si>
    <t>"1.05 `obaly, odpady HSV, PSV` = 1,050 [A] "_x000D_
 "0.2+0.1 `odpady silnoproud` = 0,300 [B] "_x000D_
 "0.3 `bourací práce v rámci profesí TZB` = 0,300 [C] "_x000D_
 "`Celkem: `A+B+C = 1,650 [D] "_x000D_
 "Celkem "1,65 = 1,650 [E]</t>
  </si>
  <si>
    <t>1. Vcenách -3111 až -3217 jsou započteny i náklady na:
a) vodorovnou dopravu na uvedenou vzdálenost,
b) svislou dopravu prouvedenou výšku budovy,
c) naložení na vodorovný dopravní prostředek pro odvoz na skládku nebo meziskládku,
d) náklady na rozhrnutí a urovnání suti na dopravním prostředku.
2. Jestliže se pro svislý přesun použije shoz nebo zařízení investora (např. výtah vbudově), užijí se pro ocenění vodorovné dopravy suti ceny -3111, 3151 a -3211 pro budovy a haly výšky do 6 m.
3. Montáž, demontáž a pronájem shozu se ocení cenami souboru cen 997 01-33 Shoz suti.
4. Ceny -3151 až -3162 lze použít vpřípadě, kdy dochází ke ztížení dopravy suti např. tím, že není možné instalovat jeřáb.</t>
  </si>
  <si>
    <t>997013501</t>
  </si>
  <si>
    <t>Odvoz suti a vybouraných hmot na skládku nebo meziskládku se složením, na vzdálenost do 1 km</t>
  </si>
  <si>
    <t>"1.65 = 1,650 [A] "_x000D_
 "Celkem "1,65 = 1,650 [B]</t>
  </si>
  <si>
    <t>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t>
  </si>
  <si>
    <t>POPLATKY ZA LIKVIDACI ODPADŮ NEKONTAMINOVANÝCH - 17 02 03 PLASTY Z INTERIÉRŮ REKONSTRUOVANÝCH OBJEKTŮ VČETNĚ DOPRAVY</t>
  </si>
  <si>
    <t>"1.05 `obaly, odpady HSV, PSV` = 1,050 [A] "_x000D_
 "Celkem "1,05 = 1,050 [B]</t>
  </si>
  <si>
    <t>POPLATKY ZA LIKVIDACI ODPADŮ NEKONTAMINOVANÝCH - 20 03 99 ODPAD PODOBNÝ KOMUNÁLNÍMU ODPADU VČETNĚ DOPRAVY</t>
  </si>
  <si>
    <t>"0.2+0.1 `odpady silnoproud` = 0,300 [A] "_x000D_
 "0.3 `bourací práce v rámci profesí TZB` = 0,300 [B] "_x000D_
 "`Celkem: `A+B = 0,600 [C] "_x000D_
 "Celkem "0,6 = 0,600 [D]</t>
  </si>
  <si>
    <t>Poplatky za skládky</t>
  </si>
  <si>
    <t>POPLATKY ZA LIKVIDACI ODPADŮ NEKONTAMINOVANÝCH - 17 05 04 VYTĚŽENÉ ZEMINY A HORNINY - I. TŘÍDA TĚŽITELNOSTI VČ. DOPRAVY NA SKLÁDKU A MANIPULACE</t>
  </si>
  <si>
    <t>POPLATKY ZA LIKVIDACI ODPADŮ NEKONTAMINOVANÝCH - 17 05 04 VYTĚŽENÉ ZEMINY A HORNINY - II. TŘÍDA TĚŽITELNOSTI VČ. DOPRAVY NA SKLÁDKU A MANIPULACE</t>
  </si>
  <si>
    <t>POPLATKY ZA LIKVIDACI ODPADŮ NEKONTAMINOVANÝCH - 17 01 02 STAVEBNÍ A DEMOLIČNÍ SUŤ (CIHLY) VČ. DOPRAVY NA SKLÁDKU A MANIPULACE</t>
  </si>
  <si>
    <t>POPLATKY ZA LIKVIDACI ODPADŮ NEKONTAMINOVANÝCH - 17 02 03 PLASTY Z INTERIÉRŮ REKONSTRUOVANÝCH - OBJEKTŮ VČ. DOPRAVY NA SKLÁDKU A MANIPULACE</t>
  </si>
  <si>
    <t>POPLATKY ZA LIKVIDACI ODPADŮ NEKONTAMINOVANÝCH - 16 02 14 TRAFO BEZ NÁPLNĚ PCB A ŠKODLIVIN VČ. DOPRAVY NA SKLÁDKU A MANIPULACE</t>
  </si>
  <si>
    <t>POPLATKY ZA LIKVIDACI ODPADŮ NEKONTAMINOVANÝCH - 20 03 99 ODPAD PODOBNÝ KOMUNÁLNÍMU ODPADU VČ. DOPRAVY NA SKLÁDKU A MANIPULACE</t>
  </si>
  <si>
    <t>POPLATKY ZA LIKVIDACI ODPADŮ NEKONTAMINOVANÝCH - 16 02 14 ELEKTROŠROT (VYŘAZENÁ EL. ZAŘÍZENÍ A - PŘÍSTR. - AL, CU A VZ. KOVY) VČ. DOPRAVY NA SKLÁDKU A MANIPULAC</t>
  </si>
  <si>
    <t>POPLATKY ZA LIKVIDACI ODPADŮ NEKONTAMINOVANÝCH - 17 06 04 ZBYTKY IZOLAČNÍCH MATERIÁLŮ VČ. DOPRAVY NA SKLÁDKU A MANIPULACE</t>
  </si>
  <si>
    <t>POPLATKY ZA LIKVIDACI ODPADŮ NEBEZPEČNÝCH - KABELY S PLASTOVOU IZOLACÍ VČ. DOPRAVY NA SKLÁDKU A MANIPULACE</t>
  </si>
  <si>
    <t>POPLATKY ZA LIKVIDACI ODPADŮ - 17 04 01 MĚĎ A MĚDĚNÉ SLITINY VČ. DOPRAVY NA SKLÁDKU A MANIPULACE</t>
  </si>
  <si>
    <t>"&lt;vv&gt;&lt;r&gt;&lt;/r&gt;&lt;/vv&gt; "0.165000 = 0,165 [A]</t>
  </si>
  <si>
    <t>POPLATKY ZA LIKVIDACI ODPADŮ - 17 04 11 ZBYTKY KABELŮ A VODIČŮ VČ. DOPRAVY NA SKLÁDKU A MANIPULACE</t>
  </si>
  <si>
    <t>POPLATKY ZA LIKVIDACI ODPADŮ - 17 04 05 ROZVADĚČE KOVOVÉ BEZ VÝZBROJE VČ. DOPRAVY NA SKLÁDKU A MANIPULACE</t>
  </si>
  <si>
    <t>POPLATKY ZA LIKVIDACI ODPADŮ - 15 01 01 PAPÍROVÉ A LEPENKOVÉ OBALY VČ. DOPRAVY NA SKLÁDKU A MANIPULACE</t>
  </si>
  <si>
    <t>POPLATKY ZA LIKVIDACI ODPADŮ - 15 01 02 PLASTOVÉ OBALY VČ. DOPRAVY NA SKLÁDKU A MANIPULACE</t>
  </si>
  <si>
    <t>Dokumentace stavby</t>
  </si>
  <si>
    <t>VSEOB001</t>
  </si>
  <si>
    <t>Dokumentace skutečného provedení stavby, geodetická část</t>
  </si>
  <si>
    <t>Vypracování vybrané části dokumentace skutečného provedení (DSPS) v předepsaném rozsahu a počtu dle VTP a ZTP</t>
  </si>
  <si>
    <t>"v předepsaném rozsahu a počtu dle VTP a ZTP"_x000D_
 1 = 1,000 [A]</t>
  </si>
  <si>
    <t>Položka zahrnuje veškeré činnosti nezbytné k vypracování dokumentace skutečného provedení stavby dle SOD na zhotovení stavby podle směrnice SŽ SM011 Dokumentace staveb státní organizace Správa železnic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státní organizace Správa železnic. Položka zahrnuje odevzdání dokumentace v předepsaném počtu v listinné i elektronické formě uvedeném v ZTP a VTP.</t>
  </si>
  <si>
    <t>VSEOB002</t>
  </si>
  <si>
    <t>Dokumentace skutečného provedení stavby, technická část</t>
  </si>
  <si>
    <t>Položka zahrnuje veškeré činnosti nezbytné k vypracování dokumentace skutečného provedení dle SOD na zhotovení stavby podle směrnice SŽ SM011 Dokumentace staveb státní organizace Správa železnic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státní organizace Správa železnic.</t>
  </si>
  <si>
    <t>VSEOB003</t>
  </si>
  <si>
    <t>Dokumentace skutečného provedení stavby, dokladová část</t>
  </si>
  <si>
    <t>Položka zahrnuje veškeré činnosti nezbytné k vypracování dokumentace skutečného provedení dle SOD na zhotovení stavby dle směrnice SŽ SM011 Dokumentace staveb státní organizace Správa železnic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státní organizace Správa železnic.</t>
  </si>
  <si>
    <t>VSEOB004</t>
  </si>
  <si>
    <t>Dokumentace k Žádosti o vydání kolaudačního rozhodnutí</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</si>
  <si>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</si>
  <si>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Ostatní</t>
  </si>
  <si>
    <t>VSEOB005</t>
  </si>
  <si>
    <t>ES prohlášení o ověření subsystému</t>
  </si>
  <si>
    <t>Zajištění vydání osvědčení o shodě notifikovanou osobou v předepsaném rozsahu a počtu dle VTP a ZTP</t>
  </si>
  <si>
    <t>Položka zahrnuje veškeré činnosti nezbytné k zajištění vydání platného ES prohlášení o ověření subsystému a osvědčení o shodě notifikovanou osobou ve stádiu realizace v souhrnu pro objekty technologické a stavební části.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</si>
  <si>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</si>
  <si>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</si>
  <si>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 v předepsaném rozsahu a počtu dle VTP a ZTP</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</si>
  <si>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</si>
  <si>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VSEOB009</t>
  </si>
  <si>
    <t>Exkurze</t>
  </si>
  <si>
    <t>Exkurze dle zákona o zadávání veřejných zakázek, Počet exkurzi je definován v ZD.</t>
  </si>
  <si>
    <t>"v předepsaném rozsahu a počtu dle VTP a ZTP"_x000D_
 "v předepsaném rozsahu a počtu dle části PD
 E.1.5. Geodetický podklad "_x000D_
 "Stabilizace bodů geodetické vytyčovací sítě -Specifikace stabilizací bodů geodetické vytyčovací sítě stavby"_x000D_
 1 = 1,000 [A]</t>
  </si>
  <si>
    <t>1. Položka obsahuje: organizační přípravu a zabezpečení exkurze včetně materiálního zajištění (zapůjčení) ochranných pomůcek (ochranné přilby, vesty,...), odborný výklad s případným úvodním zahájením v místnostech zařízení staveniště, průvodce v terénu a koordinaci akce s koordinátorem BOZP
2. Položka neobsahuje: zapůjčení vhodné obuvi (zajišťuje si každý návštěvník sám) a dopravu mezi navštívenými místy
3. Měrná jednotka: KUS 
4. Způsob měření:  soubor všech úkonů a činností, které jsou třeba k uskutečnění akce pro jednu skupinu návštěvníků</t>
  </si>
  <si>
    <t>VSEOB011</t>
  </si>
  <si>
    <t>Publicita stavby</t>
  </si>
  <si>
    <t>"v předepsaném rozsahu a počtu dle ZTP"_x000D_
 1 = 1,000 [A]</t>
  </si>
  <si>
    <t>Zajištění propagace stavby dle ZTP
Součastí položky jsou veškeré nezbytné práce, doprava a pomocný materiál, nezbytný pro uskutečnění dané činnosti. Detailně jsou specifikace požadavků na publicitu uvedené v ZTP. Položka zahrnuje  všechny nezbytné práce, náklady a zařízení  včetně  všech doprav a pomocného materiálu nutných  pro uskutečnění publicity projektu.</t>
  </si>
  <si>
    <t>VSEOB012</t>
  </si>
  <si>
    <t>Nájmy, zábory a věcná břemena placená zhotovitelem</t>
  </si>
  <si>
    <t>"v předepsaném rozsahu a počtu dle VTP a ZTP "_x000D_
 1,0 = 1,000 [A]</t>
  </si>
  <si>
    <t>Pronájmy pozemků pro účely stavby v období dle harmonogramu stavby - včetně všech příslušných poplatků vyplývajících z užívání pozemků. Poplatky za zábory a VB.
Položka zahrnuje veškeré činnosti nezbytné k zajištění daného předmětu dle názvu položky během realizace stavby. Položka zahrnuje  všechny nezbytné práce, náklady a zařízení  včetně  všech doprav a pomocného materiálu, zpráv, projednání nutných pro uskutečnění této činnosti.</t>
  </si>
  <si>
    <t>VSEOB014</t>
  </si>
  <si>
    <t>Biologický, ekologický dozor</t>
  </si>
  <si>
    <t>"v předepsaném rozsahu a počtu dle části PD"_x000D_
 "E.1.2 Dokumentace vlivů záměru na životní prostředí"_x000D_
 1 = 1,000 [A]</t>
  </si>
  <si>
    <t>Zajišťuje plnění závazných podmínek dle vydaných stanovisek (např. výjimka ze zvláště chráněných druhů, povolení ke kácení, podmínky plynoucí ze stanoviska EIA, rozhodnutí o výjimce ze základních ochranných podmínek). Hlavní náplní biologického dozoru je kontakt se všemi složkami napříč celou stavbou, jejichž činnost se přímo či nepřímo dotýká předmětů ochrany přírody vyjmenovaných v závazných stanoviscích. Ve vazbě na vydaná stanoviska kontroluje termíny dotčených stavebních prací, jejich průběh a načasování prací následujících. Zajišťuje komunikaci s orgány ochrany přírody, předává jim relevantní informace vztahující se k vydaným závazným podmínkám a umožňuje jim přímou kontrolu stavební činnosti na místě. O průběhu plnění podmínek zpracovává průběžné a závěrečné zprávy.</t>
  </si>
  <si>
    <t>VSEOB017</t>
  </si>
  <si>
    <t>Zpracování procesu Trackside Approval, aktualizace podkladů a konzultace dodavatele pro zajištění TracksideApproval</t>
  </si>
  <si>
    <t>Součástí položky/díla je také zpracování procesu Trackside Approval, tj. schválení traťové části ERTMS Agenturou Evropské unie pro železnice (dále jen „ERA“) dle směrnice Evropského parlamentu a Rady (EU) 2016/797, o interoperabilitě železničního systému v Evropské unii, v platném znění. Součástí plnění Zhotovitele je vyplnění podkladů pro Trackside Approval a aktualizace dotčených částí Projektové dokumentace dle požadavků a připomínek ERA. Podklady pro schválení v ERA se rozumí vyplnění dokumentu "Apendix A" (viz https://www.era.europa.eu) a vytvoření souboru přehledu odkazů (tabulka ve formátu *.XLSX) na části Projektové dokumentace, které budou použity pro Trackside Approval. V tomto souboru budou identifikovány všechny části Dokumentace, SO/PS (odkazy do příslušných částí Projektové dokumentace), které řeší úpravu, zavedení, nebo doplnění systému ERTMS, a tedy podléhají povinnosti schválení v ERA. Proces bude, s ohledem na dostupnost podkladů (až ve fázi testování komponentů ERTMS), k jednotlivým bodům schvalovacího souboru, dokončen před uvedením do Zkušebního provozu.</t>
  </si>
  <si>
    <t>VSEOB018</t>
  </si>
  <si>
    <t>Digitální model stavby ve stádiu realizace</t>
  </si>
  <si>
    <t>Položka zahrnuje veškeré činnosti nezbytné k vytvoření Digitálního modelu stavby ve stádiu realizace po jejím ukončení stavebních prací, dle požadavků SOD a zejména BIM Protokolu včetně jeho příloh.  Jedná se o souhrn činností zahrnujících vytvoření Digitálního modelu stavby dle cílů definovaných BIM Protokolem, včetně všech souvisejících činností, zahrnujících projednání, kontrolu, schválení a převzetí Digitálního modelu po provedení a validace dat ze strany zhotovitele a následně ze strany SŽ.</t>
  </si>
  <si>
    <t>VSEOB022</t>
  </si>
  <si>
    <t>Zajištění koordinace souboru staveb</t>
  </si>
  <si>
    <t>"Zajištění vydání ES Certifikátu o ověření"_x000D_
 "v předepsaném rozsahu a počtu dle VTP a ZTP"_x000D_
 1 = 1,000 [A]</t>
  </si>
  <si>
    <t>Položka zahrnuje veškeré činnosti nezbytné k zajištění vzájemné koordinace v rámci souboru staveb. (všech souvisejících/navazujících/doléhajících staveb či částí staveb/jiných profesí a řemesel)</t>
  </si>
  <si>
    <t>VSEOB024</t>
  </si>
  <si>
    <t>Rekultivace použitých ploch stavbou</t>
  </si>
  <si>
    <t>zajištění podmínke pro výkon činnosti externího dohlížecího orgánu</t>
  </si>
  <si>
    <t>Položka zahrnuje náklady na obnovu a úpravu všech ploch dotčených stavbou do původního stavu nebo do stavu stanoveného jako podmínky pro jejich využití během stavby.
Položka zahrnuje všechny nezbytné práce, dodávky a služby včetně  všech doprav a pomocného materiálu nutných  pro uskutečnění rekultivace ploch.</t>
  </si>
  <si>
    <t>VSEOB027</t>
  </si>
  <si>
    <t>Biotechnická opatření</t>
  </si>
  <si>
    <t>"Práce, dodávky, činnosti a služby vyplývající z části dokumentace B.8"_x000D_
 "v předepsaném rozsahu a počtu dle VTP a ZTP"_x000D_
 1 = 1,000 [A]</t>
  </si>
  <si>
    <t>Položka zahrnuje veškeré práce, dodávky, činnosti a služby vyplývající z části dokumentace "vliv stavby na životní prostředí" a případných požadavků biologického a ekologického dozoru na zavedení biotechnických opatření během stavby. Položka zahrnuje všechny nezbytné práce, dodávky a služby včetně  všech doprav a pomocného materiálu nutných  pro zajištění biotechnických opatření.</t>
  </si>
  <si>
    <t>VSEOB035</t>
  </si>
  <si>
    <t>Odborné dozory, dohledy a průzkumy zajišťované zhotovitelem</t>
  </si>
  <si>
    <t>Položka zahrnuje veškeré činnosti, výkony a náklady nezbytné k zajištění řádného, bezvadného a úplného provedení díla a jeho uvedení do užívání a kolaudace z pohledu zajištění potřebných dozorů, dohledů, průzkumů, kontrol, zkoušek, revizí a měření, včetně jakýchkoliv geodetických měření a vyhodnocení jejich výsledků včetně zpáv a výkresů, vyžadovaných právními předpisy, technickými normami, projektovou dokumentací, zadavatelem nebo příslušnými orgány a institucemi. Zahrnuty jsou rovněž veškeré náklady související s výše uvedenými činnostmi, pokud nejsou uvedeny samostatně v rámci jednotlivých SO/PS.</t>
  </si>
  <si>
    <t>"Odborné dozory, dohledy a průzkumy zajišťované zhotovitelem "_x000D_
 "v předepsaném rozsahu a počtu dle VTP a ZTP"_x000D_
 1 = 1,000 [A]</t>
  </si>
  <si>
    <t>Poznámka k položce:    
Položka zahrnuje veškeré činnosti, výkony a náklady nezbytné k zajištění řádného, bezvadného a úplného provedení díla a jeho uvedení do užívání a kolaudace z pohledu zajištění potřebných dozorů, dohledů, průzkumů, kontrol, zkoušek, revizí a měření, včetně jakýchkoliv geodetických měření a vyhodnocení jejich výsledků včetně zpáv a výkresů, vyžadovaných právními předpisy, technickými normami, projektovou dokumentací, zadavatelem nebo příslušnými orgány a institucemi. Zahrnuty jsou rovněž veškeré náklady související s výše uvedenými činnostmi, pokud nejsou uvedeny samostatně v rámci jednotlivých SO/PS.</t>
  </si>
  <si>
    <t>VSEOB038</t>
  </si>
  <si>
    <t>Projektové dokumentace v realizaci stavby</t>
  </si>
  <si>
    <t>"v předepsaném rozsahu a počtu dle VTP a ZTP"_x000D_
 "Projektové dokumentace v realizaci stavby"_x000D_
 1 = 1,000 [A]</t>
  </si>
  <si>
    <t>Položka zahrnuje veškeré činnosti nezbytné k dopracování, doplnění, aktualizaci a zpracování projektové dokumentace potřebné pro řádné provedení, koordinaci, kontrolu, převzetí a dokončení stavby. Jedná se zejména o dopracování dokumentace pro provádění stavby (PDPS), výrobní a dílenskou dokumentaci, případně další související dokumentaci, která doplňuje, upřesňuje nebo rozpracovává soutěžní projektovou dokumentaci do rozsahu nezbytného pro realizaci a řádné dokončení díla.
Zahrnuta je zejména dopracování PDPS pro části D.1.1, D.1.2, D.1.3 a případně další SO a PS, u kterých bude v průběhu realizace shledána potřeba dopracování či zpracování další dokumentace ze strany zhotovitele. Pokud nejsou příslušné dokumentace uvedeny samostatně v soupisu prací daného SO/PS, předpokládá se její zahrnutí v této položce.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</si>
</sst>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 ###\ ##0.00"/>
    <numFmt numFmtId="165"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0"/>
      <color rgb="FF000000"/>
      <name val="Arial"/>
    </font>
    <font>
      <sz val="10"/>
      <color rgb="FFFFFFFF"/>
      <name val="Arial"/>
    </font>
    <font>
      <b/>
      <sz val="11"/>
      <color rgb="FF000000"/>
      <name val="Arial"/>
    </font>
    <font>
      <b/>
      <sz val="11"/>
      <name val="Calibri"/>
      <scheme val="minor"/>
    </font>
    <font>
      <i/>
      <sz val="11"/>
      <name val="Calibri"/>
      <scheme val="minor"/>
    </font>
    <font>
      <i/>
      <sz val="10"/>
      <color rgb="FF000000"/>
      <name val="Arial"/>
    </font>
  </fonts>
  <fills count="5">
    <fill>
      <patternFill patternType="none"/>
    </fill>
    <fill>
      <patternFill patternType="gray125"/>
    </fill>
    <fill>
      <patternFill patternType="solid">
        <fgColor rgb="FFD9D9D9"/>
      </patternFill>
    </fill>
    <fill>
      <patternFill patternType="solid">
        <fgColor rgb="FF41A5BD"/>
      </patternFill>
    </fill>
    <fill>
      <patternFill patternType="solid">
        <fgColor rgb="FFADD8E6"/>
      </patternFill>
    </fill>
  </fills>
  <borders count="19">
    <border>
      <left/>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rgb="FF000000"/>
      </left>
      <right/>
      <top style="thin">
        <color auto="1"/>
      </top>
      <bottom/>
      <diagonal/>
    </border>
    <border>
      <left/>
      <right/>
      <top style="thin">
        <color auto="1"/>
      </top>
      <bottom/>
      <diagonal/>
    </border>
    <border>
      <left/>
      <right style="thin">
        <color rgb="FF000000"/>
      </right>
      <top style="thin">
        <color auto="1"/>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4">
    <xf numFmtId="0" fontId="0" fillId="0" borderId="0"/>
    <xf numFmtId="0" fontId="2" fillId="0" borderId="0">
      <alignment horizontal="left" vertical="center" wrapText="1"/>
    </xf>
    <xf numFmtId="0" fontId="3" fillId="0" borderId="0">
      <alignment horizontal="left" vertical="center" wrapText="1"/>
    </xf>
    <xf numFmtId="0" fontId="4" fillId="0" borderId="0">
      <alignment horizontal="right" vertical="center" wrapText="1"/>
    </xf>
    <xf numFmtId="0" fontId="5" fillId="0" borderId="0">
      <alignment horizontal="center" vertical="center" wrapText="1"/>
    </xf>
    <xf numFmtId="0" fontId="4" fillId="0" borderId="0">
      <alignment horizontal="left" vertical="center" wrapText="1"/>
    </xf>
    <xf numFmtId="0" fontId="4" fillId="0" borderId="0">
      <alignment horizontal="right" vertical="center" wrapText="1"/>
    </xf>
    <xf numFmtId="0" fontId="2" fillId="0" borderId="0">
      <alignment horizontal="left" vertical="center" wrapText="1"/>
    </xf>
    <xf numFmtId="0" fontId="2" fillId="0" borderId="0">
      <alignment horizontal="right" vertical="center" wrapText="1"/>
    </xf>
    <xf numFmtId="0" fontId="6" fillId="0" borderId="0">
      <alignment horizontal="left" vertical="center" wrapText="1"/>
    </xf>
    <xf numFmtId="0" fontId="6" fillId="0" borderId="0">
      <alignment horizontal="left" vertical="center" wrapText="1"/>
    </xf>
    <xf numFmtId="0" fontId="4" fillId="0" borderId="0">
      <alignment horizontal="left" vertical="center" wrapText="1"/>
    </xf>
    <xf numFmtId="0" fontId="4" fillId="0" borderId="0">
      <alignment horizontal="left" vertical="center" wrapText="1"/>
    </xf>
    <xf numFmtId="0" fontId="9" fillId="0" borderId="0">
      <alignment horizontal="left" vertical="center" wrapText="1"/>
    </xf>
  </cellStyleXfs>
  <cellXfs count="56">
    <xf numFmtId="0" fontId="0" fillId="0" borderId="0" xfId="0"/>
    <xf numFmtId="0" fontId="1" fillId="2" borderId="0" xfId="0" applyFont="1" applyFill="1"/>
    <xf numFmtId="0" fontId="2" fillId="2" borderId="0" xfId="1" applyFill="1">
      <alignment horizontal="left" vertical="center" wrapText="1"/>
    </xf>
    <xf numFmtId="0" fontId="0" fillId="2" borderId="0" xfId="0" applyFill="1"/>
    <xf numFmtId="0" fontId="3" fillId="2" borderId="0" xfId="2" applyFill="1">
      <alignment horizontal="left" vertical="center" wrapText="1"/>
    </xf>
    <xf numFmtId="0" fontId="4" fillId="2" borderId="0" xfId="3" applyFill="1">
      <alignment horizontal="right" vertical="center" wrapText="1"/>
    </xf>
    <xf numFmtId="164" fontId="4" fillId="2" borderId="0" xfId="3" applyNumberFormat="1" applyFill="1">
      <alignment horizontal="right" vertical="center" wrapText="1"/>
    </xf>
    <xf numFmtId="0" fontId="5" fillId="3" borderId="1" xfId="4" applyFill="1" applyBorder="1">
      <alignment horizontal="center" vertical="center" wrapText="1"/>
    </xf>
    <xf numFmtId="49" fontId="4" fillId="0" borderId="1" xfId="5" applyNumberFormat="1" applyBorder="1">
      <alignment horizontal="left" vertical="center" wrapText="1"/>
    </xf>
    <xf numFmtId="164" fontId="4" fillId="0" borderId="1" xfId="6" applyNumberFormat="1" applyBorder="1">
      <alignment horizontal="right" vertical="center" wrapText="1"/>
    </xf>
    <xf numFmtId="49" fontId="2" fillId="0" borderId="1" xfId="7" applyNumberFormat="1" applyBorder="1">
      <alignment horizontal="left" vertical="center" wrapText="1"/>
    </xf>
    <xf numFmtId="164" fontId="2" fillId="0" borderId="1" xfId="8" applyNumberFormat="1" applyBorder="1">
      <alignment horizontal="right" vertical="center" wrapText="1"/>
    </xf>
    <xf numFmtId="0" fontId="0" fillId="2" borderId="2" xfId="0" applyFill="1" applyBorder="1"/>
    <xf numFmtId="0" fontId="0" fillId="2" borderId="3" xfId="0" applyFill="1" applyBorder="1"/>
    <xf numFmtId="0" fontId="2" fillId="2" borderId="3" xfId="1" applyFill="1" applyBorder="1">
      <alignment horizontal="left" vertical="center" wrapText="1"/>
    </xf>
    <xf numFmtId="0" fontId="0" fillId="2" borderId="4" xfId="0" applyFill="1" applyBorder="1"/>
    <xf numFmtId="0" fontId="0" fillId="2" borderId="5" xfId="0" applyFill="1" applyBorder="1"/>
    <xf numFmtId="0" fontId="0" fillId="2" borderId="6" xfId="0" applyFill="1" applyBorder="1"/>
    <xf numFmtId="0" fontId="6" fillId="2" borderId="5" xfId="9" applyFill="1" applyBorder="1">
      <alignment horizontal="left" vertical="center" wrapText="1"/>
    </xf>
    <xf numFmtId="0" fontId="6" fillId="2" borderId="0" xfId="9" applyFill="1">
      <alignment horizontal="left" vertical="center" wrapText="1"/>
    </xf>
    <xf numFmtId="0" fontId="0" fillId="2" borderId="7" xfId="0" applyFill="1" applyBorder="1" applyAlignment="1">
      <alignment horizontal="center"/>
    </xf>
    <xf numFmtId="164" fontId="0" fillId="2" borderId="7" xfId="0" applyNumberFormat="1" applyFill="1" applyBorder="1" applyAlignment="1">
      <alignment horizontal="center"/>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7" fillId="2" borderId="7" xfId="0" applyFont="1" applyFill="1" applyBorder="1"/>
    <xf numFmtId="0" fontId="7" fillId="2" borderId="13" xfId="0" applyFont="1" applyFill="1" applyBorder="1"/>
    <xf numFmtId="0" fontId="7" fillId="2" borderId="7" xfId="0" applyFont="1" applyFill="1" applyBorder="1" applyAlignment="1">
      <alignment horizontal="right"/>
    </xf>
    <xf numFmtId="0" fontId="7" fillId="2" borderId="14" xfId="0" applyFont="1" applyFill="1" applyBorder="1"/>
    <xf numFmtId="164" fontId="7" fillId="2" borderId="7" xfId="0" applyNumberFormat="1" applyFont="1" applyFill="1" applyBorder="1" applyAlignment="1">
      <alignment horizontal="center"/>
    </xf>
    <xf numFmtId="0" fontId="0" fillId="2" borderId="15" xfId="0" applyFill="1" applyBorder="1"/>
    <xf numFmtId="0" fontId="0" fillId="0" borderId="7" xfId="0" applyBorder="1"/>
    <xf numFmtId="0" fontId="0" fillId="0" borderId="7" xfId="0" applyBorder="1" applyAlignment="1">
      <alignment horizontal="right"/>
    </xf>
    <xf numFmtId="0" fontId="0" fillId="0" borderId="7" xfId="0" applyBorder="1" applyAlignment="1">
      <alignment wrapText="1"/>
    </xf>
    <xf numFmtId="0" fontId="0" fillId="0" borderId="7" xfId="0" applyBorder="1" applyAlignment="1">
      <alignment horizontal="center"/>
    </xf>
    <xf numFmtId="165" fontId="0" fillId="0" borderId="7" xfId="0" applyNumberFormat="1" applyBorder="1" applyAlignment="1">
      <alignment horizontal="center"/>
    </xf>
    <xf numFmtId="164" fontId="0" fillId="4" borderId="7" xfId="0" applyNumberFormat="1" applyFill="1" applyBorder="1" applyAlignment="1" applyProtection="1">
      <alignment horizontal="center"/>
      <protection locked="0"/>
    </xf>
    <xf numFmtId="164" fontId="0" fillId="0" borderId="7" xfId="0" applyNumberFormat="1" applyBorder="1" applyAlignment="1">
      <alignment horizontal="center"/>
    </xf>
    <xf numFmtId="164" fontId="0" fillId="0" borderId="0" xfId="0" applyNumberFormat="1"/>
    <xf numFmtId="0" fontId="0" fillId="0" borderId="5" xfId="0" applyBorder="1"/>
    <xf numFmtId="0" fontId="0" fillId="0" borderId="0" xfId="0" applyAlignment="1">
      <alignment wrapText="1"/>
    </xf>
    <xf numFmtId="0" fontId="0" fillId="0" borderId="6" xfId="0" applyBorder="1"/>
    <xf numFmtId="0" fontId="8" fillId="0" borderId="7" xfId="0" applyFont="1" applyBorder="1" applyAlignment="1">
      <alignment wrapText="1"/>
    </xf>
    <xf numFmtId="0" fontId="0" fillId="0" borderId="16" xfId="0" applyBorder="1"/>
    <xf numFmtId="0" fontId="0" fillId="0" borderId="17" xfId="0" applyBorder="1"/>
    <xf numFmtId="0" fontId="0" fillId="0" borderId="18" xfId="0" applyBorder="1"/>
    <xf numFmtId="0" fontId="0" fillId="0" borderId="17" xfId="0" applyBorder="1" applyAlignment="1">
      <alignment wrapText="1"/>
    </xf>
    <xf numFmtId="0" fontId="6" fillId="2" borderId="0" xfId="9" applyFill="1" applyAlignment="1">
      <alignment horizontal="right" vertical="center" wrapText="1"/>
    </xf>
    <xf numFmtId="0" fontId="0" fillId="2" borderId="0" xfId="0" applyFill="1" applyAlignment="1">
      <alignment horizontal="right"/>
    </xf>
    <xf numFmtId="0" fontId="3" fillId="2" borderId="0" xfId="2" applyFill="1" applyAlignment="1">
      <alignment horizontal="left" vertical="center" wrapText="1"/>
    </xf>
    <xf numFmtId="0" fontId="0" fillId="2" borderId="0" xfId="0" applyFill="1" applyAlignment="1"/>
    <xf numFmtId="0" fontId="5" fillId="3" borderId="8" xfId="4" applyFill="1" applyBorder="1" applyAlignment="1">
      <alignment horizontal="center" vertical="center" wrapText="1"/>
    </xf>
    <xf numFmtId="0" fontId="5" fillId="3" borderId="9" xfId="4" applyFill="1" applyBorder="1" applyAlignment="1">
      <alignment horizontal="center" vertical="center" wrapText="1"/>
    </xf>
    <xf numFmtId="0" fontId="5" fillId="3" borderId="1" xfId="4" applyFill="1" applyBorder="1" applyAlignment="1">
      <alignment horizontal="center" vertical="center" wrapText="1"/>
    </xf>
    <xf numFmtId="0" fontId="5" fillId="3" borderId="10" xfId="4" applyFill="1" applyBorder="1" applyAlignment="1">
      <alignment horizontal="center" vertical="center" wrapText="1"/>
    </xf>
  </cellXfs>
  <cellStyles count="14">
    <cellStyle name="NadpisRekapitulaceSoupisPraciStyle" xfId="2" xr:uid="{00000000-0005-0000-0000-000002000000}"/>
    <cellStyle name="NadpisStrukturyStyle" xfId="10" xr:uid="{00000000-0005-0000-0000-00000A000000}"/>
    <cellStyle name="NadpisySloupcuStyle" xfId="4" xr:uid="{00000000-0005-0000-0000-000004000000}"/>
    <cellStyle name="NormalBoldLeftStyle" xfId="5" xr:uid="{00000000-0005-0000-0000-000005000000}"/>
    <cellStyle name="NormalBoldRightStyle" xfId="6" xr:uid="{00000000-0005-0000-0000-000006000000}"/>
    <cellStyle name="NormalBoldStyle" xfId="12" xr:uid="{00000000-0005-0000-0000-00000C000000}"/>
    <cellStyle name="NormalLeftStyle" xfId="7" xr:uid="{00000000-0005-0000-0000-000007000000}"/>
    <cellStyle name="Normální" xfId="0" builtinId="0"/>
    <cellStyle name="NormalRightStyle" xfId="8" xr:uid="{00000000-0005-0000-0000-000008000000}"/>
    <cellStyle name="NormalStyle" xfId="1" xr:uid="{00000000-0005-0000-0000-000001000000}"/>
    <cellStyle name="PolDoplnInfoStyle" xfId="13" xr:uid="{00000000-0005-0000-0000-00000D000000}"/>
    <cellStyle name="RekapitulaceCenyStyle" xfId="3" xr:uid="{00000000-0005-0000-0000-000003000000}"/>
    <cellStyle name="StavbaRozpocetHeaderStyle" xfId="9" xr:uid="{00000000-0005-0000-0000-000009000000}"/>
    <cellStyle name="StavebniDilStyle" xfId="11" xr:uid="{00000000-0005-0000-0000-00000B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1950" cy="361950"/>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4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5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B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E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3F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4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4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4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6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a:extLst>
            <a:ext uri="{FF2B5EF4-FFF2-40B4-BE49-F238E27FC236}">
              <a16:creationId xmlns:a16="http://schemas.microsoft.com/office/drawing/2014/main" id="{00000000-0008-0000-4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79"/>
  <sheetViews>
    <sheetView tabSelected="1" workbookViewId="0"/>
  </sheetViews>
  <sheetFormatPr defaultRowHeight="15"/>
  <cols>
    <col min="1" max="1" width="15.140625" bestFit="1" customWidth="1"/>
    <col min="2" max="2" width="129.5703125" customWidth="1"/>
    <col min="3" max="5" width="19.42578125" customWidth="1"/>
  </cols>
  <sheetData>
    <row r="1" spans="1:5">
      <c r="A1" s="1" t="s">
        <v>0</v>
      </c>
      <c r="B1" s="2" t="s">
        <v>1</v>
      </c>
      <c r="C1" s="3"/>
      <c r="D1" s="3"/>
      <c r="E1" s="3"/>
    </row>
    <row r="2" spans="1:5">
      <c r="A2" s="1"/>
      <c r="B2" s="50" t="s">
        <v>2</v>
      </c>
      <c r="C2" s="3"/>
      <c r="D2" s="3"/>
      <c r="E2" s="3"/>
    </row>
    <row r="3" spans="1:5">
      <c r="A3" s="3"/>
      <c r="B3" s="51"/>
      <c r="C3" s="3"/>
      <c r="D3" s="3"/>
      <c r="E3" s="3"/>
    </row>
    <row r="4" spans="1:5" ht="20.25">
      <c r="A4" s="3"/>
      <c r="B4" s="50" t="s">
        <v>3</v>
      </c>
      <c r="C4" s="51"/>
      <c r="D4" s="51"/>
      <c r="E4" s="51"/>
    </row>
    <row r="5" spans="1:5">
      <c r="A5" s="3"/>
      <c r="B5" s="3"/>
      <c r="C5" s="3"/>
      <c r="D5" s="3"/>
      <c r="E5" s="3"/>
    </row>
    <row r="6" spans="1:5">
      <c r="A6" s="3"/>
      <c r="B6" s="5" t="s">
        <v>4</v>
      </c>
      <c r="C6" s="6">
        <f>C10+C25+C76+C78+C79</f>
        <v>0</v>
      </c>
      <c r="D6" s="3"/>
      <c r="E6" s="3"/>
    </row>
    <row r="7" spans="1:5">
      <c r="A7" s="3"/>
      <c r="B7" s="5" t="s">
        <v>5</v>
      </c>
      <c r="C7" s="6">
        <f>E10+E25+E76+E78+E79</f>
        <v>0</v>
      </c>
      <c r="D7" s="3"/>
      <c r="E7" s="3"/>
    </row>
    <row r="8" spans="1:5">
      <c r="A8" s="3"/>
      <c r="B8" s="3"/>
      <c r="C8" s="3"/>
      <c r="D8" s="3"/>
      <c r="E8" s="3"/>
    </row>
    <row r="9" spans="1:5">
      <c r="A9" s="7" t="s">
        <v>6</v>
      </c>
      <c r="B9" s="7" t="s">
        <v>7</v>
      </c>
      <c r="C9" s="7" t="s">
        <v>8</v>
      </c>
      <c r="D9" s="7" t="s">
        <v>9</v>
      </c>
      <c r="E9" s="7" t="s">
        <v>10</v>
      </c>
    </row>
    <row r="10" spans="1:5">
      <c r="A10" s="8" t="s">
        <v>11</v>
      </c>
      <c r="B10" s="8" t="s">
        <v>12</v>
      </c>
      <c r="C10" s="9">
        <f>C11+C12+C13+C14+C15+C16+C17+C18+C19+C20+C21+C22+C23+C24</f>
        <v>0</v>
      </c>
      <c r="D10" s="9">
        <f>D11+D12+D13+D14+D15+D16+D17+D18+D19+D20+D21+D22+D23+D24</f>
        <v>0</v>
      </c>
      <c r="E10" s="9">
        <f>E11+E12+E13+E14+E15+E16+E17+E18+E19+E20+E21+E22+E23+E24</f>
        <v>0</v>
      </c>
    </row>
    <row r="11" spans="1:5">
      <c r="A11" s="10" t="s">
        <v>13</v>
      </c>
      <c r="B11" s="10" t="s">
        <v>14</v>
      </c>
      <c r="C11" s="11">
        <f>'D.1.1PS 30-01-51'!I3</f>
        <v>0</v>
      </c>
      <c r="D11" s="11">
        <f>SUMIFS('D.1.1PS 30-01-51'!O:O,'D.1.1PS 30-01-51'!A:A,"P")</f>
        <v>0</v>
      </c>
      <c r="E11" s="11">
        <f>C11+D11</f>
        <v>0</v>
      </c>
    </row>
    <row r="12" spans="1:5">
      <c r="A12" s="10" t="s">
        <v>15</v>
      </c>
      <c r="B12" s="10" t="s">
        <v>16</v>
      </c>
      <c r="C12" s="11">
        <f>'D.1.1PS 30-01-51.1'!I3</f>
        <v>0</v>
      </c>
      <c r="D12" s="11">
        <f>SUMIFS('D.1.1PS 30-01-51.1'!O:O,'D.1.1PS 30-01-51.1'!A:A,"P")</f>
        <v>0</v>
      </c>
      <c r="E12" s="11">
        <f>C12+D12</f>
        <v>0</v>
      </c>
    </row>
    <row r="13" spans="1:5">
      <c r="A13" s="10" t="s">
        <v>17</v>
      </c>
      <c r="B13" s="10" t="s">
        <v>18</v>
      </c>
      <c r="C13" s="11">
        <f>'D.1.1PS 30-01-52'!I3</f>
        <v>0</v>
      </c>
      <c r="D13" s="11">
        <f>SUMIFS('D.1.1PS 30-01-52'!O:O,'D.1.1PS 30-01-52'!A:A,"P")</f>
        <v>0</v>
      </c>
      <c r="E13" s="11">
        <f>C13+D13</f>
        <v>0</v>
      </c>
    </row>
    <row r="14" spans="1:5">
      <c r="A14" s="10" t="s">
        <v>19</v>
      </c>
      <c r="B14" s="10" t="s">
        <v>20</v>
      </c>
      <c r="C14" s="11">
        <f>'D.1.1PS 31-01-11'!I3</f>
        <v>0</v>
      </c>
      <c r="D14" s="11">
        <f>SUMIFS('D.1.1PS 31-01-11'!O:O,'D.1.1PS 31-01-11'!A:A,"P")</f>
        <v>0</v>
      </c>
      <c r="E14" s="11">
        <f>C14+D14</f>
        <v>0</v>
      </c>
    </row>
    <row r="15" spans="1:5">
      <c r="A15" s="10" t="s">
        <v>21</v>
      </c>
      <c r="B15" s="10" t="s">
        <v>22</v>
      </c>
      <c r="C15" s="11">
        <f>'D.1.1PS 32-01-21'!I3</f>
        <v>0</v>
      </c>
      <c r="D15" s="11">
        <f>SUMIFS('D.1.1PS 32-01-21'!O:O,'D.1.1PS 32-01-21'!A:A,"P")</f>
        <v>0</v>
      </c>
      <c r="E15" s="11">
        <f>C15+D15</f>
        <v>0</v>
      </c>
    </row>
    <row r="16" spans="1:5">
      <c r="A16" s="10" t="s">
        <v>23</v>
      </c>
      <c r="B16" s="10" t="s">
        <v>24</v>
      </c>
      <c r="C16" s="11">
        <f>'D.1.1PS 33-01-11'!I3</f>
        <v>0</v>
      </c>
      <c r="D16" s="11">
        <f>SUMIFS('D.1.1PS 33-01-11'!O:O,'D.1.1PS 33-01-11'!A:A,"P")</f>
        <v>0</v>
      </c>
      <c r="E16" s="11">
        <f>C16+D16</f>
        <v>0</v>
      </c>
    </row>
    <row r="17" spans="1:5">
      <c r="A17" s="10" t="s">
        <v>25</v>
      </c>
      <c r="B17" s="10" t="s">
        <v>26</v>
      </c>
      <c r="C17" s="11">
        <f>'D.1.1PS 34-01-21'!I3</f>
        <v>0</v>
      </c>
      <c r="D17" s="11">
        <f>SUMIFS('D.1.1PS 34-01-21'!O:O,'D.1.1PS 34-01-21'!A:A,"P")</f>
        <v>0</v>
      </c>
      <c r="E17" s="11">
        <f>C17+D17</f>
        <v>0</v>
      </c>
    </row>
    <row r="18" spans="1:5">
      <c r="A18" s="10" t="s">
        <v>27</v>
      </c>
      <c r="B18" s="10" t="s">
        <v>28</v>
      </c>
      <c r="C18" s="11">
        <f>'D.1.1PS 35-01-11'!I3</f>
        <v>0</v>
      </c>
      <c r="D18" s="11">
        <f>SUMIFS('D.1.1PS 35-01-11'!O:O,'D.1.1PS 35-01-11'!A:A,"P")</f>
        <v>0</v>
      </c>
      <c r="E18" s="11">
        <f>C18+D18</f>
        <v>0</v>
      </c>
    </row>
    <row r="19" spans="1:5">
      <c r="A19" s="10" t="s">
        <v>29</v>
      </c>
      <c r="B19" s="10" t="s">
        <v>30</v>
      </c>
      <c r="C19" s="11">
        <f>'D.1.1PS 36-01-21'!I3</f>
        <v>0</v>
      </c>
      <c r="D19" s="11">
        <f>SUMIFS('D.1.1PS 36-01-21'!O:O,'D.1.1PS 36-01-21'!A:A,"P")</f>
        <v>0</v>
      </c>
      <c r="E19" s="11">
        <f>C19+D19</f>
        <v>0</v>
      </c>
    </row>
    <row r="20" spans="1:5">
      <c r="A20" s="10" t="s">
        <v>31</v>
      </c>
      <c r="B20" s="10" t="s">
        <v>32</v>
      </c>
      <c r="C20" s="11">
        <f>'D.1.1PS 37-01-21'!I3</f>
        <v>0</v>
      </c>
      <c r="D20" s="11">
        <f>SUMIFS('D.1.1PS 37-01-21'!O:O,'D.1.1PS 37-01-21'!A:A,"P")</f>
        <v>0</v>
      </c>
      <c r="E20" s="11">
        <f>C20+D20</f>
        <v>0</v>
      </c>
    </row>
    <row r="21" spans="1:5">
      <c r="A21" s="10" t="s">
        <v>33</v>
      </c>
      <c r="B21" s="10" t="s">
        <v>34</v>
      </c>
      <c r="C21" s="11">
        <f>'D.1.1PS 38-01-21'!I3</f>
        <v>0</v>
      </c>
      <c r="D21" s="11">
        <f>SUMIFS('D.1.1PS 38-01-21'!O:O,'D.1.1PS 38-01-21'!A:A,"P")</f>
        <v>0</v>
      </c>
      <c r="E21" s="11">
        <f>C21+D21</f>
        <v>0</v>
      </c>
    </row>
    <row r="22" spans="1:5">
      <c r="A22" s="10" t="s">
        <v>35</v>
      </c>
      <c r="B22" s="10" t="s">
        <v>36</v>
      </c>
      <c r="C22" s="11">
        <f>'D.1.1PS 460.70.01'!I3</f>
        <v>0</v>
      </c>
      <c r="D22" s="11">
        <f>SUMIFS('D.1.1PS 460.70.01'!O:O,'D.1.1PS 460.70.01'!A:A,"P")</f>
        <v>0</v>
      </c>
      <c r="E22" s="11">
        <f>C22+D22</f>
        <v>0</v>
      </c>
    </row>
    <row r="23" spans="1:5">
      <c r="A23" s="10" t="s">
        <v>37</v>
      </c>
      <c r="B23" s="10" t="s">
        <v>38</v>
      </c>
      <c r="C23" s="11">
        <f>'D.1.1PS 550.79.01'!I3</f>
        <v>0</v>
      </c>
      <c r="D23" s="11">
        <f>SUMIFS('D.1.1PS 550.79.01'!O:O,'D.1.1PS 550.79.01'!A:A,"P")</f>
        <v>0</v>
      </c>
      <c r="E23" s="11">
        <f>C23+D23</f>
        <v>0</v>
      </c>
    </row>
    <row r="24" spans="1:5">
      <c r="A24" s="10" t="s">
        <v>39</v>
      </c>
      <c r="B24" s="10" t="s">
        <v>40</v>
      </c>
      <c r="C24" s="11">
        <f>'D.1.1PS 570.79.01'!I3</f>
        <v>0</v>
      </c>
      <c r="D24" s="11">
        <f>SUMIFS('D.1.1PS 570.79.01'!O:O,'D.1.1PS 570.79.01'!A:A,"P")</f>
        <v>0</v>
      </c>
      <c r="E24" s="11">
        <f>C24+D24</f>
        <v>0</v>
      </c>
    </row>
    <row r="25" spans="1:5">
      <c r="A25" s="8" t="s">
        <v>41</v>
      </c>
      <c r="B25" s="8" t="s">
        <v>42</v>
      </c>
      <c r="C25" s="9">
        <f>C26+C27+C28+C29+C30+C31+C32+C33+C34+C35+C36+C37+C38+C39+C40+C41+C42+C43+C44+C45+C46+C47+C48+C49+C50+C51+C52+C53+C54+C55+C56+C57+C58+C59+C60+C61+C62+C63+C64+C65+C66+C67+C68+C69+C70+C71+C72+C73+C74+C75</f>
        <v>0</v>
      </c>
      <c r="D25" s="9">
        <f>D26+D27+D28+D29+D30+D31+D32+D33+D34+D35+D36+D37+D38+D39+D40+D41+D42+D43+D44+D45+D46+D47+D48+D49+D50+D51+D52+D53+D54+D55+D56+D57+D58+D59+D60+D61+D62+D63+D64+D65+D66+D67+D68+D69+D70+D71+D72+D73+D74+D75</f>
        <v>0</v>
      </c>
      <c r="E25" s="9">
        <f>E26+E27+E28+E29+E30+E31+E32+E33+E34+E35+E36+E37+E38+E39+E40+E41+E42+E43+E44+E45+E46+E47+E48+E49+E50+E51+E52+E53+E54+E55+E56+E57+E58+E59+E60+E61+E62+E63+E64+E65+E66+E67+E68+E69+E70+E71+E72+E73+E74+E75</f>
        <v>0</v>
      </c>
    </row>
    <row r="26" spans="1:5">
      <c r="A26" s="10" t="s">
        <v>43</v>
      </c>
      <c r="B26" s="10" t="s">
        <v>44</v>
      </c>
      <c r="C26" s="11">
        <f>'D.1.2PS 30-02-01'!I3</f>
        <v>0</v>
      </c>
      <c r="D26" s="11">
        <f>SUMIFS('D.1.2PS 30-02-01'!O:O,'D.1.2PS 30-02-01'!A:A,"P")</f>
        <v>0</v>
      </c>
      <c r="E26" s="11">
        <f>C26+D26</f>
        <v>0</v>
      </c>
    </row>
    <row r="27" spans="1:5">
      <c r="A27" s="10" t="s">
        <v>45</v>
      </c>
      <c r="B27" s="10" t="s">
        <v>46</v>
      </c>
      <c r="C27" s="11">
        <f>'D.1.2PS 30-02-02'!I3</f>
        <v>0</v>
      </c>
      <c r="D27" s="11">
        <f>SUMIFS('D.1.2PS 30-02-02'!O:O,'D.1.2PS 30-02-02'!A:A,"P")</f>
        <v>0</v>
      </c>
      <c r="E27" s="11">
        <f>C27+D27</f>
        <v>0</v>
      </c>
    </row>
    <row r="28" spans="1:5">
      <c r="A28" s="10" t="s">
        <v>47</v>
      </c>
      <c r="B28" s="10" t="s">
        <v>48</v>
      </c>
      <c r="C28" s="11">
        <f>'D.1.2PS 30-02-81'!I3</f>
        <v>0</v>
      </c>
      <c r="D28" s="11">
        <f>SUMIFS('D.1.2PS 30-02-81'!O:O,'D.1.2PS 30-02-81'!A:A,"P")</f>
        <v>0</v>
      </c>
      <c r="E28" s="11">
        <f>C28+D28</f>
        <v>0</v>
      </c>
    </row>
    <row r="29" spans="1:5">
      <c r="A29" s="10" t="s">
        <v>49</v>
      </c>
      <c r="B29" s="10" t="s">
        <v>50</v>
      </c>
      <c r="C29" s="11">
        <f>'D.1.2PS 30-02-91'!I3</f>
        <v>0</v>
      </c>
      <c r="D29" s="11">
        <f>SUMIFS('D.1.2PS 30-02-91'!O:O,'D.1.2PS 30-02-91'!A:A,"P")</f>
        <v>0</v>
      </c>
      <c r="E29" s="11">
        <f>C29+D29</f>
        <v>0</v>
      </c>
    </row>
    <row r="30" spans="1:5">
      <c r="A30" s="10" t="s">
        <v>51</v>
      </c>
      <c r="B30" s="10" t="s">
        <v>52</v>
      </c>
      <c r="C30" s="11">
        <f>'D.1.2PS 31-02-01'!I3</f>
        <v>0</v>
      </c>
      <c r="D30" s="11">
        <f>SUMIFS('D.1.2PS 31-02-01'!O:O,'D.1.2PS 31-02-01'!A:A,"P")</f>
        <v>0</v>
      </c>
      <c r="E30" s="11">
        <f>C30+D30</f>
        <v>0</v>
      </c>
    </row>
    <row r="31" spans="1:5">
      <c r="A31" s="10" t="s">
        <v>53</v>
      </c>
      <c r="B31" s="10" t="s">
        <v>54</v>
      </c>
      <c r="C31" s="11">
        <f>'D.1.2PS 31-02-11'!I3</f>
        <v>0</v>
      </c>
      <c r="D31" s="11">
        <f>SUMIFS('D.1.2PS 31-02-11'!O:O,'D.1.2PS 31-02-11'!A:A,"P")</f>
        <v>0</v>
      </c>
      <c r="E31" s="11">
        <f>C31+D31</f>
        <v>0</v>
      </c>
    </row>
    <row r="32" spans="1:5">
      <c r="A32" s="10" t="s">
        <v>55</v>
      </c>
      <c r="B32" s="10" t="s">
        <v>56</v>
      </c>
      <c r="C32" s="11">
        <f>'D.1.2PS 31-02-31'!I3</f>
        <v>0</v>
      </c>
      <c r="D32" s="11">
        <f>SUMIFS('D.1.2PS 31-02-31'!O:O,'D.1.2PS 31-02-31'!A:A,"P")</f>
        <v>0</v>
      </c>
      <c r="E32" s="11">
        <f>C32+D32</f>
        <v>0</v>
      </c>
    </row>
    <row r="33" spans="1:5">
      <c r="A33" s="10" t="s">
        <v>57</v>
      </c>
      <c r="B33" s="10" t="s">
        <v>58</v>
      </c>
      <c r="C33" s="11">
        <f>'D.1.2PS 31-02-41'!I3</f>
        <v>0</v>
      </c>
      <c r="D33" s="11">
        <f>SUMIFS('D.1.2PS 31-02-41'!O:O,'D.1.2PS 31-02-41'!A:A,"P")</f>
        <v>0</v>
      </c>
      <c r="E33" s="11">
        <f>C33+D33</f>
        <v>0</v>
      </c>
    </row>
    <row r="34" spans="1:5">
      <c r="A34" s="10" t="s">
        <v>59</v>
      </c>
      <c r="B34" s="10" t="s">
        <v>60</v>
      </c>
      <c r="C34" s="11">
        <f>'D.1.2PS 32-02-21'!I3</f>
        <v>0</v>
      </c>
      <c r="D34" s="11">
        <f>SUMIFS('D.1.2PS 32-02-21'!O:O,'D.1.2PS 32-02-21'!A:A,"P")</f>
        <v>0</v>
      </c>
      <c r="E34" s="11">
        <f>C34+D34</f>
        <v>0</v>
      </c>
    </row>
    <row r="35" spans="1:5">
      <c r="A35" s="10" t="s">
        <v>61</v>
      </c>
      <c r="B35" s="10" t="s">
        <v>62</v>
      </c>
      <c r="C35" s="11">
        <f>'D.1.2PS 32-02-41'!I3</f>
        <v>0</v>
      </c>
      <c r="D35" s="11">
        <f>SUMIFS('D.1.2PS 32-02-41'!O:O,'D.1.2PS 32-02-41'!A:A,"P")</f>
        <v>0</v>
      </c>
      <c r="E35" s="11">
        <f>C35+D35</f>
        <v>0</v>
      </c>
    </row>
    <row r="36" spans="1:5">
      <c r="A36" s="10" t="s">
        <v>63</v>
      </c>
      <c r="B36" s="10" t="s">
        <v>64</v>
      </c>
      <c r="C36" s="11">
        <f>'D.1.2PS 32-02-51'!I3</f>
        <v>0</v>
      </c>
      <c r="D36" s="11">
        <f>SUMIFS('D.1.2PS 32-02-51'!O:O,'D.1.2PS 32-02-51'!A:A,"P")</f>
        <v>0</v>
      </c>
      <c r="E36" s="11">
        <f>C36+D36</f>
        <v>0</v>
      </c>
    </row>
    <row r="37" spans="1:5">
      <c r="A37" s="10" t="s">
        <v>65</v>
      </c>
      <c r="B37" s="10" t="s">
        <v>66</v>
      </c>
      <c r="C37" s="11">
        <f>'D.1.2PS 32-02-52'!I3</f>
        <v>0</v>
      </c>
      <c r="D37" s="11">
        <f>SUMIFS('D.1.2PS 32-02-52'!O:O,'D.1.2PS 32-02-52'!A:A,"P")</f>
        <v>0</v>
      </c>
      <c r="E37" s="11">
        <f>C37+D37</f>
        <v>0</v>
      </c>
    </row>
    <row r="38" spans="1:5">
      <c r="A38" s="10" t="s">
        <v>67</v>
      </c>
      <c r="B38" s="10" t="s">
        <v>68</v>
      </c>
      <c r="C38" s="11">
        <f>'D.1.2PS 32-02-53'!I3</f>
        <v>0</v>
      </c>
      <c r="D38" s="11">
        <f>SUMIFS('D.1.2PS 32-02-53'!O:O,'D.1.2PS 32-02-53'!A:A,"P")</f>
        <v>0</v>
      </c>
      <c r="E38" s="11">
        <f>C38+D38</f>
        <v>0</v>
      </c>
    </row>
    <row r="39" spans="1:5">
      <c r="A39" s="10" t="s">
        <v>69</v>
      </c>
      <c r="B39" s="10" t="s">
        <v>70</v>
      </c>
      <c r="C39" s="11">
        <f>'D.1.2PS 32-02-61'!I3</f>
        <v>0</v>
      </c>
      <c r="D39" s="11">
        <f>SUMIFS('D.1.2PS 32-02-61'!O:O,'D.1.2PS 32-02-61'!A:A,"P")</f>
        <v>0</v>
      </c>
      <c r="E39" s="11">
        <f>C39+D39</f>
        <v>0</v>
      </c>
    </row>
    <row r="40" spans="1:5">
      <c r="A40" s="10" t="s">
        <v>71</v>
      </c>
      <c r="B40" s="10" t="s">
        <v>72</v>
      </c>
      <c r="C40" s="11">
        <f>'D.1.2PS 32-02-71'!I3</f>
        <v>0</v>
      </c>
      <c r="D40" s="11">
        <f>SUMIFS('D.1.2PS 32-02-71'!O:O,'D.1.2PS 32-02-71'!A:A,"P")</f>
        <v>0</v>
      </c>
      <c r="E40" s="11">
        <f>C40+D40</f>
        <v>0</v>
      </c>
    </row>
    <row r="41" spans="1:5">
      <c r="A41" s="10" t="s">
        <v>73</v>
      </c>
      <c r="B41" s="10" t="s">
        <v>74</v>
      </c>
      <c r="C41" s="11">
        <f>'D.1.2PS 33-02-01'!I3</f>
        <v>0</v>
      </c>
      <c r="D41" s="11">
        <f>SUMIFS('D.1.2PS 33-02-01'!O:O,'D.1.2PS 33-02-01'!A:A,"P")</f>
        <v>0</v>
      </c>
      <c r="E41" s="11">
        <f>C41+D41</f>
        <v>0</v>
      </c>
    </row>
    <row r="42" spans="1:5">
      <c r="A42" s="10" t="s">
        <v>75</v>
      </c>
      <c r="B42" s="10" t="s">
        <v>76</v>
      </c>
      <c r="C42" s="11">
        <f>'D.1.2PS 33-02-11'!I3</f>
        <v>0</v>
      </c>
      <c r="D42" s="11">
        <f>SUMIFS('D.1.2PS 33-02-11'!O:O,'D.1.2PS 33-02-11'!A:A,"P")</f>
        <v>0</v>
      </c>
      <c r="E42" s="11">
        <f>C42+D42</f>
        <v>0</v>
      </c>
    </row>
    <row r="43" spans="1:5">
      <c r="A43" s="10" t="s">
        <v>77</v>
      </c>
      <c r="B43" s="10" t="s">
        <v>78</v>
      </c>
      <c r="C43" s="11">
        <f>'D.1.2PS 33-02-21'!I3</f>
        <v>0</v>
      </c>
      <c r="D43" s="11">
        <f>SUMIFS('D.1.2PS 33-02-21'!O:O,'D.1.2PS 33-02-21'!A:A,"P")</f>
        <v>0</v>
      </c>
      <c r="E43" s="11">
        <f>C43+D43</f>
        <v>0</v>
      </c>
    </row>
    <row r="44" spans="1:5">
      <c r="A44" s="10" t="s">
        <v>79</v>
      </c>
      <c r="B44" s="10" t="s">
        <v>80</v>
      </c>
      <c r="C44" s="11">
        <f>'D.1.2PS 33-02-31'!I3</f>
        <v>0</v>
      </c>
      <c r="D44" s="11">
        <f>SUMIFS('D.1.2PS 33-02-31'!O:O,'D.1.2PS 33-02-31'!A:A,"P")</f>
        <v>0</v>
      </c>
      <c r="E44" s="11">
        <f>C44+D44</f>
        <v>0</v>
      </c>
    </row>
    <row r="45" spans="1:5">
      <c r="A45" s="10" t="s">
        <v>81</v>
      </c>
      <c r="B45" s="10" t="s">
        <v>82</v>
      </c>
      <c r="C45" s="11">
        <f>'D.1.2PS 33-02-41'!I3</f>
        <v>0</v>
      </c>
      <c r="D45" s="11">
        <f>SUMIFS('D.1.2PS 33-02-41'!O:O,'D.1.2PS 33-02-41'!A:A,"P")</f>
        <v>0</v>
      </c>
      <c r="E45" s="11">
        <f>C45+D45</f>
        <v>0</v>
      </c>
    </row>
    <row r="46" spans="1:5">
      <c r="A46" s="10" t="s">
        <v>83</v>
      </c>
      <c r="B46" s="10" t="s">
        <v>84</v>
      </c>
      <c r="C46" s="11">
        <f>'D.1.2PS 33-02-61'!I3</f>
        <v>0</v>
      </c>
      <c r="D46" s="11">
        <f>SUMIFS('D.1.2PS 33-02-61'!O:O,'D.1.2PS 33-02-61'!A:A,"P")</f>
        <v>0</v>
      </c>
      <c r="E46" s="11">
        <f>C46+D46</f>
        <v>0</v>
      </c>
    </row>
    <row r="47" spans="1:5">
      <c r="A47" s="10" t="s">
        <v>85</v>
      </c>
      <c r="B47" s="10" t="s">
        <v>86</v>
      </c>
      <c r="C47" s="11">
        <f>'D.1.2PS 33-02-71'!I3</f>
        <v>0</v>
      </c>
      <c r="D47" s="11">
        <f>SUMIFS('D.1.2PS 33-02-71'!O:O,'D.1.2PS 33-02-71'!A:A,"P")</f>
        <v>0</v>
      </c>
      <c r="E47" s="11">
        <f>C47+D47</f>
        <v>0</v>
      </c>
    </row>
    <row r="48" spans="1:5">
      <c r="A48" s="10" t="s">
        <v>87</v>
      </c>
      <c r="B48" s="10" t="s">
        <v>88</v>
      </c>
      <c r="C48" s="11">
        <f>'D.1.2PS 33-02-91'!I3</f>
        <v>0</v>
      </c>
      <c r="D48" s="11">
        <f>SUMIFS('D.1.2PS 33-02-91'!O:O,'D.1.2PS 33-02-91'!A:A,"P")</f>
        <v>0</v>
      </c>
      <c r="E48" s="11">
        <f>C48+D48</f>
        <v>0</v>
      </c>
    </row>
    <row r="49" spans="1:5">
      <c r="A49" s="10" t="s">
        <v>89</v>
      </c>
      <c r="B49" s="10" t="s">
        <v>90</v>
      </c>
      <c r="C49" s="11">
        <f>'D.1.2PS 34-02-21'!I3</f>
        <v>0</v>
      </c>
      <c r="D49" s="11">
        <f>SUMIFS('D.1.2PS 34-02-21'!O:O,'D.1.2PS 34-02-21'!A:A,"P")</f>
        <v>0</v>
      </c>
      <c r="E49" s="11">
        <f>C49+D49</f>
        <v>0</v>
      </c>
    </row>
    <row r="50" spans="1:5">
      <c r="A50" s="10" t="s">
        <v>91</v>
      </c>
      <c r="B50" s="10" t="s">
        <v>92</v>
      </c>
      <c r="C50" s="11">
        <f>'D.1.2PS 34-02-41'!I3</f>
        <v>0</v>
      </c>
      <c r="D50" s="11">
        <f>SUMIFS('D.1.2PS 34-02-41'!O:O,'D.1.2PS 34-02-41'!A:A,"P")</f>
        <v>0</v>
      </c>
      <c r="E50" s="11">
        <f>C50+D50</f>
        <v>0</v>
      </c>
    </row>
    <row r="51" spans="1:5">
      <c r="A51" s="10" t="s">
        <v>93</v>
      </c>
      <c r="B51" s="10" t="s">
        <v>94</v>
      </c>
      <c r="C51" s="11">
        <f>'D.1.2PS 34-02-51'!I3</f>
        <v>0</v>
      </c>
      <c r="D51" s="11">
        <f>SUMIFS('D.1.2PS 34-02-51'!O:O,'D.1.2PS 34-02-51'!A:A,"P")</f>
        <v>0</v>
      </c>
      <c r="E51" s="11">
        <f>C51+D51</f>
        <v>0</v>
      </c>
    </row>
    <row r="52" spans="1:5">
      <c r="A52" s="10" t="s">
        <v>95</v>
      </c>
      <c r="B52" s="10" t="s">
        <v>96</v>
      </c>
      <c r="C52" s="11">
        <f>'D.1.2PS 34-02-52'!I3</f>
        <v>0</v>
      </c>
      <c r="D52" s="11">
        <f>SUMIFS('D.1.2PS 34-02-52'!O:O,'D.1.2PS 34-02-52'!A:A,"P")</f>
        <v>0</v>
      </c>
      <c r="E52" s="11">
        <f>C52+D52</f>
        <v>0</v>
      </c>
    </row>
    <row r="53" spans="1:5">
      <c r="A53" s="10" t="s">
        <v>97</v>
      </c>
      <c r="B53" s="10" t="s">
        <v>98</v>
      </c>
      <c r="C53" s="11">
        <f>'D.1.2PS 34-02-53'!I3</f>
        <v>0</v>
      </c>
      <c r="D53" s="11">
        <f>SUMIFS('D.1.2PS 34-02-53'!O:O,'D.1.2PS 34-02-53'!A:A,"P")</f>
        <v>0</v>
      </c>
      <c r="E53" s="11">
        <f>C53+D53</f>
        <v>0</v>
      </c>
    </row>
    <row r="54" spans="1:5">
      <c r="A54" s="10" t="s">
        <v>99</v>
      </c>
      <c r="B54" s="10" t="s">
        <v>100</v>
      </c>
      <c r="C54" s="11">
        <f>'D.1.2PS 34-02-61'!I3</f>
        <v>0</v>
      </c>
      <c r="D54" s="11">
        <f>SUMIFS('D.1.2PS 34-02-61'!O:O,'D.1.2PS 34-02-61'!A:A,"P")</f>
        <v>0</v>
      </c>
      <c r="E54" s="11">
        <f>C54+D54</f>
        <v>0</v>
      </c>
    </row>
    <row r="55" spans="1:5">
      <c r="A55" s="10" t="s">
        <v>101</v>
      </c>
      <c r="B55" s="10" t="s">
        <v>102</v>
      </c>
      <c r="C55" s="11">
        <f>'D.1.2PS 34-02-71'!I3</f>
        <v>0</v>
      </c>
      <c r="D55" s="11">
        <f>SUMIFS('D.1.2PS 34-02-71'!O:O,'D.1.2PS 34-02-71'!A:A,"P")</f>
        <v>0</v>
      </c>
      <c r="E55" s="11">
        <f>C55+D55</f>
        <v>0</v>
      </c>
    </row>
    <row r="56" spans="1:5">
      <c r="A56" s="10" t="s">
        <v>103</v>
      </c>
      <c r="B56" s="10" t="s">
        <v>104</v>
      </c>
      <c r="C56" s="11">
        <f>'D.1.2PS 35-02-01'!I3</f>
        <v>0</v>
      </c>
      <c r="D56" s="11">
        <f>SUMIFS('D.1.2PS 35-02-01'!O:O,'D.1.2PS 35-02-01'!A:A,"P")</f>
        <v>0</v>
      </c>
      <c r="E56" s="11">
        <f>C56+D56</f>
        <v>0</v>
      </c>
    </row>
    <row r="57" spans="1:5">
      <c r="A57" s="10" t="s">
        <v>105</v>
      </c>
      <c r="B57" s="10" t="s">
        <v>106</v>
      </c>
      <c r="C57" s="11">
        <f>'D.1.2PS 35-02-11'!I3</f>
        <v>0</v>
      </c>
      <c r="D57" s="11">
        <f>SUMIFS('D.1.2PS 35-02-11'!O:O,'D.1.2PS 35-02-11'!A:A,"P")</f>
        <v>0</v>
      </c>
      <c r="E57" s="11">
        <f>C57+D57</f>
        <v>0</v>
      </c>
    </row>
    <row r="58" spans="1:5">
      <c r="A58" s="10" t="s">
        <v>107</v>
      </c>
      <c r="B58" s="10" t="s">
        <v>108</v>
      </c>
      <c r="C58" s="11">
        <f>'D.1.2PS 35-02-21'!I3</f>
        <v>0</v>
      </c>
      <c r="D58" s="11">
        <f>SUMIFS('D.1.2PS 35-02-21'!O:O,'D.1.2PS 35-02-21'!A:A,"P")</f>
        <v>0</v>
      </c>
      <c r="E58" s="11">
        <f>C58+D58</f>
        <v>0</v>
      </c>
    </row>
    <row r="59" spans="1:5">
      <c r="A59" s="10" t="s">
        <v>109</v>
      </c>
      <c r="B59" s="10" t="s">
        <v>110</v>
      </c>
      <c r="C59" s="11">
        <f>'D.1.2PS 35-02-31'!I3</f>
        <v>0</v>
      </c>
      <c r="D59" s="11">
        <f>SUMIFS('D.1.2PS 35-02-31'!O:O,'D.1.2PS 35-02-31'!A:A,"P")</f>
        <v>0</v>
      </c>
      <c r="E59" s="11">
        <f>C59+D59</f>
        <v>0</v>
      </c>
    </row>
    <row r="60" spans="1:5">
      <c r="A60" s="10" t="s">
        <v>111</v>
      </c>
      <c r="B60" s="10" t="s">
        <v>112</v>
      </c>
      <c r="C60" s="11">
        <f>'D.1.2PS 35-02-41'!I3</f>
        <v>0</v>
      </c>
      <c r="D60" s="11">
        <f>SUMIFS('D.1.2PS 35-02-41'!O:O,'D.1.2PS 35-02-41'!A:A,"P")</f>
        <v>0</v>
      </c>
      <c r="E60" s="11">
        <f>C60+D60</f>
        <v>0</v>
      </c>
    </row>
    <row r="61" spans="1:5">
      <c r="A61" s="10" t="s">
        <v>113</v>
      </c>
      <c r="B61" s="10" t="s">
        <v>114</v>
      </c>
      <c r="C61" s="11">
        <f>'D.1.2PS 35-02-61'!I3</f>
        <v>0</v>
      </c>
      <c r="D61" s="11">
        <f>SUMIFS('D.1.2PS 35-02-61'!O:O,'D.1.2PS 35-02-61'!A:A,"P")</f>
        <v>0</v>
      </c>
      <c r="E61" s="11">
        <f>C61+D61</f>
        <v>0</v>
      </c>
    </row>
    <row r="62" spans="1:5">
      <c r="A62" s="10" t="s">
        <v>115</v>
      </c>
      <c r="B62" s="10" t="s">
        <v>116</v>
      </c>
      <c r="C62" s="11">
        <f>'D.1.2PS 35-02-71'!I3</f>
        <v>0</v>
      </c>
      <c r="D62" s="11">
        <f>SUMIFS('D.1.2PS 35-02-71'!O:O,'D.1.2PS 35-02-71'!A:A,"P")</f>
        <v>0</v>
      </c>
      <c r="E62" s="11">
        <f>C62+D62</f>
        <v>0</v>
      </c>
    </row>
    <row r="63" spans="1:5">
      <c r="A63" s="10" t="s">
        <v>117</v>
      </c>
      <c r="B63" s="10" t="s">
        <v>118</v>
      </c>
      <c r="C63" s="11">
        <f>'D.1.2PS 35-02-91'!I3</f>
        <v>0</v>
      </c>
      <c r="D63" s="11">
        <f>SUMIFS('D.1.2PS 35-02-91'!O:O,'D.1.2PS 35-02-91'!A:A,"P")</f>
        <v>0</v>
      </c>
      <c r="E63" s="11">
        <f>C63+D63</f>
        <v>0</v>
      </c>
    </row>
    <row r="64" spans="1:5">
      <c r="A64" s="10" t="s">
        <v>119</v>
      </c>
      <c r="B64" s="10" t="s">
        <v>120</v>
      </c>
      <c r="C64" s="11">
        <f>'D.1.2PS 36-02-21'!I3</f>
        <v>0</v>
      </c>
      <c r="D64" s="11">
        <f>SUMIFS('D.1.2PS 36-02-21'!O:O,'D.1.2PS 36-02-21'!A:A,"P")</f>
        <v>0</v>
      </c>
      <c r="E64" s="11">
        <f>C64+D64</f>
        <v>0</v>
      </c>
    </row>
    <row r="65" spans="1:5">
      <c r="A65" s="10" t="s">
        <v>121</v>
      </c>
      <c r="B65" s="10" t="s">
        <v>122</v>
      </c>
      <c r="C65" s="11">
        <f>'D.1.2PS 36-02-41'!I3</f>
        <v>0</v>
      </c>
      <c r="D65" s="11">
        <f>SUMIFS('D.1.2PS 36-02-41'!O:O,'D.1.2PS 36-02-41'!A:A,"P")</f>
        <v>0</v>
      </c>
      <c r="E65" s="11">
        <f>C65+D65</f>
        <v>0</v>
      </c>
    </row>
    <row r="66" spans="1:5">
      <c r="A66" s="10" t="s">
        <v>123</v>
      </c>
      <c r="B66" s="10" t="s">
        <v>124</v>
      </c>
      <c r="C66" s="11">
        <f>'D.1.2PS 36-02-51'!I3</f>
        <v>0</v>
      </c>
      <c r="D66" s="11">
        <f>SUMIFS('D.1.2PS 36-02-51'!O:O,'D.1.2PS 36-02-51'!A:A,"P")</f>
        <v>0</v>
      </c>
      <c r="E66" s="11">
        <f>C66+D66</f>
        <v>0</v>
      </c>
    </row>
    <row r="67" spans="1:5">
      <c r="A67" s="10" t="s">
        <v>125</v>
      </c>
      <c r="B67" s="10" t="s">
        <v>126</v>
      </c>
      <c r="C67" s="11">
        <f>'D.1.2PS 36-02-52'!I3</f>
        <v>0</v>
      </c>
      <c r="D67" s="11">
        <f>SUMIFS('D.1.2PS 36-02-52'!O:O,'D.1.2PS 36-02-52'!A:A,"P")</f>
        <v>0</v>
      </c>
      <c r="E67" s="11">
        <f>C67+D67</f>
        <v>0</v>
      </c>
    </row>
    <row r="68" spans="1:5">
      <c r="A68" s="10" t="s">
        <v>127</v>
      </c>
      <c r="B68" s="10" t="s">
        <v>128</v>
      </c>
      <c r="C68" s="11">
        <f>'D.1.2PS 36-02-53'!I3</f>
        <v>0</v>
      </c>
      <c r="D68" s="11">
        <f>SUMIFS('D.1.2PS 36-02-53'!O:O,'D.1.2PS 36-02-53'!A:A,"P")</f>
        <v>0</v>
      </c>
      <c r="E68" s="11">
        <f>C68+D68</f>
        <v>0</v>
      </c>
    </row>
    <row r="69" spans="1:5">
      <c r="A69" s="10" t="s">
        <v>129</v>
      </c>
      <c r="B69" s="10" t="s">
        <v>130</v>
      </c>
      <c r="C69" s="11">
        <f>'D.1.2PS 36-02-61'!I3</f>
        <v>0</v>
      </c>
      <c r="D69" s="11">
        <f>SUMIFS('D.1.2PS 36-02-61'!O:O,'D.1.2PS 36-02-61'!A:A,"P")</f>
        <v>0</v>
      </c>
      <c r="E69" s="11">
        <f>C69+D69</f>
        <v>0</v>
      </c>
    </row>
    <row r="70" spans="1:5">
      <c r="A70" s="10" t="s">
        <v>131</v>
      </c>
      <c r="B70" s="10" t="s">
        <v>132</v>
      </c>
      <c r="C70" s="11">
        <f>'D.1.2PS 36-02-71'!I3</f>
        <v>0</v>
      </c>
      <c r="D70" s="11">
        <f>SUMIFS('D.1.2PS 36-02-71'!O:O,'D.1.2PS 36-02-71'!A:A,"P")</f>
        <v>0</v>
      </c>
      <c r="E70" s="11">
        <f>C70+D70</f>
        <v>0</v>
      </c>
    </row>
    <row r="71" spans="1:5">
      <c r="A71" s="10" t="s">
        <v>133</v>
      </c>
      <c r="B71" s="10" t="s">
        <v>134</v>
      </c>
      <c r="C71" s="11">
        <f>'D.1.2PS 37-02-11'!I3</f>
        <v>0</v>
      </c>
      <c r="D71" s="11">
        <f>SUMIFS('D.1.2PS 37-02-11'!O:O,'D.1.2PS 37-02-11'!A:A,"P")</f>
        <v>0</v>
      </c>
      <c r="E71" s="11">
        <f>C71+D71</f>
        <v>0</v>
      </c>
    </row>
    <row r="72" spans="1:5">
      <c r="A72" s="10" t="s">
        <v>135</v>
      </c>
      <c r="B72" s="10" t="s">
        <v>136</v>
      </c>
      <c r="C72" s="11">
        <f>'D.1.2PS 37-02-31'!I3</f>
        <v>0</v>
      </c>
      <c r="D72" s="11">
        <f>SUMIFS('D.1.2PS 37-02-31'!O:O,'D.1.2PS 37-02-31'!A:A,"P")</f>
        <v>0</v>
      </c>
      <c r="E72" s="11">
        <f>C72+D72</f>
        <v>0</v>
      </c>
    </row>
    <row r="73" spans="1:5">
      <c r="A73" s="10" t="s">
        <v>137</v>
      </c>
      <c r="B73" s="10" t="s">
        <v>138</v>
      </c>
      <c r="C73" s="11">
        <f>'D.1.2PS 37-02-32'!I3</f>
        <v>0</v>
      </c>
      <c r="D73" s="11">
        <f>SUMIFS('D.1.2PS 37-02-32'!O:O,'D.1.2PS 37-02-32'!A:A,"P")</f>
        <v>0</v>
      </c>
      <c r="E73" s="11">
        <f>C73+D73</f>
        <v>0</v>
      </c>
    </row>
    <row r="74" spans="1:5">
      <c r="A74" s="10" t="s">
        <v>139</v>
      </c>
      <c r="B74" s="10" t="s">
        <v>140</v>
      </c>
      <c r="C74" s="11">
        <f>'D.1.2PS 37-02-61'!I3</f>
        <v>0</v>
      </c>
      <c r="D74" s="11">
        <f>SUMIFS('D.1.2PS 37-02-61'!O:O,'D.1.2PS 37-02-61'!A:A,"P")</f>
        <v>0</v>
      </c>
      <c r="E74" s="11">
        <f>C74+D74</f>
        <v>0</v>
      </c>
    </row>
    <row r="75" spans="1:5">
      <c r="A75" s="10" t="s">
        <v>141</v>
      </c>
      <c r="B75" s="10" t="s">
        <v>142</v>
      </c>
      <c r="C75" s="11">
        <f>'D.1.2PS 37-02-71'!I3</f>
        <v>0</v>
      </c>
      <c r="D75" s="11">
        <f>SUMIFS('D.1.2PS 37-02-71'!O:O,'D.1.2PS 37-02-71'!A:A,"P")</f>
        <v>0</v>
      </c>
      <c r="E75" s="11">
        <f>C75+D75</f>
        <v>0</v>
      </c>
    </row>
    <row r="76" spans="1:5">
      <c r="A76" s="8" t="s">
        <v>143</v>
      </c>
      <c r="B76" s="8" t="s">
        <v>144</v>
      </c>
      <c r="C76" s="9">
        <f>C77</f>
        <v>0</v>
      </c>
      <c r="D76" s="9">
        <f>D77</f>
        <v>0</v>
      </c>
      <c r="E76" s="9">
        <f>E77</f>
        <v>0</v>
      </c>
    </row>
    <row r="77" spans="1:5">
      <c r="A77" s="10" t="s">
        <v>145</v>
      </c>
      <c r="B77" s="10" t="s">
        <v>146</v>
      </c>
      <c r="C77" s="11">
        <f>'D.2.2SO 226.79.03'!I3</f>
        <v>0</v>
      </c>
      <c r="D77" s="11">
        <f>SUMIFS('D.2.2SO 226.79.03'!O:O,'D.2.2SO 226.79.03'!A:A,"P")</f>
        <v>0</v>
      </c>
      <c r="E77" s="11">
        <f>C77+D77</f>
        <v>0</v>
      </c>
    </row>
    <row r="78" spans="1:5">
      <c r="A78" s="8" t="s">
        <v>147</v>
      </c>
      <c r="B78" s="8" t="s">
        <v>148</v>
      </c>
      <c r="C78" s="9">
        <f>'SO 90-90.3'!I3</f>
        <v>0</v>
      </c>
      <c r="D78" s="9">
        <f>SUMIFS('SO 90-90.3'!O:O,'SO 90-90.3'!A:A,"P")</f>
        <v>0</v>
      </c>
      <c r="E78" s="9">
        <f>C78+D78</f>
        <v>0</v>
      </c>
    </row>
    <row r="79" spans="1:5">
      <c r="A79" s="8" t="s">
        <v>149</v>
      </c>
      <c r="B79" s="8" t="s">
        <v>150</v>
      </c>
      <c r="C79" s="9">
        <f>'SO 98-98.3'!I3</f>
        <v>0</v>
      </c>
      <c r="D79" s="9">
        <f>SUMIFS('SO 98-98.3'!O:O,'SO 98-98.3'!A:A,"P")</f>
        <v>0</v>
      </c>
      <c r="E79" s="9">
        <f>C79+D79</f>
        <v>0</v>
      </c>
    </row>
  </sheetData>
  <mergeCells count="2">
    <mergeCell ref="B2:B3"/>
    <mergeCell ref="B4:E4"/>
  </mergeCells>
  <pageMargins left="0" right="0" top="0" bottom="0" header="0" footer="0"/>
  <pageSetup fitToHeight="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13"/>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156</v>
      </c>
      <c r="I3" s="21">
        <f>SUMIFS(I9:I113,A9:A113,"SD")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156</v>
      </c>
      <c r="D5" s="49"/>
      <c r="E5" s="19" t="s">
        <v>14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SUMIFS(I10:I12,A10:A12,"P")</f>
        <v>0</v>
      </c>
      <c r="J9" s="31"/>
    </row>
    <row r="10" spans="1:16" ht="45">
      <c r="A10" s="32" t="s">
        <v>175</v>
      </c>
      <c r="B10" s="32">
        <v>1</v>
      </c>
      <c r="C10" s="33" t="s">
        <v>176</v>
      </c>
      <c r="D10" s="32" t="s">
        <v>177</v>
      </c>
      <c r="E10" s="34" t="s">
        <v>178</v>
      </c>
      <c r="F10" s="35" t="s">
        <v>179</v>
      </c>
      <c r="G10" s="36">
        <v>0.8</v>
      </c>
      <c r="H10" s="37">
        <v>0</v>
      </c>
      <c r="I10" s="38">
        <f>ROUND(G10*H10,P4)</f>
        <v>0</v>
      </c>
      <c r="J10" s="32"/>
      <c r="O10" s="39">
        <f>I10*0.21</f>
        <v>0</v>
      </c>
      <c r="P10">
        <v>3</v>
      </c>
    </row>
    <row r="11" spans="1:16">
      <c r="A11" s="32" t="s">
        <v>180</v>
      </c>
      <c r="B11" s="40"/>
      <c r="E11" s="41" t="s">
        <v>181</v>
      </c>
      <c r="J11" s="42"/>
    </row>
    <row r="12" spans="1:16">
      <c r="A12" s="32" t="s">
        <v>182</v>
      </c>
      <c r="B12" s="40"/>
      <c r="E12" s="34" t="s">
        <v>183</v>
      </c>
      <c r="J12" s="42"/>
    </row>
    <row r="13" spans="1:16">
      <c r="A13" s="26" t="s">
        <v>172</v>
      </c>
      <c r="B13" s="27"/>
      <c r="C13" s="28" t="s">
        <v>184</v>
      </c>
      <c r="D13" s="29"/>
      <c r="E13" s="26" t="s">
        <v>185</v>
      </c>
      <c r="F13" s="29"/>
      <c r="G13" s="29"/>
      <c r="H13" s="29"/>
      <c r="I13" s="30">
        <f>SUMIFS(I14:I16,A14:A16,"P")</f>
        <v>0</v>
      </c>
      <c r="J13" s="31"/>
    </row>
    <row r="14" spans="1:16">
      <c r="A14" s="32" t="s">
        <v>175</v>
      </c>
      <c r="B14" s="32">
        <v>2</v>
      </c>
      <c r="C14" s="33" t="s">
        <v>186</v>
      </c>
      <c r="D14" s="32" t="s">
        <v>181</v>
      </c>
      <c r="E14" s="34" t="s">
        <v>187</v>
      </c>
      <c r="F14" s="35" t="s">
        <v>188</v>
      </c>
      <c r="G14" s="36">
        <v>1</v>
      </c>
      <c r="H14" s="37">
        <v>0</v>
      </c>
      <c r="I14" s="38">
        <f>ROUND(G14*H14,P4)</f>
        <v>0</v>
      </c>
      <c r="J14" s="32"/>
      <c r="O14" s="39">
        <f>I14*0.21</f>
        <v>0</v>
      </c>
      <c r="P14">
        <v>3</v>
      </c>
    </row>
    <row r="15" spans="1:16">
      <c r="A15" s="32" t="s">
        <v>180</v>
      </c>
      <c r="B15" s="40"/>
      <c r="E15" s="41" t="s">
        <v>181</v>
      </c>
      <c r="J15" s="42"/>
    </row>
    <row r="16" spans="1:16">
      <c r="A16" s="32" t="s">
        <v>182</v>
      </c>
      <c r="B16" s="40"/>
      <c r="E16" s="34" t="s">
        <v>183</v>
      </c>
      <c r="J16" s="42"/>
    </row>
    <row r="17" spans="1:16">
      <c r="A17" s="26" t="s">
        <v>172</v>
      </c>
      <c r="B17" s="27"/>
      <c r="C17" s="28" t="s">
        <v>189</v>
      </c>
      <c r="D17" s="29"/>
      <c r="E17" s="26" t="s">
        <v>190</v>
      </c>
      <c r="F17" s="29"/>
      <c r="G17" s="29"/>
      <c r="H17" s="29"/>
      <c r="I17" s="30">
        <f>SUMIFS(I18:I113,A18:A113,"P")</f>
        <v>0</v>
      </c>
      <c r="J17" s="31"/>
    </row>
    <row r="18" spans="1:16">
      <c r="A18" s="32" t="s">
        <v>175</v>
      </c>
      <c r="B18" s="32">
        <v>3</v>
      </c>
      <c r="C18" s="33" t="s">
        <v>191</v>
      </c>
      <c r="D18" s="32" t="s">
        <v>181</v>
      </c>
      <c r="E18" s="34" t="s">
        <v>192</v>
      </c>
      <c r="F18" s="35" t="s">
        <v>193</v>
      </c>
      <c r="G18" s="36">
        <v>30</v>
      </c>
      <c r="H18" s="37">
        <v>0</v>
      </c>
      <c r="I18" s="38">
        <f>ROUND(G18*H18,P4)</f>
        <v>0</v>
      </c>
      <c r="J18" s="32"/>
      <c r="O18" s="39">
        <f>I18*0.21</f>
        <v>0</v>
      </c>
      <c r="P18">
        <v>3</v>
      </c>
    </row>
    <row r="19" spans="1:16">
      <c r="A19" s="32" t="s">
        <v>180</v>
      </c>
      <c r="B19" s="40"/>
      <c r="E19" s="41" t="s">
        <v>181</v>
      </c>
      <c r="J19" s="42"/>
    </row>
    <row r="20" spans="1:16" ht="30">
      <c r="A20" s="32" t="s">
        <v>194</v>
      </c>
      <c r="B20" s="40"/>
      <c r="E20" s="43" t="s">
        <v>195</v>
      </c>
      <c r="J20" s="42"/>
    </row>
    <row r="21" spans="1:16">
      <c r="A21" s="32" t="s">
        <v>182</v>
      </c>
      <c r="B21" s="40"/>
      <c r="E21" s="34" t="s">
        <v>183</v>
      </c>
      <c r="J21" s="42"/>
    </row>
    <row r="22" spans="1:16">
      <c r="A22" s="32" t="s">
        <v>175</v>
      </c>
      <c r="B22" s="32">
        <v>4</v>
      </c>
      <c r="C22" s="33" t="s">
        <v>196</v>
      </c>
      <c r="D22" s="32" t="s">
        <v>181</v>
      </c>
      <c r="E22" s="34" t="s">
        <v>197</v>
      </c>
      <c r="F22" s="35" t="s">
        <v>193</v>
      </c>
      <c r="G22" s="36">
        <v>30</v>
      </c>
      <c r="H22" s="37">
        <v>0</v>
      </c>
      <c r="I22" s="38">
        <f>ROUND(G22*H22,P4)</f>
        <v>0</v>
      </c>
      <c r="J22" s="32"/>
      <c r="O22" s="39">
        <f>I22*0.21</f>
        <v>0</v>
      </c>
      <c r="P22">
        <v>3</v>
      </c>
    </row>
    <row r="23" spans="1:16">
      <c r="A23" s="32" t="s">
        <v>180</v>
      </c>
      <c r="B23" s="40"/>
      <c r="E23" s="41" t="s">
        <v>181</v>
      </c>
      <c r="J23" s="42"/>
    </row>
    <row r="24" spans="1:16" ht="30">
      <c r="A24" s="32" t="s">
        <v>194</v>
      </c>
      <c r="B24" s="40"/>
      <c r="E24" s="43" t="s">
        <v>195</v>
      </c>
      <c r="J24" s="42"/>
    </row>
    <row r="25" spans="1:16">
      <c r="A25" s="32" t="s">
        <v>182</v>
      </c>
      <c r="B25" s="40"/>
      <c r="E25" s="34" t="s">
        <v>183</v>
      </c>
      <c r="J25" s="42"/>
    </row>
    <row r="26" spans="1:16">
      <c r="A26" s="32" t="s">
        <v>175</v>
      </c>
      <c r="B26" s="32">
        <v>5</v>
      </c>
      <c r="C26" s="33" t="s">
        <v>198</v>
      </c>
      <c r="D26" s="32" t="s">
        <v>181</v>
      </c>
      <c r="E26" s="34" t="s">
        <v>199</v>
      </c>
      <c r="F26" s="35" t="s">
        <v>193</v>
      </c>
      <c r="G26" s="36">
        <v>30</v>
      </c>
      <c r="H26" s="37">
        <v>0</v>
      </c>
      <c r="I26" s="38">
        <f>ROUND(G26*H26,P4)</f>
        <v>0</v>
      </c>
      <c r="J26" s="32"/>
      <c r="O26" s="39">
        <f>I26*0.21</f>
        <v>0</v>
      </c>
      <c r="P26">
        <v>3</v>
      </c>
    </row>
    <row r="27" spans="1:16">
      <c r="A27" s="32" t="s">
        <v>180</v>
      </c>
      <c r="B27" s="40"/>
      <c r="E27" s="41" t="s">
        <v>181</v>
      </c>
      <c r="J27" s="42"/>
    </row>
    <row r="28" spans="1:16" ht="30">
      <c r="A28" s="32" t="s">
        <v>194</v>
      </c>
      <c r="B28" s="40"/>
      <c r="E28" s="43" t="s">
        <v>195</v>
      </c>
      <c r="J28" s="42"/>
    </row>
    <row r="29" spans="1:16">
      <c r="A29" s="32" t="s">
        <v>182</v>
      </c>
      <c r="B29" s="40"/>
      <c r="E29" s="34" t="s">
        <v>183</v>
      </c>
      <c r="J29" s="42"/>
    </row>
    <row r="30" spans="1:16" ht="30">
      <c r="A30" s="32" t="s">
        <v>175</v>
      </c>
      <c r="B30" s="32">
        <v>6</v>
      </c>
      <c r="C30" s="33" t="s">
        <v>200</v>
      </c>
      <c r="D30" s="32" t="s">
        <v>181</v>
      </c>
      <c r="E30" s="34" t="s">
        <v>201</v>
      </c>
      <c r="F30" s="35" t="s">
        <v>202</v>
      </c>
      <c r="G30" s="36">
        <v>2</v>
      </c>
      <c r="H30" s="37">
        <v>0</v>
      </c>
      <c r="I30" s="38">
        <f>ROUND(G30*H30,P4)</f>
        <v>0</v>
      </c>
      <c r="J30" s="32"/>
      <c r="O30" s="39">
        <f>I30*0.21</f>
        <v>0</v>
      </c>
      <c r="P30">
        <v>3</v>
      </c>
    </row>
    <row r="31" spans="1:16">
      <c r="A31" s="32" t="s">
        <v>180</v>
      </c>
      <c r="B31" s="40"/>
      <c r="E31" s="41" t="s">
        <v>181</v>
      </c>
      <c r="J31" s="42"/>
    </row>
    <row r="32" spans="1:16" ht="30">
      <c r="A32" s="32" t="s">
        <v>194</v>
      </c>
      <c r="B32" s="40"/>
      <c r="E32" s="43" t="s">
        <v>203</v>
      </c>
      <c r="J32" s="42"/>
    </row>
    <row r="33" spans="1:16">
      <c r="A33" s="32" t="s">
        <v>182</v>
      </c>
      <c r="B33" s="40"/>
      <c r="E33" s="34" t="s">
        <v>183</v>
      </c>
      <c r="J33" s="42"/>
    </row>
    <row r="34" spans="1:16">
      <c r="A34" s="32" t="s">
        <v>175</v>
      </c>
      <c r="B34" s="32">
        <v>7</v>
      </c>
      <c r="C34" s="33" t="s">
        <v>204</v>
      </c>
      <c r="D34" s="32" t="s">
        <v>181</v>
      </c>
      <c r="E34" s="34" t="s">
        <v>205</v>
      </c>
      <c r="F34" s="35" t="s">
        <v>202</v>
      </c>
      <c r="G34" s="36">
        <v>1</v>
      </c>
      <c r="H34" s="37">
        <v>0</v>
      </c>
      <c r="I34" s="38">
        <f>ROUND(G34*H34,P4)</f>
        <v>0</v>
      </c>
      <c r="J34" s="32"/>
      <c r="O34" s="39">
        <f>I34*0.21</f>
        <v>0</v>
      </c>
      <c r="P34">
        <v>3</v>
      </c>
    </row>
    <row r="35" spans="1:16">
      <c r="A35" s="32" t="s">
        <v>180</v>
      </c>
      <c r="B35" s="40"/>
      <c r="E35" s="41" t="s">
        <v>181</v>
      </c>
      <c r="J35" s="42"/>
    </row>
    <row r="36" spans="1:16" ht="30">
      <c r="A36" s="32" t="s">
        <v>194</v>
      </c>
      <c r="B36" s="40"/>
      <c r="E36" s="43" t="s">
        <v>206</v>
      </c>
      <c r="J36" s="42"/>
    </row>
    <row r="37" spans="1:16">
      <c r="A37" s="32" t="s">
        <v>182</v>
      </c>
      <c r="B37" s="40"/>
      <c r="E37" s="34" t="s">
        <v>183</v>
      </c>
      <c r="J37" s="42"/>
    </row>
    <row r="38" spans="1:16" ht="30">
      <c r="A38" s="32" t="s">
        <v>175</v>
      </c>
      <c r="B38" s="32">
        <v>8</v>
      </c>
      <c r="C38" s="33" t="s">
        <v>207</v>
      </c>
      <c r="D38" s="32" t="s">
        <v>181</v>
      </c>
      <c r="E38" s="34" t="s">
        <v>208</v>
      </c>
      <c r="F38" s="35" t="s">
        <v>202</v>
      </c>
      <c r="G38" s="36">
        <v>2</v>
      </c>
      <c r="H38" s="37">
        <v>0</v>
      </c>
      <c r="I38" s="38">
        <f>ROUND(G38*H38,P4)</f>
        <v>0</v>
      </c>
      <c r="J38" s="32"/>
      <c r="O38" s="39">
        <f>I38*0.21</f>
        <v>0</v>
      </c>
      <c r="P38">
        <v>3</v>
      </c>
    </row>
    <row r="39" spans="1:16">
      <c r="A39" s="32" t="s">
        <v>180</v>
      </c>
      <c r="B39" s="40"/>
      <c r="E39" s="41" t="s">
        <v>181</v>
      </c>
      <c r="J39" s="42"/>
    </row>
    <row r="40" spans="1:16" ht="30">
      <c r="A40" s="32" t="s">
        <v>194</v>
      </c>
      <c r="B40" s="40"/>
      <c r="E40" s="43" t="s">
        <v>203</v>
      </c>
      <c r="J40" s="42"/>
    </row>
    <row r="41" spans="1:16">
      <c r="A41" s="32" t="s">
        <v>182</v>
      </c>
      <c r="B41" s="40"/>
      <c r="E41" s="34" t="s">
        <v>183</v>
      </c>
      <c r="J41" s="42"/>
    </row>
    <row r="42" spans="1:16">
      <c r="A42" s="32" t="s">
        <v>175</v>
      </c>
      <c r="B42" s="32">
        <v>9</v>
      </c>
      <c r="C42" s="33" t="s">
        <v>209</v>
      </c>
      <c r="D42" s="32" t="s">
        <v>181</v>
      </c>
      <c r="E42" s="34" t="s">
        <v>210</v>
      </c>
      <c r="F42" s="35" t="s">
        <v>202</v>
      </c>
      <c r="G42" s="36">
        <v>3</v>
      </c>
      <c r="H42" s="37">
        <v>0</v>
      </c>
      <c r="I42" s="38">
        <f>ROUND(G42*H42,P4)</f>
        <v>0</v>
      </c>
      <c r="J42" s="32"/>
      <c r="O42" s="39">
        <f>I42*0.21</f>
        <v>0</v>
      </c>
      <c r="P42">
        <v>3</v>
      </c>
    </row>
    <row r="43" spans="1:16">
      <c r="A43" s="32" t="s">
        <v>180</v>
      </c>
      <c r="B43" s="40"/>
      <c r="E43" s="41" t="s">
        <v>181</v>
      </c>
      <c r="J43" s="42"/>
    </row>
    <row r="44" spans="1:16" ht="30">
      <c r="A44" s="32" t="s">
        <v>194</v>
      </c>
      <c r="B44" s="40"/>
      <c r="E44" s="43" t="s">
        <v>211</v>
      </c>
      <c r="J44" s="42"/>
    </row>
    <row r="45" spans="1:16">
      <c r="A45" s="32" t="s">
        <v>182</v>
      </c>
      <c r="B45" s="40"/>
      <c r="E45" s="34" t="s">
        <v>183</v>
      </c>
      <c r="J45" s="42"/>
    </row>
    <row r="46" spans="1:16">
      <c r="A46" s="32" t="s">
        <v>175</v>
      </c>
      <c r="B46" s="32">
        <v>10</v>
      </c>
      <c r="C46" s="33" t="s">
        <v>212</v>
      </c>
      <c r="D46" s="32" t="s">
        <v>181</v>
      </c>
      <c r="E46" s="34" t="s">
        <v>213</v>
      </c>
      <c r="F46" s="35" t="s">
        <v>202</v>
      </c>
      <c r="G46" s="36">
        <v>3</v>
      </c>
      <c r="H46" s="37">
        <v>0</v>
      </c>
      <c r="I46" s="38">
        <f>ROUND(G46*H46,P4)</f>
        <v>0</v>
      </c>
      <c r="J46" s="32"/>
      <c r="O46" s="39">
        <f>I46*0.21</f>
        <v>0</v>
      </c>
      <c r="P46">
        <v>3</v>
      </c>
    </row>
    <row r="47" spans="1:16">
      <c r="A47" s="32" t="s">
        <v>180</v>
      </c>
      <c r="B47" s="40"/>
      <c r="E47" s="41" t="s">
        <v>181</v>
      </c>
      <c r="J47" s="42"/>
    </row>
    <row r="48" spans="1:16" ht="30">
      <c r="A48" s="32" t="s">
        <v>194</v>
      </c>
      <c r="B48" s="40"/>
      <c r="E48" s="43" t="s">
        <v>211</v>
      </c>
      <c r="J48" s="42"/>
    </row>
    <row r="49" spans="1:16">
      <c r="A49" s="32" t="s">
        <v>182</v>
      </c>
      <c r="B49" s="40"/>
      <c r="E49" s="34" t="s">
        <v>183</v>
      </c>
      <c r="J49" s="42"/>
    </row>
    <row r="50" spans="1:16">
      <c r="A50" s="32" t="s">
        <v>175</v>
      </c>
      <c r="B50" s="32">
        <v>11</v>
      </c>
      <c r="C50" s="33" t="s">
        <v>214</v>
      </c>
      <c r="D50" s="32" t="s">
        <v>181</v>
      </c>
      <c r="E50" s="34" t="s">
        <v>215</v>
      </c>
      <c r="F50" s="35" t="s">
        <v>202</v>
      </c>
      <c r="G50" s="36">
        <v>1</v>
      </c>
      <c r="H50" s="37">
        <v>0</v>
      </c>
      <c r="I50" s="38">
        <f>ROUND(G50*H50,P4)</f>
        <v>0</v>
      </c>
      <c r="J50" s="32"/>
      <c r="O50" s="39">
        <f>I50*0.21</f>
        <v>0</v>
      </c>
      <c r="P50">
        <v>3</v>
      </c>
    </row>
    <row r="51" spans="1:16">
      <c r="A51" s="32" t="s">
        <v>180</v>
      </c>
      <c r="B51" s="40"/>
      <c r="E51" s="41" t="s">
        <v>181</v>
      </c>
      <c r="J51" s="42"/>
    </row>
    <row r="52" spans="1:16" ht="30">
      <c r="A52" s="32" t="s">
        <v>194</v>
      </c>
      <c r="B52" s="40"/>
      <c r="E52" s="43" t="s">
        <v>216</v>
      </c>
      <c r="J52" s="42"/>
    </row>
    <row r="53" spans="1:16">
      <c r="A53" s="32" t="s">
        <v>182</v>
      </c>
      <c r="B53" s="40"/>
      <c r="E53" s="34" t="s">
        <v>183</v>
      </c>
      <c r="J53" s="42"/>
    </row>
    <row r="54" spans="1:16">
      <c r="A54" s="32" t="s">
        <v>175</v>
      </c>
      <c r="B54" s="32">
        <v>12</v>
      </c>
      <c r="C54" s="33" t="s">
        <v>217</v>
      </c>
      <c r="D54" s="32" t="s">
        <v>181</v>
      </c>
      <c r="E54" s="34" t="s">
        <v>218</v>
      </c>
      <c r="F54" s="35" t="s">
        <v>202</v>
      </c>
      <c r="G54" s="36">
        <v>1</v>
      </c>
      <c r="H54" s="37">
        <v>0</v>
      </c>
      <c r="I54" s="38">
        <f>ROUND(G54*H54,P4)</f>
        <v>0</v>
      </c>
      <c r="J54" s="32"/>
      <c r="O54" s="39">
        <f>I54*0.21</f>
        <v>0</v>
      </c>
      <c r="P54">
        <v>3</v>
      </c>
    </row>
    <row r="55" spans="1:16">
      <c r="A55" s="32" t="s">
        <v>180</v>
      </c>
      <c r="B55" s="40"/>
      <c r="E55" s="41" t="s">
        <v>181</v>
      </c>
      <c r="J55" s="42"/>
    </row>
    <row r="56" spans="1:16" ht="30">
      <c r="A56" s="32" t="s">
        <v>194</v>
      </c>
      <c r="B56" s="40"/>
      <c r="E56" s="43" t="s">
        <v>216</v>
      </c>
      <c r="J56" s="42"/>
    </row>
    <row r="57" spans="1:16">
      <c r="A57" s="32" t="s">
        <v>182</v>
      </c>
      <c r="B57" s="40"/>
      <c r="E57" s="34" t="s">
        <v>183</v>
      </c>
      <c r="J57" s="42"/>
    </row>
    <row r="58" spans="1:16" ht="30">
      <c r="A58" s="32" t="s">
        <v>175</v>
      </c>
      <c r="B58" s="32">
        <v>13</v>
      </c>
      <c r="C58" s="33" t="s">
        <v>219</v>
      </c>
      <c r="D58" s="32" t="s">
        <v>181</v>
      </c>
      <c r="E58" s="34" t="s">
        <v>220</v>
      </c>
      <c r="F58" s="35" t="s">
        <v>202</v>
      </c>
      <c r="G58" s="36">
        <v>2</v>
      </c>
      <c r="H58" s="37">
        <v>0</v>
      </c>
      <c r="I58" s="38">
        <f>ROUND(G58*H58,P4)</f>
        <v>0</v>
      </c>
      <c r="J58" s="32"/>
      <c r="O58" s="39">
        <f>I58*0.21</f>
        <v>0</v>
      </c>
      <c r="P58">
        <v>3</v>
      </c>
    </row>
    <row r="59" spans="1:16">
      <c r="A59" s="32" t="s">
        <v>180</v>
      </c>
      <c r="B59" s="40"/>
      <c r="E59" s="41" t="s">
        <v>181</v>
      </c>
      <c r="J59" s="42"/>
    </row>
    <row r="60" spans="1:16" ht="30">
      <c r="A60" s="32" t="s">
        <v>194</v>
      </c>
      <c r="B60" s="40"/>
      <c r="E60" s="43" t="s">
        <v>203</v>
      </c>
      <c r="J60" s="42"/>
    </row>
    <row r="61" spans="1:16">
      <c r="A61" s="32" t="s">
        <v>182</v>
      </c>
      <c r="B61" s="40"/>
      <c r="E61" s="34" t="s">
        <v>183</v>
      </c>
      <c r="J61" s="42"/>
    </row>
    <row r="62" spans="1:16">
      <c r="A62" s="32" t="s">
        <v>175</v>
      </c>
      <c r="B62" s="32">
        <v>14</v>
      </c>
      <c r="C62" s="33" t="s">
        <v>221</v>
      </c>
      <c r="D62" s="32" t="s">
        <v>181</v>
      </c>
      <c r="E62" s="34" t="s">
        <v>222</v>
      </c>
      <c r="F62" s="35" t="s">
        <v>202</v>
      </c>
      <c r="G62" s="36">
        <v>1</v>
      </c>
      <c r="H62" s="37">
        <v>0</v>
      </c>
      <c r="I62" s="38">
        <f>ROUND(G62*H62,P4)</f>
        <v>0</v>
      </c>
      <c r="J62" s="32"/>
      <c r="O62" s="39">
        <f>I62*0.21</f>
        <v>0</v>
      </c>
      <c r="P62">
        <v>3</v>
      </c>
    </row>
    <row r="63" spans="1:16">
      <c r="A63" s="32" t="s">
        <v>180</v>
      </c>
      <c r="B63" s="40"/>
      <c r="E63" s="41" t="s">
        <v>181</v>
      </c>
      <c r="J63" s="42"/>
    </row>
    <row r="64" spans="1:16" ht="30">
      <c r="A64" s="32" t="s">
        <v>194</v>
      </c>
      <c r="B64" s="40"/>
      <c r="E64" s="43" t="s">
        <v>206</v>
      </c>
      <c r="J64" s="42"/>
    </row>
    <row r="65" spans="1:16">
      <c r="A65" s="32" t="s">
        <v>182</v>
      </c>
      <c r="B65" s="40"/>
      <c r="E65" s="34" t="s">
        <v>183</v>
      </c>
      <c r="J65" s="42"/>
    </row>
    <row r="66" spans="1:16">
      <c r="A66" s="32" t="s">
        <v>175</v>
      </c>
      <c r="B66" s="32">
        <v>15</v>
      </c>
      <c r="C66" s="33" t="s">
        <v>223</v>
      </c>
      <c r="D66" s="32" t="s">
        <v>181</v>
      </c>
      <c r="E66" s="34" t="s">
        <v>224</v>
      </c>
      <c r="F66" s="35" t="s">
        <v>202</v>
      </c>
      <c r="G66" s="36">
        <v>1</v>
      </c>
      <c r="H66" s="37">
        <v>0</v>
      </c>
      <c r="I66" s="38">
        <f>ROUND(G66*H66,P4)</f>
        <v>0</v>
      </c>
      <c r="J66" s="32"/>
      <c r="O66" s="39">
        <f>I66*0.21</f>
        <v>0</v>
      </c>
      <c r="P66">
        <v>3</v>
      </c>
    </row>
    <row r="67" spans="1:16">
      <c r="A67" s="32" t="s">
        <v>180</v>
      </c>
      <c r="B67" s="40"/>
      <c r="E67" s="41" t="s">
        <v>181</v>
      </c>
      <c r="J67" s="42"/>
    </row>
    <row r="68" spans="1:16" ht="30">
      <c r="A68" s="32" t="s">
        <v>194</v>
      </c>
      <c r="B68" s="40"/>
      <c r="E68" s="43" t="s">
        <v>206</v>
      </c>
      <c r="J68" s="42"/>
    </row>
    <row r="69" spans="1:16">
      <c r="A69" s="32" t="s">
        <v>182</v>
      </c>
      <c r="B69" s="40"/>
      <c r="E69" s="34" t="s">
        <v>183</v>
      </c>
      <c r="J69" s="42"/>
    </row>
    <row r="70" spans="1:16">
      <c r="A70" s="32" t="s">
        <v>175</v>
      </c>
      <c r="B70" s="32">
        <v>16</v>
      </c>
      <c r="C70" s="33" t="s">
        <v>225</v>
      </c>
      <c r="D70" s="32" t="s">
        <v>181</v>
      </c>
      <c r="E70" s="34" t="s">
        <v>226</v>
      </c>
      <c r="F70" s="35" t="s">
        <v>202</v>
      </c>
      <c r="G70" s="36">
        <v>1</v>
      </c>
      <c r="H70" s="37">
        <v>0</v>
      </c>
      <c r="I70" s="38">
        <f>ROUND(G70*H70,P4)</f>
        <v>0</v>
      </c>
      <c r="J70" s="32"/>
      <c r="O70" s="39">
        <f>I70*0.21</f>
        <v>0</v>
      </c>
      <c r="P70">
        <v>3</v>
      </c>
    </row>
    <row r="71" spans="1:16">
      <c r="A71" s="32" t="s">
        <v>180</v>
      </c>
      <c r="B71" s="40"/>
      <c r="E71" s="41" t="s">
        <v>181</v>
      </c>
      <c r="J71" s="42"/>
    </row>
    <row r="72" spans="1:16" ht="30">
      <c r="A72" s="32" t="s">
        <v>194</v>
      </c>
      <c r="B72" s="40"/>
      <c r="E72" s="43" t="s">
        <v>206</v>
      </c>
      <c r="J72" s="42"/>
    </row>
    <row r="73" spans="1:16">
      <c r="A73" s="32" t="s">
        <v>182</v>
      </c>
      <c r="B73" s="40"/>
      <c r="E73" s="34" t="s">
        <v>183</v>
      </c>
      <c r="J73" s="42"/>
    </row>
    <row r="74" spans="1:16" ht="30">
      <c r="A74" s="32" t="s">
        <v>175</v>
      </c>
      <c r="B74" s="32">
        <v>17</v>
      </c>
      <c r="C74" s="33" t="s">
        <v>227</v>
      </c>
      <c r="D74" s="32" t="s">
        <v>181</v>
      </c>
      <c r="E74" s="34" t="s">
        <v>228</v>
      </c>
      <c r="F74" s="35" t="s">
        <v>202</v>
      </c>
      <c r="G74" s="36">
        <v>1</v>
      </c>
      <c r="H74" s="37">
        <v>0</v>
      </c>
      <c r="I74" s="38">
        <f>ROUND(G74*H74,P4)</f>
        <v>0</v>
      </c>
      <c r="J74" s="32"/>
      <c r="O74" s="39">
        <f>I74*0.21</f>
        <v>0</v>
      </c>
      <c r="P74">
        <v>3</v>
      </c>
    </row>
    <row r="75" spans="1:16">
      <c r="A75" s="32" t="s">
        <v>180</v>
      </c>
      <c r="B75" s="40"/>
      <c r="E75" s="41" t="s">
        <v>181</v>
      </c>
      <c r="J75" s="42"/>
    </row>
    <row r="76" spans="1:16" ht="30">
      <c r="A76" s="32" t="s">
        <v>194</v>
      </c>
      <c r="B76" s="40"/>
      <c r="E76" s="43" t="s">
        <v>206</v>
      </c>
      <c r="J76" s="42"/>
    </row>
    <row r="77" spans="1:16">
      <c r="A77" s="32" t="s">
        <v>182</v>
      </c>
      <c r="B77" s="40"/>
      <c r="E77" s="34" t="s">
        <v>183</v>
      </c>
      <c r="J77" s="42"/>
    </row>
    <row r="78" spans="1:16">
      <c r="A78" s="32" t="s">
        <v>175</v>
      </c>
      <c r="B78" s="32">
        <v>18</v>
      </c>
      <c r="C78" s="33" t="s">
        <v>229</v>
      </c>
      <c r="D78" s="32" t="s">
        <v>181</v>
      </c>
      <c r="E78" s="34" t="s">
        <v>230</v>
      </c>
      <c r="F78" s="35" t="s">
        <v>202</v>
      </c>
      <c r="G78" s="36">
        <v>4</v>
      </c>
      <c r="H78" s="37">
        <v>0</v>
      </c>
      <c r="I78" s="38">
        <f>ROUND(G78*H78,P4)</f>
        <v>0</v>
      </c>
      <c r="J78" s="32"/>
      <c r="O78" s="39">
        <f>I78*0.21</f>
        <v>0</v>
      </c>
      <c r="P78">
        <v>3</v>
      </c>
    </row>
    <row r="79" spans="1:16">
      <c r="A79" s="32" t="s">
        <v>180</v>
      </c>
      <c r="B79" s="40"/>
      <c r="E79" s="41" t="s">
        <v>181</v>
      </c>
      <c r="J79" s="42"/>
    </row>
    <row r="80" spans="1:16" ht="30">
      <c r="A80" s="32" t="s">
        <v>194</v>
      </c>
      <c r="B80" s="40"/>
      <c r="E80" s="43" t="s">
        <v>231</v>
      </c>
      <c r="J80" s="42"/>
    </row>
    <row r="81" spans="1:16">
      <c r="A81" s="32" t="s">
        <v>182</v>
      </c>
      <c r="B81" s="40"/>
      <c r="E81" s="34" t="s">
        <v>183</v>
      </c>
      <c r="J81" s="42"/>
    </row>
    <row r="82" spans="1:16">
      <c r="A82" s="32" t="s">
        <v>175</v>
      </c>
      <c r="B82" s="32">
        <v>19</v>
      </c>
      <c r="C82" s="33" t="s">
        <v>232</v>
      </c>
      <c r="D82" s="32" t="s">
        <v>181</v>
      </c>
      <c r="E82" s="34" t="s">
        <v>233</v>
      </c>
      <c r="F82" s="35" t="s">
        <v>202</v>
      </c>
      <c r="G82" s="36">
        <v>4</v>
      </c>
      <c r="H82" s="37">
        <v>0</v>
      </c>
      <c r="I82" s="38">
        <f>ROUND(G82*H82,P4)</f>
        <v>0</v>
      </c>
      <c r="J82" s="32"/>
      <c r="O82" s="39">
        <f>I82*0.21</f>
        <v>0</v>
      </c>
      <c r="P82">
        <v>3</v>
      </c>
    </row>
    <row r="83" spans="1:16">
      <c r="A83" s="32" t="s">
        <v>180</v>
      </c>
      <c r="B83" s="40"/>
      <c r="E83" s="41" t="s">
        <v>181</v>
      </c>
      <c r="J83" s="42"/>
    </row>
    <row r="84" spans="1:16" ht="30">
      <c r="A84" s="32" t="s">
        <v>194</v>
      </c>
      <c r="B84" s="40"/>
      <c r="E84" s="43" t="s">
        <v>231</v>
      </c>
      <c r="J84" s="42"/>
    </row>
    <row r="85" spans="1:16">
      <c r="A85" s="32" t="s">
        <v>182</v>
      </c>
      <c r="B85" s="40"/>
      <c r="E85" s="34" t="s">
        <v>183</v>
      </c>
      <c r="J85" s="42"/>
    </row>
    <row r="86" spans="1:16">
      <c r="A86" s="32" t="s">
        <v>175</v>
      </c>
      <c r="B86" s="32">
        <v>20</v>
      </c>
      <c r="C86" s="33" t="s">
        <v>234</v>
      </c>
      <c r="D86" s="32" t="s">
        <v>181</v>
      </c>
      <c r="E86" s="34" t="s">
        <v>235</v>
      </c>
      <c r="F86" s="35" t="s">
        <v>202</v>
      </c>
      <c r="G86" s="36">
        <v>1</v>
      </c>
      <c r="H86" s="37">
        <v>0</v>
      </c>
      <c r="I86" s="38">
        <f>ROUND(G86*H86,P4)</f>
        <v>0</v>
      </c>
      <c r="J86" s="32"/>
      <c r="O86" s="39">
        <f>I86*0.21</f>
        <v>0</v>
      </c>
      <c r="P86">
        <v>3</v>
      </c>
    </row>
    <row r="87" spans="1:16">
      <c r="A87" s="32" t="s">
        <v>180</v>
      </c>
      <c r="B87" s="40"/>
      <c r="E87" s="41" t="s">
        <v>181</v>
      </c>
      <c r="J87" s="42"/>
    </row>
    <row r="88" spans="1:16" ht="30">
      <c r="A88" s="32" t="s">
        <v>194</v>
      </c>
      <c r="B88" s="40"/>
      <c r="E88" s="43" t="s">
        <v>206</v>
      </c>
      <c r="J88" s="42"/>
    </row>
    <row r="89" spans="1:16">
      <c r="A89" s="32" t="s">
        <v>182</v>
      </c>
      <c r="B89" s="40"/>
      <c r="E89" s="34" t="s">
        <v>183</v>
      </c>
      <c r="J89" s="42"/>
    </row>
    <row r="90" spans="1:16">
      <c r="A90" s="32" t="s">
        <v>175</v>
      </c>
      <c r="B90" s="32">
        <v>21</v>
      </c>
      <c r="C90" s="33" t="s">
        <v>236</v>
      </c>
      <c r="D90" s="32" t="s">
        <v>181</v>
      </c>
      <c r="E90" s="34" t="s">
        <v>237</v>
      </c>
      <c r="F90" s="35" t="s">
        <v>202</v>
      </c>
      <c r="G90" s="36">
        <v>1</v>
      </c>
      <c r="H90" s="37">
        <v>0</v>
      </c>
      <c r="I90" s="38">
        <f>ROUND(G90*H90,P4)</f>
        <v>0</v>
      </c>
      <c r="J90" s="32"/>
      <c r="O90" s="39">
        <f>I90*0.21</f>
        <v>0</v>
      </c>
      <c r="P90">
        <v>3</v>
      </c>
    </row>
    <row r="91" spans="1:16">
      <c r="A91" s="32" t="s">
        <v>180</v>
      </c>
      <c r="B91" s="40"/>
      <c r="E91" s="41" t="s">
        <v>181</v>
      </c>
      <c r="J91" s="42"/>
    </row>
    <row r="92" spans="1:16" ht="30">
      <c r="A92" s="32" t="s">
        <v>194</v>
      </c>
      <c r="B92" s="40"/>
      <c r="E92" s="43" t="s">
        <v>206</v>
      </c>
      <c r="J92" s="42"/>
    </row>
    <row r="93" spans="1:16">
      <c r="A93" s="32" t="s">
        <v>182</v>
      </c>
      <c r="B93" s="40"/>
      <c r="E93" s="34" t="s">
        <v>183</v>
      </c>
      <c r="J93" s="42"/>
    </row>
    <row r="94" spans="1:16">
      <c r="A94" s="32" t="s">
        <v>175</v>
      </c>
      <c r="B94" s="32">
        <v>22</v>
      </c>
      <c r="C94" s="33" t="s">
        <v>238</v>
      </c>
      <c r="D94" s="32" t="s">
        <v>181</v>
      </c>
      <c r="E94" s="34" t="s">
        <v>239</v>
      </c>
      <c r="F94" s="35" t="s">
        <v>202</v>
      </c>
      <c r="G94" s="36">
        <v>2</v>
      </c>
      <c r="H94" s="37">
        <v>0</v>
      </c>
      <c r="I94" s="38">
        <f>ROUND(G94*H94,P4)</f>
        <v>0</v>
      </c>
      <c r="J94" s="32"/>
      <c r="O94" s="39">
        <f>I94*0.21</f>
        <v>0</v>
      </c>
      <c r="P94">
        <v>3</v>
      </c>
    </row>
    <row r="95" spans="1:16">
      <c r="A95" s="32" t="s">
        <v>180</v>
      </c>
      <c r="B95" s="40"/>
      <c r="E95" s="41" t="s">
        <v>181</v>
      </c>
      <c r="J95" s="42"/>
    </row>
    <row r="96" spans="1:16" ht="30">
      <c r="A96" s="32" t="s">
        <v>194</v>
      </c>
      <c r="B96" s="40"/>
      <c r="E96" s="43" t="s">
        <v>203</v>
      </c>
      <c r="J96" s="42"/>
    </row>
    <row r="97" spans="1:16">
      <c r="A97" s="32" t="s">
        <v>182</v>
      </c>
      <c r="B97" s="40"/>
      <c r="E97" s="34" t="s">
        <v>183</v>
      </c>
      <c r="J97" s="42"/>
    </row>
    <row r="98" spans="1:16">
      <c r="A98" s="32" t="s">
        <v>175</v>
      </c>
      <c r="B98" s="32">
        <v>23</v>
      </c>
      <c r="C98" s="33" t="s">
        <v>240</v>
      </c>
      <c r="D98" s="32" t="s">
        <v>181</v>
      </c>
      <c r="E98" s="34" t="s">
        <v>241</v>
      </c>
      <c r="F98" s="35" t="s">
        <v>242</v>
      </c>
      <c r="G98" s="36">
        <v>160</v>
      </c>
      <c r="H98" s="37">
        <v>0</v>
      </c>
      <c r="I98" s="38">
        <f>ROUND(G98*H98,P4)</f>
        <v>0</v>
      </c>
      <c r="J98" s="32"/>
      <c r="O98" s="39">
        <f>I98*0.21</f>
        <v>0</v>
      </c>
      <c r="P98">
        <v>3</v>
      </c>
    </row>
    <row r="99" spans="1:16">
      <c r="A99" s="32" t="s">
        <v>180</v>
      </c>
      <c r="B99" s="40"/>
      <c r="E99" s="41" t="s">
        <v>181</v>
      </c>
      <c r="J99" s="42"/>
    </row>
    <row r="100" spans="1:16" ht="30">
      <c r="A100" s="32" t="s">
        <v>194</v>
      </c>
      <c r="B100" s="40"/>
      <c r="E100" s="43" t="s">
        <v>243</v>
      </c>
      <c r="J100" s="42"/>
    </row>
    <row r="101" spans="1:16">
      <c r="A101" s="32" t="s">
        <v>182</v>
      </c>
      <c r="B101" s="40"/>
      <c r="E101" s="34" t="s">
        <v>183</v>
      </c>
      <c r="J101" s="42"/>
    </row>
    <row r="102" spans="1:16">
      <c r="A102" s="32" t="s">
        <v>175</v>
      </c>
      <c r="B102" s="32">
        <v>24</v>
      </c>
      <c r="C102" s="33" t="s">
        <v>244</v>
      </c>
      <c r="D102" s="32" t="s">
        <v>181</v>
      </c>
      <c r="E102" s="34" t="s">
        <v>245</v>
      </c>
      <c r="F102" s="35" t="s">
        <v>242</v>
      </c>
      <c r="G102" s="36">
        <v>40</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246</v>
      </c>
      <c r="J104" s="42"/>
    </row>
    <row r="105" spans="1:16">
      <c r="A105" s="32" t="s">
        <v>182</v>
      </c>
      <c r="B105" s="40"/>
      <c r="E105" s="34" t="s">
        <v>183</v>
      </c>
      <c r="J105" s="42"/>
    </row>
    <row r="106" spans="1:16">
      <c r="A106" s="32" t="s">
        <v>175</v>
      </c>
      <c r="B106" s="32">
        <v>25</v>
      </c>
      <c r="C106" s="33" t="s">
        <v>247</v>
      </c>
      <c r="D106" s="32" t="s">
        <v>181</v>
      </c>
      <c r="E106" s="34" t="s">
        <v>248</v>
      </c>
      <c r="F106" s="35" t="s">
        <v>242</v>
      </c>
      <c r="G106" s="36">
        <v>160</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243</v>
      </c>
      <c r="J108" s="42"/>
    </row>
    <row r="109" spans="1:16">
      <c r="A109" s="32" t="s">
        <v>182</v>
      </c>
      <c r="B109" s="40"/>
      <c r="E109" s="34" t="s">
        <v>183</v>
      </c>
      <c r="J109" s="42"/>
    </row>
    <row r="110" spans="1:16">
      <c r="A110" s="32" t="s">
        <v>175</v>
      </c>
      <c r="B110" s="32">
        <v>26</v>
      </c>
      <c r="C110" s="33" t="s">
        <v>249</v>
      </c>
      <c r="D110" s="32" t="s">
        <v>181</v>
      </c>
      <c r="E110" s="34" t="s">
        <v>250</v>
      </c>
      <c r="F110" s="35" t="s">
        <v>202</v>
      </c>
      <c r="G110" s="36">
        <v>2</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203</v>
      </c>
      <c r="J112" s="42"/>
    </row>
    <row r="113" spans="1:10">
      <c r="A113" s="32" t="s">
        <v>182</v>
      </c>
      <c r="B113" s="44"/>
      <c r="C113" s="45"/>
      <c r="D113" s="45"/>
      <c r="E113" s="34" t="s">
        <v>183</v>
      </c>
      <c r="F113" s="45"/>
      <c r="G113" s="45"/>
      <c r="H113" s="45"/>
      <c r="I113" s="45"/>
      <c r="J113" s="46"/>
    </row>
  </sheetData>
  <sheetProtection algorithmName="SHA-512" hashValue="8ZMtJG3JgHVFJfjlAp3d7lKwlzjDCbV1vDkGz+QUSZ17HXchWGuat2yW4dIjVi9LIxi+2lh7sukfHKLsJXPlAw==" saltValue="FOZPsDfUYo4h2wK8lx58cb6S1Ds4c8rDO3OMKZQ7OIyrb+9wlizlG5jDZRj21d0bJllXVTPcj0M076obDwQY8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05"/>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251</v>
      </c>
      <c r="I3" s="21">
        <f>SUMIFS(I9:I105,A9:A105,"SD")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251</v>
      </c>
      <c r="D5" s="49"/>
      <c r="E5" s="19" t="s">
        <v>16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SUMIFS(I10:I12,A10:A12,"P")</f>
        <v>0</v>
      </c>
      <c r="J9" s="31"/>
    </row>
    <row r="10" spans="1:16" ht="45">
      <c r="A10" s="32" t="s">
        <v>175</v>
      </c>
      <c r="B10" s="32">
        <v>1</v>
      </c>
      <c r="C10" s="33" t="s">
        <v>176</v>
      </c>
      <c r="D10" s="32" t="s">
        <v>177</v>
      </c>
      <c r="E10" s="34" t="s">
        <v>178</v>
      </c>
      <c r="F10" s="35" t="s">
        <v>179</v>
      </c>
      <c r="G10" s="36">
        <v>0.8</v>
      </c>
      <c r="H10" s="37">
        <v>0</v>
      </c>
      <c r="I10" s="38">
        <f>ROUND(G10*H10,P4)</f>
        <v>0</v>
      </c>
      <c r="J10" s="32"/>
      <c r="O10" s="39">
        <f>I10*0.21</f>
        <v>0</v>
      </c>
      <c r="P10">
        <v>3</v>
      </c>
    </row>
    <row r="11" spans="1:16">
      <c r="A11" s="32" t="s">
        <v>180</v>
      </c>
      <c r="B11" s="40"/>
      <c r="E11" s="41" t="s">
        <v>181</v>
      </c>
      <c r="J11" s="42"/>
    </row>
    <row r="12" spans="1:16">
      <c r="A12" s="32" t="s">
        <v>182</v>
      </c>
      <c r="B12" s="40"/>
      <c r="E12" s="34" t="s">
        <v>183</v>
      </c>
      <c r="J12" s="42"/>
    </row>
    <row r="13" spans="1:16">
      <c r="A13" s="26" t="s">
        <v>172</v>
      </c>
      <c r="B13" s="27"/>
      <c r="C13" s="28" t="s">
        <v>184</v>
      </c>
      <c r="D13" s="29"/>
      <c r="E13" s="26" t="s">
        <v>185</v>
      </c>
      <c r="F13" s="29"/>
      <c r="G13" s="29"/>
      <c r="H13" s="29"/>
      <c r="I13" s="30">
        <f>SUMIFS(I14:I16,A14:A16,"P")</f>
        <v>0</v>
      </c>
      <c r="J13" s="31"/>
    </row>
    <row r="14" spans="1:16">
      <c r="A14" s="32" t="s">
        <v>175</v>
      </c>
      <c r="B14" s="32">
        <v>2</v>
      </c>
      <c r="C14" s="33" t="s">
        <v>186</v>
      </c>
      <c r="D14" s="32" t="s">
        <v>181</v>
      </c>
      <c r="E14" s="34" t="s">
        <v>187</v>
      </c>
      <c r="F14" s="35" t="s">
        <v>188</v>
      </c>
      <c r="G14" s="36">
        <v>1</v>
      </c>
      <c r="H14" s="37">
        <v>0</v>
      </c>
      <c r="I14" s="38">
        <f>ROUND(G14*H14,P4)</f>
        <v>0</v>
      </c>
      <c r="J14" s="32"/>
      <c r="O14" s="39">
        <f>I14*0.21</f>
        <v>0</v>
      </c>
      <c r="P14">
        <v>3</v>
      </c>
    </row>
    <row r="15" spans="1:16">
      <c r="A15" s="32" t="s">
        <v>180</v>
      </c>
      <c r="B15" s="40"/>
      <c r="E15" s="41" t="s">
        <v>181</v>
      </c>
      <c r="J15" s="42"/>
    </row>
    <row r="16" spans="1:16">
      <c r="A16" s="32" t="s">
        <v>182</v>
      </c>
      <c r="B16" s="40"/>
      <c r="E16" s="34" t="s">
        <v>183</v>
      </c>
      <c r="J16" s="42"/>
    </row>
    <row r="17" spans="1:16">
      <c r="A17" s="26" t="s">
        <v>172</v>
      </c>
      <c r="B17" s="27"/>
      <c r="C17" s="28" t="s">
        <v>189</v>
      </c>
      <c r="D17" s="29"/>
      <c r="E17" s="26" t="s">
        <v>190</v>
      </c>
      <c r="F17" s="29"/>
      <c r="G17" s="29"/>
      <c r="H17" s="29"/>
      <c r="I17" s="30">
        <f>SUMIFS(I18:I105,A18:A105,"P")</f>
        <v>0</v>
      </c>
      <c r="J17" s="31"/>
    </row>
    <row r="18" spans="1:16" ht="30">
      <c r="A18" s="32" t="s">
        <v>175</v>
      </c>
      <c r="B18" s="32">
        <v>3</v>
      </c>
      <c r="C18" s="33" t="s">
        <v>219</v>
      </c>
      <c r="D18" s="32" t="s">
        <v>181</v>
      </c>
      <c r="E18" s="34" t="s">
        <v>220</v>
      </c>
      <c r="F18" s="35" t="s">
        <v>202</v>
      </c>
      <c r="G18" s="36">
        <v>5</v>
      </c>
      <c r="H18" s="37">
        <v>0</v>
      </c>
      <c r="I18" s="38">
        <f>ROUND(G18*H18,P4)</f>
        <v>0</v>
      </c>
      <c r="J18" s="32"/>
      <c r="O18" s="39">
        <f>I18*0.21</f>
        <v>0</v>
      </c>
      <c r="P18">
        <v>3</v>
      </c>
    </row>
    <row r="19" spans="1:16">
      <c r="A19" s="32" t="s">
        <v>180</v>
      </c>
      <c r="B19" s="40"/>
      <c r="E19" s="41" t="s">
        <v>181</v>
      </c>
      <c r="J19" s="42"/>
    </row>
    <row r="20" spans="1:16" ht="30">
      <c r="A20" s="32" t="s">
        <v>194</v>
      </c>
      <c r="B20" s="40"/>
      <c r="E20" s="43" t="s">
        <v>252</v>
      </c>
      <c r="J20" s="42"/>
    </row>
    <row r="21" spans="1:16">
      <c r="A21" s="32" t="s">
        <v>182</v>
      </c>
      <c r="B21" s="40"/>
      <c r="E21" s="34" t="s">
        <v>183</v>
      </c>
      <c r="J21" s="42"/>
    </row>
    <row r="22" spans="1:16" ht="30">
      <c r="A22" s="32" t="s">
        <v>175</v>
      </c>
      <c r="B22" s="32">
        <v>4</v>
      </c>
      <c r="C22" s="33" t="s">
        <v>253</v>
      </c>
      <c r="D22" s="32" t="s">
        <v>181</v>
      </c>
      <c r="E22" s="34" t="s">
        <v>254</v>
      </c>
      <c r="F22" s="35" t="s">
        <v>202</v>
      </c>
      <c r="G22" s="36">
        <v>1</v>
      </c>
      <c r="H22" s="37">
        <v>0</v>
      </c>
      <c r="I22" s="38">
        <f>ROUND(G22*H22,P4)</f>
        <v>0</v>
      </c>
      <c r="J22" s="32"/>
      <c r="O22" s="39">
        <f>I22*0.21</f>
        <v>0</v>
      </c>
      <c r="P22">
        <v>3</v>
      </c>
    </row>
    <row r="23" spans="1:16">
      <c r="A23" s="32" t="s">
        <v>180</v>
      </c>
      <c r="B23" s="40"/>
      <c r="E23" s="41" t="s">
        <v>181</v>
      </c>
      <c r="J23" s="42"/>
    </row>
    <row r="24" spans="1:16" ht="30">
      <c r="A24" s="32" t="s">
        <v>194</v>
      </c>
      <c r="B24" s="40"/>
      <c r="E24" s="43" t="s">
        <v>206</v>
      </c>
      <c r="J24" s="42"/>
    </row>
    <row r="25" spans="1:16">
      <c r="A25" s="32" t="s">
        <v>182</v>
      </c>
      <c r="B25" s="40"/>
      <c r="E25" s="34" t="s">
        <v>183</v>
      </c>
      <c r="J25" s="42"/>
    </row>
    <row r="26" spans="1:16" ht="30">
      <c r="A26" s="32" t="s">
        <v>175</v>
      </c>
      <c r="B26" s="32">
        <v>5</v>
      </c>
      <c r="C26" s="33" t="s">
        <v>255</v>
      </c>
      <c r="D26" s="32" t="s">
        <v>181</v>
      </c>
      <c r="E26" s="34" t="s">
        <v>256</v>
      </c>
      <c r="F26" s="35" t="s">
        <v>257</v>
      </c>
      <c r="G26" s="36">
        <v>52</v>
      </c>
      <c r="H26" s="37">
        <v>0</v>
      </c>
      <c r="I26" s="38">
        <f>ROUND(G26*H26,P4)</f>
        <v>0</v>
      </c>
      <c r="J26" s="32"/>
      <c r="O26" s="39">
        <f>I26*0.21</f>
        <v>0</v>
      </c>
      <c r="P26">
        <v>3</v>
      </c>
    </row>
    <row r="27" spans="1:16">
      <c r="A27" s="32" t="s">
        <v>180</v>
      </c>
      <c r="B27" s="40"/>
      <c r="E27" s="41" t="s">
        <v>181</v>
      </c>
      <c r="J27" s="42"/>
    </row>
    <row r="28" spans="1:16" ht="30">
      <c r="A28" s="32" t="s">
        <v>194</v>
      </c>
      <c r="B28" s="40"/>
      <c r="E28" s="43" t="s">
        <v>258</v>
      </c>
      <c r="J28" s="42"/>
    </row>
    <row r="29" spans="1:16">
      <c r="A29" s="32" t="s">
        <v>182</v>
      </c>
      <c r="B29" s="40"/>
      <c r="E29" s="34" t="s">
        <v>183</v>
      </c>
      <c r="J29" s="42"/>
    </row>
    <row r="30" spans="1:16" ht="30">
      <c r="A30" s="32" t="s">
        <v>175</v>
      </c>
      <c r="B30" s="32">
        <v>6</v>
      </c>
      <c r="C30" s="33" t="s">
        <v>259</v>
      </c>
      <c r="D30" s="32" t="s">
        <v>181</v>
      </c>
      <c r="E30" s="34" t="s">
        <v>260</v>
      </c>
      <c r="F30" s="35" t="s">
        <v>202</v>
      </c>
      <c r="G30" s="36">
        <v>35</v>
      </c>
      <c r="H30" s="37">
        <v>0</v>
      </c>
      <c r="I30" s="38">
        <f>ROUND(G30*H30,P4)</f>
        <v>0</v>
      </c>
      <c r="J30" s="32"/>
      <c r="O30" s="39">
        <f>I30*0.21</f>
        <v>0</v>
      </c>
      <c r="P30">
        <v>3</v>
      </c>
    </row>
    <row r="31" spans="1:16">
      <c r="A31" s="32" t="s">
        <v>180</v>
      </c>
      <c r="B31" s="40"/>
      <c r="E31" s="41" t="s">
        <v>181</v>
      </c>
      <c r="J31" s="42"/>
    </row>
    <row r="32" spans="1:16" ht="30">
      <c r="A32" s="32" t="s">
        <v>194</v>
      </c>
      <c r="B32" s="40"/>
      <c r="E32" s="43" t="s">
        <v>261</v>
      </c>
      <c r="J32" s="42"/>
    </row>
    <row r="33" spans="1:16">
      <c r="A33" s="32" t="s">
        <v>182</v>
      </c>
      <c r="B33" s="40"/>
      <c r="E33" s="34" t="s">
        <v>183</v>
      </c>
      <c r="J33" s="42"/>
    </row>
    <row r="34" spans="1:16" ht="30">
      <c r="A34" s="32" t="s">
        <v>175</v>
      </c>
      <c r="B34" s="32">
        <v>7</v>
      </c>
      <c r="C34" s="33" t="s">
        <v>262</v>
      </c>
      <c r="D34" s="32" t="s">
        <v>181</v>
      </c>
      <c r="E34" s="34" t="s">
        <v>263</v>
      </c>
      <c r="F34" s="35" t="s">
        <v>202</v>
      </c>
      <c r="G34" s="36">
        <v>35</v>
      </c>
      <c r="H34" s="37">
        <v>0</v>
      </c>
      <c r="I34" s="38">
        <f>ROUND(G34*H34,P4)</f>
        <v>0</v>
      </c>
      <c r="J34" s="32"/>
      <c r="O34" s="39">
        <f>I34*0.21</f>
        <v>0</v>
      </c>
      <c r="P34">
        <v>3</v>
      </c>
    </row>
    <row r="35" spans="1:16">
      <c r="A35" s="32" t="s">
        <v>180</v>
      </c>
      <c r="B35" s="40"/>
      <c r="E35" s="41" t="s">
        <v>181</v>
      </c>
      <c r="J35" s="42"/>
    </row>
    <row r="36" spans="1:16" ht="30">
      <c r="A36" s="32" t="s">
        <v>194</v>
      </c>
      <c r="B36" s="40"/>
      <c r="E36" s="43" t="s">
        <v>261</v>
      </c>
      <c r="J36" s="42"/>
    </row>
    <row r="37" spans="1:16">
      <c r="A37" s="32" t="s">
        <v>182</v>
      </c>
      <c r="B37" s="40"/>
      <c r="E37" s="34" t="s">
        <v>183</v>
      </c>
      <c r="J37" s="42"/>
    </row>
    <row r="38" spans="1:16" ht="30">
      <c r="A38" s="32" t="s">
        <v>175</v>
      </c>
      <c r="B38" s="32">
        <v>8</v>
      </c>
      <c r="C38" s="33" t="s">
        <v>264</v>
      </c>
      <c r="D38" s="32" t="s">
        <v>181</v>
      </c>
      <c r="E38" s="34" t="s">
        <v>265</v>
      </c>
      <c r="F38" s="35" t="s">
        <v>202</v>
      </c>
      <c r="G38" s="36">
        <v>35</v>
      </c>
      <c r="H38" s="37">
        <v>0</v>
      </c>
      <c r="I38" s="38">
        <f>ROUND(G38*H38,P4)</f>
        <v>0</v>
      </c>
      <c r="J38" s="32"/>
      <c r="O38" s="39">
        <f>I38*0.21</f>
        <v>0</v>
      </c>
      <c r="P38">
        <v>3</v>
      </c>
    </row>
    <row r="39" spans="1:16">
      <c r="A39" s="32" t="s">
        <v>180</v>
      </c>
      <c r="B39" s="40"/>
      <c r="E39" s="41" t="s">
        <v>181</v>
      </c>
      <c r="J39" s="42"/>
    </row>
    <row r="40" spans="1:16" ht="30">
      <c r="A40" s="32" t="s">
        <v>194</v>
      </c>
      <c r="B40" s="40"/>
      <c r="E40" s="43" t="s">
        <v>261</v>
      </c>
      <c r="J40" s="42"/>
    </row>
    <row r="41" spans="1:16">
      <c r="A41" s="32" t="s">
        <v>182</v>
      </c>
      <c r="B41" s="40"/>
      <c r="E41" s="34" t="s">
        <v>183</v>
      </c>
      <c r="J41" s="42"/>
    </row>
    <row r="42" spans="1:16">
      <c r="A42" s="32" t="s">
        <v>175</v>
      </c>
      <c r="B42" s="32">
        <v>9</v>
      </c>
      <c r="C42" s="33" t="s">
        <v>266</v>
      </c>
      <c r="D42" s="32" t="s">
        <v>181</v>
      </c>
      <c r="E42" s="34" t="s">
        <v>267</v>
      </c>
      <c r="F42" s="35" t="s">
        <v>202</v>
      </c>
      <c r="G42" s="36">
        <v>2</v>
      </c>
      <c r="H42" s="37">
        <v>0</v>
      </c>
      <c r="I42" s="38">
        <f>ROUND(G42*H42,P4)</f>
        <v>0</v>
      </c>
      <c r="J42" s="32"/>
      <c r="O42" s="39">
        <f>I42*0.21</f>
        <v>0</v>
      </c>
      <c r="P42">
        <v>3</v>
      </c>
    </row>
    <row r="43" spans="1:16">
      <c r="A43" s="32" t="s">
        <v>180</v>
      </c>
      <c r="B43" s="40"/>
      <c r="E43" s="41" t="s">
        <v>181</v>
      </c>
      <c r="J43" s="42"/>
    </row>
    <row r="44" spans="1:16" ht="30">
      <c r="A44" s="32" t="s">
        <v>194</v>
      </c>
      <c r="B44" s="40"/>
      <c r="E44" s="43" t="s">
        <v>203</v>
      </c>
      <c r="J44" s="42"/>
    </row>
    <row r="45" spans="1:16">
      <c r="A45" s="32" t="s">
        <v>182</v>
      </c>
      <c r="B45" s="40"/>
      <c r="E45" s="34" t="s">
        <v>183</v>
      </c>
      <c r="J45" s="42"/>
    </row>
    <row r="46" spans="1:16" ht="30">
      <c r="A46" s="32" t="s">
        <v>175</v>
      </c>
      <c r="B46" s="32">
        <v>10</v>
      </c>
      <c r="C46" s="33" t="s">
        <v>268</v>
      </c>
      <c r="D46" s="32" t="s">
        <v>181</v>
      </c>
      <c r="E46" s="34" t="s">
        <v>269</v>
      </c>
      <c r="F46" s="35" t="s">
        <v>202</v>
      </c>
      <c r="G46" s="36">
        <v>8</v>
      </c>
      <c r="H46" s="37">
        <v>0</v>
      </c>
      <c r="I46" s="38">
        <f>ROUND(G46*H46,P4)</f>
        <v>0</v>
      </c>
      <c r="J46" s="32"/>
      <c r="O46" s="39">
        <f>I46*0.21</f>
        <v>0</v>
      </c>
      <c r="P46">
        <v>3</v>
      </c>
    </row>
    <row r="47" spans="1:16">
      <c r="A47" s="32" t="s">
        <v>180</v>
      </c>
      <c r="B47" s="40"/>
      <c r="E47" s="41" t="s">
        <v>181</v>
      </c>
      <c r="J47" s="42"/>
    </row>
    <row r="48" spans="1:16" ht="30">
      <c r="A48" s="32" t="s">
        <v>194</v>
      </c>
      <c r="B48" s="40"/>
      <c r="E48" s="43" t="s">
        <v>270</v>
      </c>
      <c r="J48" s="42"/>
    </row>
    <row r="49" spans="1:16">
      <c r="A49" s="32" t="s">
        <v>182</v>
      </c>
      <c r="B49" s="40"/>
      <c r="E49" s="34" t="s">
        <v>183</v>
      </c>
      <c r="J49" s="42"/>
    </row>
    <row r="50" spans="1:16" ht="30">
      <c r="A50" s="32" t="s">
        <v>175</v>
      </c>
      <c r="B50" s="32">
        <v>11</v>
      </c>
      <c r="C50" s="33" t="s">
        <v>271</v>
      </c>
      <c r="D50" s="32" t="s">
        <v>181</v>
      </c>
      <c r="E50" s="34" t="s">
        <v>272</v>
      </c>
      <c r="F50" s="35" t="s">
        <v>202</v>
      </c>
      <c r="G50" s="36">
        <v>8</v>
      </c>
      <c r="H50" s="37">
        <v>0</v>
      </c>
      <c r="I50" s="38">
        <f>ROUND(G50*H50,P4)</f>
        <v>0</v>
      </c>
      <c r="J50" s="32"/>
      <c r="O50" s="39">
        <f>I50*0.21</f>
        <v>0</v>
      </c>
      <c r="P50">
        <v>3</v>
      </c>
    </row>
    <row r="51" spans="1:16">
      <c r="A51" s="32" t="s">
        <v>180</v>
      </c>
      <c r="B51" s="40"/>
      <c r="E51" s="41" t="s">
        <v>181</v>
      </c>
      <c r="J51" s="42"/>
    </row>
    <row r="52" spans="1:16" ht="30">
      <c r="A52" s="32" t="s">
        <v>194</v>
      </c>
      <c r="B52" s="40"/>
      <c r="E52" s="43" t="s">
        <v>270</v>
      </c>
      <c r="J52" s="42"/>
    </row>
    <row r="53" spans="1:16">
      <c r="A53" s="32" t="s">
        <v>182</v>
      </c>
      <c r="B53" s="40"/>
      <c r="E53" s="34" t="s">
        <v>183</v>
      </c>
      <c r="J53" s="42"/>
    </row>
    <row r="54" spans="1:16">
      <c r="A54" s="32" t="s">
        <v>175</v>
      </c>
      <c r="B54" s="32">
        <v>12</v>
      </c>
      <c r="C54" s="33" t="s">
        <v>240</v>
      </c>
      <c r="D54" s="32" t="s">
        <v>181</v>
      </c>
      <c r="E54" s="34" t="s">
        <v>241</v>
      </c>
      <c r="F54" s="35" t="s">
        <v>242</v>
      </c>
      <c r="G54" s="36">
        <v>200</v>
      </c>
      <c r="H54" s="37">
        <v>0</v>
      </c>
      <c r="I54" s="38">
        <f>ROUND(G54*H54,P4)</f>
        <v>0</v>
      </c>
      <c r="J54" s="32"/>
      <c r="O54" s="39">
        <f>I54*0.21</f>
        <v>0</v>
      </c>
      <c r="P54">
        <v>3</v>
      </c>
    </row>
    <row r="55" spans="1:16">
      <c r="A55" s="32" t="s">
        <v>180</v>
      </c>
      <c r="B55" s="40"/>
      <c r="E55" s="41" t="s">
        <v>181</v>
      </c>
      <c r="J55" s="42"/>
    </row>
    <row r="56" spans="1:16" ht="30">
      <c r="A56" s="32" t="s">
        <v>194</v>
      </c>
      <c r="B56" s="40"/>
      <c r="E56" s="43" t="s">
        <v>273</v>
      </c>
      <c r="J56" s="42"/>
    </row>
    <row r="57" spans="1:16">
      <c r="A57" s="32" t="s">
        <v>182</v>
      </c>
      <c r="B57" s="40"/>
      <c r="E57" s="34" t="s">
        <v>183</v>
      </c>
      <c r="J57" s="42"/>
    </row>
    <row r="58" spans="1:16">
      <c r="A58" s="32" t="s">
        <v>175</v>
      </c>
      <c r="B58" s="32">
        <v>13</v>
      </c>
      <c r="C58" s="33" t="s">
        <v>244</v>
      </c>
      <c r="D58" s="32" t="s">
        <v>181</v>
      </c>
      <c r="E58" s="34" t="s">
        <v>245</v>
      </c>
      <c r="F58" s="35" t="s">
        <v>242</v>
      </c>
      <c r="G58" s="36">
        <v>50</v>
      </c>
      <c r="H58" s="37">
        <v>0</v>
      </c>
      <c r="I58" s="38">
        <f>ROUND(G58*H58,P4)</f>
        <v>0</v>
      </c>
      <c r="J58" s="32"/>
      <c r="O58" s="39">
        <f>I58*0.21</f>
        <v>0</v>
      </c>
      <c r="P58">
        <v>3</v>
      </c>
    </row>
    <row r="59" spans="1:16">
      <c r="A59" s="32" t="s">
        <v>180</v>
      </c>
      <c r="B59" s="40"/>
      <c r="E59" s="41" t="s">
        <v>181</v>
      </c>
      <c r="J59" s="42"/>
    </row>
    <row r="60" spans="1:16" ht="30">
      <c r="A60" s="32" t="s">
        <v>194</v>
      </c>
      <c r="B60" s="40"/>
      <c r="E60" s="43" t="s">
        <v>274</v>
      </c>
      <c r="J60" s="42"/>
    </row>
    <row r="61" spans="1:16">
      <c r="A61" s="32" t="s">
        <v>182</v>
      </c>
      <c r="B61" s="40"/>
      <c r="E61" s="34" t="s">
        <v>183</v>
      </c>
      <c r="J61" s="42"/>
    </row>
    <row r="62" spans="1:16">
      <c r="A62" s="32" t="s">
        <v>175</v>
      </c>
      <c r="B62" s="32">
        <v>14</v>
      </c>
      <c r="C62" s="33" t="s">
        <v>275</v>
      </c>
      <c r="D62" s="32" t="s">
        <v>181</v>
      </c>
      <c r="E62" s="34" t="s">
        <v>276</v>
      </c>
      <c r="F62" s="35" t="s">
        <v>202</v>
      </c>
      <c r="G62" s="36">
        <v>166</v>
      </c>
      <c r="H62" s="37">
        <v>0</v>
      </c>
      <c r="I62" s="38">
        <f>ROUND(G62*H62,P4)</f>
        <v>0</v>
      </c>
      <c r="J62" s="32"/>
      <c r="O62" s="39">
        <f>I62*0.21</f>
        <v>0</v>
      </c>
      <c r="P62">
        <v>3</v>
      </c>
    </row>
    <row r="63" spans="1:16">
      <c r="A63" s="32" t="s">
        <v>180</v>
      </c>
      <c r="B63" s="40"/>
      <c r="E63" s="41" t="s">
        <v>181</v>
      </c>
      <c r="J63" s="42"/>
    </row>
    <row r="64" spans="1:16" ht="30">
      <c r="A64" s="32" t="s">
        <v>194</v>
      </c>
      <c r="B64" s="40"/>
      <c r="E64" s="43" t="s">
        <v>277</v>
      </c>
      <c r="J64" s="42"/>
    </row>
    <row r="65" spans="1:16">
      <c r="A65" s="32" t="s">
        <v>182</v>
      </c>
      <c r="B65" s="40"/>
      <c r="E65" s="34" t="s">
        <v>183</v>
      </c>
      <c r="J65" s="42"/>
    </row>
    <row r="66" spans="1:16">
      <c r="A66" s="32" t="s">
        <v>175</v>
      </c>
      <c r="B66" s="32">
        <v>15</v>
      </c>
      <c r="C66" s="33" t="s">
        <v>278</v>
      </c>
      <c r="D66" s="32" t="s">
        <v>181</v>
      </c>
      <c r="E66" s="34" t="s">
        <v>279</v>
      </c>
      <c r="F66" s="35" t="s">
        <v>202</v>
      </c>
      <c r="G66" s="36">
        <v>35</v>
      </c>
      <c r="H66" s="37">
        <v>0</v>
      </c>
      <c r="I66" s="38">
        <f>ROUND(G66*H66,P4)</f>
        <v>0</v>
      </c>
      <c r="J66" s="32"/>
      <c r="O66" s="39">
        <f>I66*0.21</f>
        <v>0</v>
      </c>
      <c r="P66">
        <v>3</v>
      </c>
    </row>
    <row r="67" spans="1:16">
      <c r="A67" s="32" t="s">
        <v>180</v>
      </c>
      <c r="B67" s="40"/>
      <c r="E67" s="41" t="s">
        <v>181</v>
      </c>
      <c r="J67" s="42"/>
    </row>
    <row r="68" spans="1:16" ht="30">
      <c r="A68" s="32" t="s">
        <v>194</v>
      </c>
      <c r="B68" s="40"/>
      <c r="E68" s="43" t="s">
        <v>261</v>
      </c>
      <c r="J68" s="42"/>
    </row>
    <row r="69" spans="1:16">
      <c r="A69" s="32" t="s">
        <v>182</v>
      </c>
      <c r="B69" s="40"/>
      <c r="E69" s="34" t="s">
        <v>183</v>
      </c>
      <c r="J69" s="42"/>
    </row>
    <row r="70" spans="1:16" ht="30">
      <c r="A70" s="32" t="s">
        <v>175</v>
      </c>
      <c r="B70" s="32">
        <v>16</v>
      </c>
      <c r="C70" s="33" t="s">
        <v>280</v>
      </c>
      <c r="D70" s="32" t="s">
        <v>181</v>
      </c>
      <c r="E70" s="34" t="s">
        <v>281</v>
      </c>
      <c r="F70" s="35" t="s">
        <v>202</v>
      </c>
      <c r="G70" s="36">
        <v>166</v>
      </c>
      <c r="H70" s="37">
        <v>0</v>
      </c>
      <c r="I70" s="38">
        <f>ROUND(G70*H70,P4)</f>
        <v>0</v>
      </c>
      <c r="J70" s="32"/>
      <c r="O70" s="39">
        <f>I70*0.21</f>
        <v>0</v>
      </c>
      <c r="P70">
        <v>3</v>
      </c>
    </row>
    <row r="71" spans="1:16">
      <c r="A71" s="32" t="s">
        <v>180</v>
      </c>
      <c r="B71" s="40"/>
      <c r="E71" s="41" t="s">
        <v>181</v>
      </c>
      <c r="J71" s="42"/>
    </row>
    <row r="72" spans="1:16" ht="30">
      <c r="A72" s="32" t="s">
        <v>194</v>
      </c>
      <c r="B72" s="40"/>
      <c r="E72" s="43" t="s">
        <v>277</v>
      </c>
      <c r="J72" s="42"/>
    </row>
    <row r="73" spans="1:16">
      <c r="A73" s="32" t="s">
        <v>182</v>
      </c>
      <c r="B73" s="40"/>
      <c r="E73" s="34" t="s">
        <v>183</v>
      </c>
      <c r="J73" s="42"/>
    </row>
    <row r="74" spans="1:16" ht="30">
      <c r="A74" s="32" t="s">
        <v>175</v>
      </c>
      <c r="B74" s="32">
        <v>17</v>
      </c>
      <c r="C74" s="33" t="s">
        <v>282</v>
      </c>
      <c r="D74" s="32" t="s">
        <v>181</v>
      </c>
      <c r="E74" s="34" t="s">
        <v>283</v>
      </c>
      <c r="F74" s="35" t="s">
        <v>202</v>
      </c>
      <c r="G74" s="36">
        <v>5</v>
      </c>
      <c r="H74" s="37">
        <v>0</v>
      </c>
      <c r="I74" s="38">
        <f>ROUND(G74*H74,P4)</f>
        <v>0</v>
      </c>
      <c r="J74" s="32"/>
      <c r="O74" s="39">
        <f>I74*0.21</f>
        <v>0</v>
      </c>
      <c r="P74">
        <v>3</v>
      </c>
    </row>
    <row r="75" spans="1:16">
      <c r="A75" s="32" t="s">
        <v>180</v>
      </c>
      <c r="B75" s="40"/>
      <c r="E75" s="41" t="s">
        <v>181</v>
      </c>
      <c r="J75" s="42"/>
    </row>
    <row r="76" spans="1:16" ht="30">
      <c r="A76" s="32" t="s">
        <v>194</v>
      </c>
      <c r="B76" s="40"/>
      <c r="E76" s="43" t="s">
        <v>252</v>
      </c>
      <c r="J76" s="42"/>
    </row>
    <row r="77" spans="1:16">
      <c r="A77" s="32" t="s">
        <v>182</v>
      </c>
      <c r="B77" s="40"/>
      <c r="E77" s="34" t="s">
        <v>183</v>
      </c>
      <c r="J77" s="42"/>
    </row>
    <row r="78" spans="1:16">
      <c r="A78" s="32" t="s">
        <v>175</v>
      </c>
      <c r="B78" s="32">
        <v>18</v>
      </c>
      <c r="C78" s="33" t="s">
        <v>247</v>
      </c>
      <c r="D78" s="32" t="s">
        <v>181</v>
      </c>
      <c r="E78" s="34" t="s">
        <v>248</v>
      </c>
      <c r="F78" s="35" t="s">
        <v>242</v>
      </c>
      <c r="G78" s="36">
        <v>120</v>
      </c>
      <c r="H78" s="37">
        <v>0</v>
      </c>
      <c r="I78" s="38">
        <f>ROUND(G78*H78,P4)</f>
        <v>0</v>
      </c>
      <c r="J78" s="32"/>
      <c r="O78" s="39">
        <f>I78*0.21</f>
        <v>0</v>
      </c>
      <c r="P78">
        <v>3</v>
      </c>
    </row>
    <row r="79" spans="1:16">
      <c r="A79" s="32" t="s">
        <v>180</v>
      </c>
      <c r="B79" s="40"/>
      <c r="E79" s="41" t="s">
        <v>181</v>
      </c>
      <c r="J79" s="42"/>
    </row>
    <row r="80" spans="1:16" ht="30">
      <c r="A80" s="32" t="s">
        <v>194</v>
      </c>
      <c r="B80" s="40"/>
      <c r="E80" s="43" t="s">
        <v>284</v>
      </c>
      <c r="J80" s="42"/>
    </row>
    <row r="81" spans="1:16">
      <c r="A81" s="32" t="s">
        <v>182</v>
      </c>
      <c r="B81" s="40"/>
      <c r="E81" s="34" t="s">
        <v>183</v>
      </c>
      <c r="J81" s="42"/>
    </row>
    <row r="82" spans="1:16">
      <c r="A82" s="32" t="s">
        <v>175</v>
      </c>
      <c r="B82" s="32">
        <v>19</v>
      </c>
      <c r="C82" s="33" t="s">
        <v>249</v>
      </c>
      <c r="D82" s="32" t="s">
        <v>181</v>
      </c>
      <c r="E82" s="34" t="s">
        <v>250</v>
      </c>
      <c r="F82" s="35" t="s">
        <v>202</v>
      </c>
      <c r="G82" s="36">
        <v>1</v>
      </c>
      <c r="H82" s="37">
        <v>0</v>
      </c>
      <c r="I82" s="38">
        <f>ROUND(G82*H82,P4)</f>
        <v>0</v>
      </c>
      <c r="J82" s="32"/>
      <c r="O82" s="39">
        <f>I82*0.21</f>
        <v>0</v>
      </c>
      <c r="P82">
        <v>3</v>
      </c>
    </row>
    <row r="83" spans="1:16">
      <c r="A83" s="32" t="s">
        <v>180</v>
      </c>
      <c r="B83" s="40"/>
      <c r="E83" s="41" t="s">
        <v>181</v>
      </c>
      <c r="J83" s="42"/>
    </row>
    <row r="84" spans="1:16" ht="30">
      <c r="A84" s="32" t="s">
        <v>194</v>
      </c>
      <c r="B84" s="40"/>
      <c r="E84" s="43" t="s">
        <v>206</v>
      </c>
      <c r="J84" s="42"/>
    </row>
    <row r="85" spans="1:16">
      <c r="A85" s="32" t="s">
        <v>182</v>
      </c>
      <c r="B85" s="40"/>
      <c r="E85" s="34" t="s">
        <v>183</v>
      </c>
      <c r="J85" s="42"/>
    </row>
    <row r="86" spans="1:16" ht="30">
      <c r="A86" s="32" t="s">
        <v>175</v>
      </c>
      <c r="B86" s="32">
        <v>20</v>
      </c>
      <c r="C86" s="33" t="s">
        <v>285</v>
      </c>
      <c r="D86" s="32" t="s">
        <v>181</v>
      </c>
      <c r="E86" s="34" t="s">
        <v>286</v>
      </c>
      <c r="F86" s="35" t="s">
        <v>202</v>
      </c>
      <c r="G86" s="36">
        <v>128</v>
      </c>
      <c r="H86" s="37">
        <v>0</v>
      </c>
      <c r="I86" s="38">
        <f>ROUND(G86*H86,P4)</f>
        <v>0</v>
      </c>
      <c r="J86" s="32"/>
      <c r="O86" s="39">
        <f>I86*0.21</f>
        <v>0</v>
      </c>
      <c r="P86">
        <v>3</v>
      </c>
    </row>
    <row r="87" spans="1:16">
      <c r="A87" s="32" t="s">
        <v>180</v>
      </c>
      <c r="B87" s="40"/>
      <c r="E87" s="41" t="s">
        <v>181</v>
      </c>
      <c r="J87" s="42"/>
    </row>
    <row r="88" spans="1:16" ht="30">
      <c r="A88" s="32" t="s">
        <v>194</v>
      </c>
      <c r="B88" s="40"/>
      <c r="E88" s="43" t="s">
        <v>287</v>
      </c>
      <c r="J88" s="42"/>
    </row>
    <row r="89" spans="1:16">
      <c r="A89" s="32" t="s">
        <v>182</v>
      </c>
      <c r="B89" s="40"/>
      <c r="E89" s="34" t="s">
        <v>183</v>
      </c>
      <c r="J89" s="42"/>
    </row>
    <row r="90" spans="1:16">
      <c r="A90" s="32" t="s">
        <v>175</v>
      </c>
      <c r="B90" s="32">
        <v>21</v>
      </c>
      <c r="C90" s="33" t="s">
        <v>288</v>
      </c>
      <c r="D90" s="32" t="s">
        <v>181</v>
      </c>
      <c r="E90" s="34" t="s">
        <v>289</v>
      </c>
      <c r="F90" s="35" t="s">
        <v>202</v>
      </c>
      <c r="G90" s="36">
        <v>128</v>
      </c>
      <c r="H90" s="37">
        <v>0</v>
      </c>
      <c r="I90" s="38">
        <f>ROUND(G90*H90,P4)</f>
        <v>0</v>
      </c>
      <c r="J90" s="32"/>
      <c r="O90" s="39">
        <f>I90*0.21</f>
        <v>0</v>
      </c>
      <c r="P90">
        <v>3</v>
      </c>
    </row>
    <row r="91" spans="1:16">
      <c r="A91" s="32" t="s">
        <v>180</v>
      </c>
      <c r="B91" s="40"/>
      <c r="E91" s="41" t="s">
        <v>181</v>
      </c>
      <c r="J91" s="42"/>
    </row>
    <row r="92" spans="1:16" ht="30">
      <c r="A92" s="32" t="s">
        <v>194</v>
      </c>
      <c r="B92" s="40"/>
      <c r="E92" s="43" t="s">
        <v>287</v>
      </c>
      <c r="J92" s="42"/>
    </row>
    <row r="93" spans="1:16">
      <c r="A93" s="32" t="s">
        <v>182</v>
      </c>
      <c r="B93" s="40"/>
      <c r="E93" s="34" t="s">
        <v>183</v>
      </c>
      <c r="J93" s="42"/>
    </row>
    <row r="94" spans="1:16">
      <c r="A94" s="32" t="s">
        <v>175</v>
      </c>
      <c r="B94" s="32">
        <v>22</v>
      </c>
      <c r="C94" s="33" t="s">
        <v>290</v>
      </c>
      <c r="D94" s="32" t="s">
        <v>181</v>
      </c>
      <c r="E94" s="34" t="s">
        <v>291</v>
      </c>
      <c r="F94" s="35" t="s">
        <v>292</v>
      </c>
      <c r="G94" s="36">
        <v>24.9</v>
      </c>
      <c r="H94" s="37">
        <v>0</v>
      </c>
      <c r="I94" s="38">
        <f>ROUND(G94*H94,P4)</f>
        <v>0</v>
      </c>
      <c r="J94" s="32"/>
      <c r="O94" s="39">
        <f>I94*0.21</f>
        <v>0</v>
      </c>
      <c r="P94">
        <v>3</v>
      </c>
    </row>
    <row r="95" spans="1:16">
      <c r="A95" s="32" t="s">
        <v>180</v>
      </c>
      <c r="B95" s="40"/>
      <c r="E95" s="41" t="s">
        <v>181</v>
      </c>
      <c r="J95" s="42"/>
    </row>
    <row r="96" spans="1:16" ht="30">
      <c r="A96" s="32" t="s">
        <v>194</v>
      </c>
      <c r="B96" s="40"/>
      <c r="E96" s="43" t="s">
        <v>293</v>
      </c>
      <c r="J96" s="42"/>
    </row>
    <row r="97" spans="1:16">
      <c r="A97" s="32" t="s">
        <v>182</v>
      </c>
      <c r="B97" s="40"/>
      <c r="E97" s="34" t="s">
        <v>183</v>
      </c>
      <c r="J97" s="42"/>
    </row>
    <row r="98" spans="1:16">
      <c r="A98" s="32" t="s">
        <v>175</v>
      </c>
      <c r="B98" s="32">
        <v>23</v>
      </c>
      <c r="C98" s="33" t="s">
        <v>294</v>
      </c>
      <c r="D98" s="32" t="s">
        <v>181</v>
      </c>
      <c r="E98" s="34" t="s">
        <v>295</v>
      </c>
      <c r="F98" s="35" t="s">
        <v>202</v>
      </c>
      <c r="G98" s="36">
        <v>64</v>
      </c>
      <c r="H98" s="37">
        <v>0</v>
      </c>
      <c r="I98" s="38">
        <f>ROUND(G98*H98,P4)</f>
        <v>0</v>
      </c>
      <c r="J98" s="32"/>
      <c r="O98" s="39">
        <f>I98*0.21</f>
        <v>0</v>
      </c>
      <c r="P98">
        <v>3</v>
      </c>
    </row>
    <row r="99" spans="1:16">
      <c r="A99" s="32" t="s">
        <v>180</v>
      </c>
      <c r="B99" s="40"/>
      <c r="E99" s="41" t="s">
        <v>181</v>
      </c>
      <c r="J99" s="42"/>
    </row>
    <row r="100" spans="1:16" ht="30">
      <c r="A100" s="32" t="s">
        <v>194</v>
      </c>
      <c r="B100" s="40"/>
      <c r="E100" s="43" t="s">
        <v>296</v>
      </c>
      <c r="J100" s="42"/>
    </row>
    <row r="101" spans="1:16">
      <c r="A101" s="32" t="s">
        <v>182</v>
      </c>
      <c r="B101" s="40"/>
      <c r="E101" s="34" t="s">
        <v>183</v>
      </c>
      <c r="J101" s="42"/>
    </row>
    <row r="102" spans="1:16">
      <c r="A102" s="32" t="s">
        <v>175</v>
      </c>
      <c r="B102" s="32">
        <v>24</v>
      </c>
      <c r="C102" s="33" t="s">
        <v>297</v>
      </c>
      <c r="D102" s="32" t="s">
        <v>181</v>
      </c>
      <c r="E102" s="34" t="s">
        <v>298</v>
      </c>
      <c r="F102" s="35" t="s">
        <v>202</v>
      </c>
      <c r="G102" s="36">
        <v>35</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261</v>
      </c>
      <c r="J104" s="42"/>
    </row>
    <row r="105" spans="1:16" ht="120">
      <c r="A105" s="32" t="s">
        <v>182</v>
      </c>
      <c r="B105" s="44"/>
      <c r="C105" s="45"/>
      <c r="D105" s="45"/>
      <c r="E105" s="34" t="s">
        <v>299</v>
      </c>
      <c r="F105" s="45"/>
      <c r="G105" s="45"/>
      <c r="H105" s="45"/>
      <c r="I105" s="45"/>
      <c r="J105" s="46"/>
    </row>
  </sheetData>
  <sheetProtection algorithmName="SHA-512" hashValue="oP3C5qn9bGqAwIvhAoxh8//r3V4OgyrOespTI9hD0/iuJ0xPNvQVx5N6Ja6QzQtlmKm3dv5bgpDlOBaZWLhv7w==" saltValue="lp0j7j+MvDUwsjVazx7mIvFFmgk82iMalnUKKVzC723CzRndj7+GP+gTBuSTfA8K/fs9/ks6IHZch1TxHe6x8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53"/>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300</v>
      </c>
      <c r="I3" s="21">
        <f>SUMIFS(I9:I53,A9:A53,"SD")</f>
        <v>0</v>
      </c>
      <c r="J3" s="17"/>
      <c r="O3">
        <v>0</v>
      </c>
      <c r="P3">
        <v>2</v>
      </c>
    </row>
    <row r="4" spans="1:16">
      <c r="A4" s="3" t="s">
        <v>157</v>
      </c>
      <c r="B4" s="18" t="s">
        <v>158</v>
      </c>
      <c r="C4" s="48" t="s">
        <v>11</v>
      </c>
      <c r="D4" s="49"/>
      <c r="E4" s="19" t="s">
        <v>12</v>
      </c>
      <c r="F4" s="3"/>
      <c r="G4" s="3"/>
      <c r="H4" s="3"/>
      <c r="I4" s="3"/>
      <c r="J4" s="17"/>
      <c r="O4">
        <v>0.12</v>
      </c>
      <c r="P4">
        <v>2</v>
      </c>
    </row>
    <row r="5" spans="1:16" ht="30">
      <c r="A5" s="3" t="s">
        <v>159</v>
      </c>
      <c r="B5" s="18" t="s">
        <v>160</v>
      </c>
      <c r="C5" s="48" t="s">
        <v>300</v>
      </c>
      <c r="D5" s="49"/>
      <c r="E5" s="19" t="s">
        <v>18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SUMIFS(I10:I12,A10:A12,"P")</f>
        <v>0</v>
      </c>
      <c r="J9" s="31"/>
    </row>
    <row r="10" spans="1:16" ht="45">
      <c r="A10" s="32" t="s">
        <v>175</v>
      </c>
      <c r="B10" s="32">
        <v>1</v>
      </c>
      <c r="C10" s="33" t="s">
        <v>176</v>
      </c>
      <c r="D10" s="32" t="s">
        <v>177</v>
      </c>
      <c r="E10" s="34" t="s">
        <v>178</v>
      </c>
      <c r="F10" s="35" t="s">
        <v>179</v>
      </c>
      <c r="G10" s="36">
        <v>0.8</v>
      </c>
      <c r="H10" s="37">
        <v>0</v>
      </c>
      <c r="I10" s="38">
        <f>ROUND(G10*H10,P4)</f>
        <v>0</v>
      </c>
      <c r="J10" s="32"/>
      <c r="O10" s="39">
        <f>I10*0.21</f>
        <v>0</v>
      </c>
      <c r="P10">
        <v>3</v>
      </c>
    </row>
    <row r="11" spans="1:16">
      <c r="A11" s="32" t="s">
        <v>180</v>
      </c>
      <c r="B11" s="40"/>
      <c r="E11" s="41" t="s">
        <v>181</v>
      </c>
      <c r="J11" s="42"/>
    </row>
    <row r="12" spans="1:16">
      <c r="A12" s="32" t="s">
        <v>182</v>
      </c>
      <c r="B12" s="40"/>
      <c r="E12" s="34" t="s">
        <v>183</v>
      </c>
      <c r="J12" s="42"/>
    </row>
    <row r="13" spans="1:16">
      <c r="A13" s="26" t="s">
        <v>172</v>
      </c>
      <c r="B13" s="27"/>
      <c r="C13" s="28" t="s">
        <v>184</v>
      </c>
      <c r="D13" s="29"/>
      <c r="E13" s="26" t="s">
        <v>185</v>
      </c>
      <c r="F13" s="29"/>
      <c r="G13" s="29"/>
      <c r="H13" s="29"/>
      <c r="I13" s="30">
        <f>SUMIFS(I14:I16,A14:A16,"P")</f>
        <v>0</v>
      </c>
      <c r="J13" s="31"/>
    </row>
    <row r="14" spans="1:16">
      <c r="A14" s="32" t="s">
        <v>175</v>
      </c>
      <c r="B14" s="32">
        <v>2</v>
      </c>
      <c r="C14" s="33" t="s">
        <v>186</v>
      </c>
      <c r="D14" s="32" t="s">
        <v>181</v>
      </c>
      <c r="E14" s="34" t="s">
        <v>187</v>
      </c>
      <c r="F14" s="35" t="s">
        <v>188</v>
      </c>
      <c r="G14" s="36">
        <v>1</v>
      </c>
      <c r="H14" s="37">
        <v>0</v>
      </c>
      <c r="I14" s="38">
        <f>ROUND(G14*H14,P4)</f>
        <v>0</v>
      </c>
      <c r="J14" s="32"/>
      <c r="O14" s="39">
        <f>I14*0.21</f>
        <v>0</v>
      </c>
      <c r="P14">
        <v>3</v>
      </c>
    </row>
    <row r="15" spans="1:16">
      <c r="A15" s="32" t="s">
        <v>180</v>
      </c>
      <c r="B15" s="40"/>
      <c r="E15" s="41" t="s">
        <v>181</v>
      </c>
      <c r="J15" s="42"/>
    </row>
    <row r="16" spans="1:16">
      <c r="A16" s="32" t="s">
        <v>182</v>
      </c>
      <c r="B16" s="40"/>
      <c r="E16" s="34" t="s">
        <v>183</v>
      </c>
      <c r="J16" s="42"/>
    </row>
    <row r="17" spans="1:16">
      <c r="A17" s="26" t="s">
        <v>172</v>
      </c>
      <c r="B17" s="27"/>
      <c r="C17" s="28" t="s">
        <v>189</v>
      </c>
      <c r="D17" s="29"/>
      <c r="E17" s="26" t="s">
        <v>190</v>
      </c>
      <c r="F17" s="29"/>
      <c r="G17" s="29"/>
      <c r="H17" s="29"/>
      <c r="I17" s="30">
        <f>SUMIFS(I18:I53,A18:A53,"P")</f>
        <v>0</v>
      </c>
      <c r="J17" s="31"/>
    </row>
    <row r="18" spans="1:16">
      <c r="A18" s="32" t="s">
        <v>175</v>
      </c>
      <c r="B18" s="32">
        <v>3</v>
      </c>
      <c r="C18" s="33" t="s">
        <v>229</v>
      </c>
      <c r="D18" s="32" t="s">
        <v>181</v>
      </c>
      <c r="E18" s="34" t="s">
        <v>230</v>
      </c>
      <c r="F18" s="35" t="s">
        <v>202</v>
      </c>
      <c r="G18" s="36">
        <v>1</v>
      </c>
      <c r="H18" s="37">
        <v>0</v>
      </c>
      <c r="I18" s="38">
        <f>ROUND(G18*H18,P4)</f>
        <v>0</v>
      </c>
      <c r="J18" s="32"/>
      <c r="O18" s="39">
        <f>I18*0.21</f>
        <v>0</v>
      </c>
      <c r="P18">
        <v>3</v>
      </c>
    </row>
    <row r="19" spans="1:16">
      <c r="A19" s="32" t="s">
        <v>180</v>
      </c>
      <c r="B19" s="40"/>
      <c r="E19" s="41" t="s">
        <v>181</v>
      </c>
      <c r="J19" s="42"/>
    </row>
    <row r="20" spans="1:16" ht="30">
      <c r="A20" s="32" t="s">
        <v>194</v>
      </c>
      <c r="B20" s="40"/>
      <c r="E20" s="43" t="s">
        <v>206</v>
      </c>
      <c r="J20" s="42"/>
    </row>
    <row r="21" spans="1:16">
      <c r="A21" s="32" t="s">
        <v>182</v>
      </c>
      <c r="B21" s="40"/>
      <c r="E21" s="34" t="s">
        <v>183</v>
      </c>
      <c r="J21" s="42"/>
    </row>
    <row r="22" spans="1:16">
      <c r="A22" s="32" t="s">
        <v>175</v>
      </c>
      <c r="B22" s="32">
        <v>4</v>
      </c>
      <c r="C22" s="33" t="s">
        <v>240</v>
      </c>
      <c r="D22" s="32" t="s">
        <v>181</v>
      </c>
      <c r="E22" s="34" t="s">
        <v>241</v>
      </c>
      <c r="F22" s="35" t="s">
        <v>242</v>
      </c>
      <c r="G22" s="36">
        <v>120</v>
      </c>
      <c r="H22" s="37">
        <v>0</v>
      </c>
      <c r="I22" s="38">
        <f>ROUND(G22*H22,P4)</f>
        <v>0</v>
      </c>
      <c r="J22" s="32"/>
      <c r="O22" s="39">
        <f>I22*0.21</f>
        <v>0</v>
      </c>
      <c r="P22">
        <v>3</v>
      </c>
    </row>
    <row r="23" spans="1:16">
      <c r="A23" s="32" t="s">
        <v>180</v>
      </c>
      <c r="B23" s="40"/>
      <c r="E23" s="41" t="s">
        <v>181</v>
      </c>
      <c r="J23" s="42"/>
    </row>
    <row r="24" spans="1:16" ht="30">
      <c r="A24" s="32" t="s">
        <v>194</v>
      </c>
      <c r="B24" s="40"/>
      <c r="E24" s="43" t="s">
        <v>284</v>
      </c>
      <c r="J24" s="42"/>
    </row>
    <row r="25" spans="1:16">
      <c r="A25" s="32" t="s">
        <v>182</v>
      </c>
      <c r="B25" s="40"/>
      <c r="E25" s="34" t="s">
        <v>183</v>
      </c>
      <c r="J25" s="42"/>
    </row>
    <row r="26" spans="1:16">
      <c r="A26" s="32" t="s">
        <v>175</v>
      </c>
      <c r="B26" s="32">
        <v>5</v>
      </c>
      <c r="C26" s="33" t="s">
        <v>244</v>
      </c>
      <c r="D26" s="32" t="s">
        <v>181</v>
      </c>
      <c r="E26" s="34" t="s">
        <v>245</v>
      </c>
      <c r="F26" s="35" t="s">
        <v>242</v>
      </c>
      <c r="G26" s="36">
        <v>140</v>
      </c>
      <c r="H26" s="37">
        <v>0</v>
      </c>
      <c r="I26" s="38">
        <f>ROUND(G26*H26,P4)</f>
        <v>0</v>
      </c>
      <c r="J26" s="32"/>
      <c r="O26" s="39">
        <f>I26*0.21</f>
        <v>0</v>
      </c>
      <c r="P26">
        <v>3</v>
      </c>
    </row>
    <row r="27" spans="1:16">
      <c r="A27" s="32" t="s">
        <v>180</v>
      </c>
      <c r="B27" s="40"/>
      <c r="E27" s="41" t="s">
        <v>181</v>
      </c>
      <c r="J27" s="42"/>
    </row>
    <row r="28" spans="1:16" ht="30">
      <c r="A28" s="32" t="s">
        <v>194</v>
      </c>
      <c r="B28" s="40"/>
      <c r="E28" s="43" t="s">
        <v>301</v>
      </c>
      <c r="J28" s="42"/>
    </row>
    <row r="29" spans="1:16">
      <c r="A29" s="32" t="s">
        <v>182</v>
      </c>
      <c r="B29" s="40"/>
      <c r="E29" s="34" t="s">
        <v>183</v>
      </c>
      <c r="J29" s="42"/>
    </row>
    <row r="30" spans="1:16">
      <c r="A30" s="32" t="s">
        <v>175</v>
      </c>
      <c r="B30" s="32">
        <v>6</v>
      </c>
      <c r="C30" s="33" t="s">
        <v>247</v>
      </c>
      <c r="D30" s="32" t="s">
        <v>181</v>
      </c>
      <c r="E30" s="34" t="s">
        <v>248</v>
      </c>
      <c r="F30" s="35" t="s">
        <v>242</v>
      </c>
      <c r="G30" s="36">
        <v>160</v>
      </c>
      <c r="H30" s="37">
        <v>0</v>
      </c>
      <c r="I30" s="38">
        <f>ROUND(G30*H30,P4)</f>
        <v>0</v>
      </c>
      <c r="J30" s="32"/>
      <c r="O30" s="39">
        <f>I30*0.21</f>
        <v>0</v>
      </c>
      <c r="P30">
        <v>3</v>
      </c>
    </row>
    <row r="31" spans="1:16">
      <c r="A31" s="32" t="s">
        <v>180</v>
      </c>
      <c r="B31" s="40"/>
      <c r="E31" s="41" t="s">
        <v>181</v>
      </c>
      <c r="J31" s="42"/>
    </row>
    <row r="32" spans="1:16" ht="30">
      <c r="A32" s="32" t="s">
        <v>194</v>
      </c>
      <c r="B32" s="40"/>
      <c r="E32" s="43" t="s">
        <v>243</v>
      </c>
      <c r="J32" s="42"/>
    </row>
    <row r="33" spans="1:16">
      <c r="A33" s="32" t="s">
        <v>182</v>
      </c>
      <c r="B33" s="40"/>
      <c r="E33" s="34" t="s">
        <v>183</v>
      </c>
      <c r="J33" s="42"/>
    </row>
    <row r="34" spans="1:16">
      <c r="A34" s="32" t="s">
        <v>175</v>
      </c>
      <c r="B34" s="32">
        <v>7</v>
      </c>
      <c r="C34" s="33" t="s">
        <v>249</v>
      </c>
      <c r="D34" s="32" t="s">
        <v>181</v>
      </c>
      <c r="E34" s="34" t="s">
        <v>250</v>
      </c>
      <c r="F34" s="35" t="s">
        <v>202</v>
      </c>
      <c r="G34" s="36">
        <v>1</v>
      </c>
      <c r="H34" s="37">
        <v>0</v>
      </c>
      <c r="I34" s="38">
        <f>ROUND(G34*H34,P4)</f>
        <v>0</v>
      </c>
      <c r="J34" s="32"/>
      <c r="O34" s="39">
        <f>I34*0.21</f>
        <v>0</v>
      </c>
      <c r="P34">
        <v>3</v>
      </c>
    </row>
    <row r="35" spans="1:16">
      <c r="A35" s="32" t="s">
        <v>180</v>
      </c>
      <c r="B35" s="40"/>
      <c r="E35" s="41" t="s">
        <v>181</v>
      </c>
      <c r="J35" s="42"/>
    </row>
    <row r="36" spans="1:16" ht="30">
      <c r="A36" s="32" t="s">
        <v>194</v>
      </c>
      <c r="B36" s="40"/>
      <c r="E36" s="43" t="s">
        <v>206</v>
      </c>
      <c r="J36" s="42"/>
    </row>
    <row r="37" spans="1:16">
      <c r="A37" s="32" t="s">
        <v>182</v>
      </c>
      <c r="B37" s="40"/>
      <c r="E37" s="34" t="s">
        <v>183</v>
      </c>
      <c r="J37" s="42"/>
    </row>
    <row r="38" spans="1:16">
      <c r="A38" s="32" t="s">
        <v>175</v>
      </c>
      <c r="B38" s="32">
        <v>8</v>
      </c>
      <c r="C38" s="33" t="s">
        <v>302</v>
      </c>
      <c r="D38" s="32" t="s">
        <v>181</v>
      </c>
      <c r="E38" s="34" t="s">
        <v>303</v>
      </c>
      <c r="F38" s="35" t="s">
        <v>202</v>
      </c>
      <c r="G38" s="36">
        <v>342</v>
      </c>
      <c r="H38" s="37">
        <v>0</v>
      </c>
      <c r="I38" s="38">
        <f>ROUND(G38*H38,P4)</f>
        <v>0</v>
      </c>
      <c r="J38" s="32"/>
      <c r="O38" s="39">
        <f>I38*0.21</f>
        <v>0</v>
      </c>
      <c r="P38">
        <v>3</v>
      </c>
    </row>
    <row r="39" spans="1:16">
      <c r="A39" s="32" t="s">
        <v>180</v>
      </c>
      <c r="B39" s="40"/>
      <c r="E39" s="41" t="s">
        <v>181</v>
      </c>
      <c r="J39" s="42"/>
    </row>
    <row r="40" spans="1:16" ht="30">
      <c r="A40" s="32" t="s">
        <v>194</v>
      </c>
      <c r="B40" s="40"/>
      <c r="E40" s="43" t="s">
        <v>304</v>
      </c>
      <c r="J40" s="42"/>
    </row>
    <row r="41" spans="1:16">
      <c r="A41" s="32" t="s">
        <v>182</v>
      </c>
      <c r="B41" s="40"/>
      <c r="E41" s="34" t="s">
        <v>183</v>
      </c>
      <c r="J41" s="42"/>
    </row>
    <row r="42" spans="1:16">
      <c r="A42" s="32" t="s">
        <v>175</v>
      </c>
      <c r="B42" s="32">
        <v>9</v>
      </c>
      <c r="C42" s="33" t="s">
        <v>305</v>
      </c>
      <c r="D42" s="32" t="s">
        <v>181</v>
      </c>
      <c r="E42" s="34" t="s">
        <v>306</v>
      </c>
      <c r="F42" s="35" t="s">
        <v>202</v>
      </c>
      <c r="G42" s="36">
        <v>1</v>
      </c>
      <c r="H42" s="37">
        <v>0</v>
      </c>
      <c r="I42" s="38">
        <f>ROUND(G42*H42,P4)</f>
        <v>0</v>
      </c>
      <c r="J42" s="32"/>
      <c r="O42" s="39">
        <f>I42*0.21</f>
        <v>0</v>
      </c>
      <c r="P42">
        <v>3</v>
      </c>
    </row>
    <row r="43" spans="1:16">
      <c r="A43" s="32" t="s">
        <v>180</v>
      </c>
      <c r="B43" s="40"/>
      <c r="E43" s="41" t="s">
        <v>181</v>
      </c>
      <c r="J43" s="42"/>
    </row>
    <row r="44" spans="1:16" ht="30">
      <c r="A44" s="32" t="s">
        <v>194</v>
      </c>
      <c r="B44" s="40"/>
      <c r="E44" s="43" t="s">
        <v>206</v>
      </c>
      <c r="J44" s="42"/>
    </row>
    <row r="45" spans="1:16">
      <c r="A45" s="32" t="s">
        <v>182</v>
      </c>
      <c r="B45" s="40"/>
      <c r="E45" s="34" t="s">
        <v>183</v>
      </c>
      <c r="J45" s="42"/>
    </row>
    <row r="46" spans="1:16" ht="30">
      <c r="A46" s="32" t="s">
        <v>175</v>
      </c>
      <c r="B46" s="32">
        <v>10</v>
      </c>
      <c r="C46" s="33" t="s">
        <v>307</v>
      </c>
      <c r="D46" s="32" t="s">
        <v>181</v>
      </c>
      <c r="E46" s="34" t="s">
        <v>308</v>
      </c>
      <c r="F46" s="35" t="s">
        <v>202</v>
      </c>
      <c r="G46" s="36">
        <v>1</v>
      </c>
      <c r="H46" s="37">
        <v>0</v>
      </c>
      <c r="I46" s="38">
        <f>ROUND(G46*H46,P4)</f>
        <v>0</v>
      </c>
      <c r="J46" s="32"/>
      <c r="O46" s="39">
        <f>I46*0.21</f>
        <v>0</v>
      </c>
      <c r="P46">
        <v>3</v>
      </c>
    </row>
    <row r="47" spans="1:16">
      <c r="A47" s="32" t="s">
        <v>180</v>
      </c>
      <c r="B47" s="40"/>
      <c r="E47" s="41" t="s">
        <v>181</v>
      </c>
      <c r="J47" s="42"/>
    </row>
    <row r="48" spans="1:16" ht="30">
      <c r="A48" s="32" t="s">
        <v>194</v>
      </c>
      <c r="B48" s="40"/>
      <c r="E48" s="43" t="s">
        <v>206</v>
      </c>
      <c r="J48" s="42"/>
    </row>
    <row r="49" spans="1:16">
      <c r="A49" s="32" t="s">
        <v>182</v>
      </c>
      <c r="B49" s="40"/>
      <c r="E49" s="34" t="s">
        <v>183</v>
      </c>
      <c r="J49" s="42"/>
    </row>
    <row r="50" spans="1:16">
      <c r="A50" s="32" t="s">
        <v>175</v>
      </c>
      <c r="B50" s="32">
        <v>11</v>
      </c>
      <c r="C50" s="33" t="s">
        <v>309</v>
      </c>
      <c r="D50" s="32" t="s">
        <v>310</v>
      </c>
      <c r="E50" s="34" t="s">
        <v>311</v>
      </c>
      <c r="F50" s="35" t="s">
        <v>202</v>
      </c>
      <c r="G50" s="36">
        <v>1</v>
      </c>
      <c r="H50" s="37">
        <v>0</v>
      </c>
      <c r="I50" s="38">
        <f>ROUND(G50*H50,P4)</f>
        <v>0</v>
      </c>
      <c r="J50" s="32"/>
      <c r="O50" s="39">
        <f>I50*0.21</f>
        <v>0</v>
      </c>
      <c r="P50">
        <v>3</v>
      </c>
    </row>
    <row r="51" spans="1:16">
      <c r="A51" s="32" t="s">
        <v>180</v>
      </c>
      <c r="B51" s="40"/>
      <c r="E51" s="41" t="s">
        <v>181</v>
      </c>
      <c r="J51" s="42"/>
    </row>
    <row r="52" spans="1:16" ht="30">
      <c r="A52" s="32" t="s">
        <v>194</v>
      </c>
      <c r="B52" s="40"/>
      <c r="E52" s="43" t="s">
        <v>206</v>
      </c>
      <c r="J52" s="42"/>
    </row>
    <row r="53" spans="1:16">
      <c r="A53" s="32" t="s">
        <v>182</v>
      </c>
      <c r="B53" s="44"/>
      <c r="C53" s="45"/>
      <c r="D53" s="45"/>
      <c r="E53" s="34" t="s">
        <v>183</v>
      </c>
      <c r="F53" s="45"/>
      <c r="G53" s="45"/>
      <c r="H53" s="45"/>
      <c r="I53" s="45"/>
      <c r="J53" s="46"/>
    </row>
  </sheetData>
  <sheetProtection algorithmName="SHA-512" hashValue="zbavYIx68qh2VMuC2/Q6DS1PBObo6DuHrbGikTYjUqcgF+fEG1wV0EssEAuX0rfUlXeMrW67RzNFeezJNYX3hQ==" saltValue="g74rXK+KziACWvPRcIY6MWDAMG9PndLNaFxadJAQqToODiM1Euq7q4JVQ53rxtKY5H6NKdRiOyn+gp8BxpQf1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05"/>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312</v>
      </c>
      <c r="I3" s="21">
        <f>SUMIFS(I9:I205,A9:A205,"SD")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312</v>
      </c>
      <c r="D5" s="49"/>
      <c r="E5" s="19" t="s">
        <v>20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SUMIFS(I10:I21,A10:A21,"P")</f>
        <v>0</v>
      </c>
      <c r="J9" s="31"/>
    </row>
    <row r="10" spans="1:16" ht="45">
      <c r="A10" s="32" t="s">
        <v>175</v>
      </c>
      <c r="B10" s="32">
        <v>1</v>
      </c>
      <c r="C10" s="33" t="s">
        <v>313</v>
      </c>
      <c r="D10" s="32" t="s">
        <v>314</v>
      </c>
      <c r="E10" s="34" t="s">
        <v>315</v>
      </c>
      <c r="F10" s="35" t="s">
        <v>179</v>
      </c>
      <c r="G10" s="36">
        <v>4.4550000000000001</v>
      </c>
      <c r="H10" s="37">
        <v>0</v>
      </c>
      <c r="I10" s="38">
        <f>ROUND(G10*H10,P4)</f>
        <v>0</v>
      </c>
      <c r="J10" s="32"/>
      <c r="O10" s="39">
        <f>I10*0.21</f>
        <v>0</v>
      </c>
      <c r="P10">
        <v>3</v>
      </c>
    </row>
    <row r="11" spans="1:16">
      <c r="A11" s="32" t="s">
        <v>180</v>
      </c>
      <c r="B11" s="40"/>
      <c r="E11" s="41" t="s">
        <v>181</v>
      </c>
      <c r="J11" s="42"/>
    </row>
    <row r="12" spans="1:16">
      <c r="A12" s="32" t="s">
        <v>182</v>
      </c>
      <c r="B12" s="40"/>
      <c r="E12" s="34" t="s">
        <v>183</v>
      </c>
      <c r="J12" s="42"/>
    </row>
    <row r="13" spans="1:16" ht="45">
      <c r="A13" s="32" t="s">
        <v>175</v>
      </c>
      <c r="B13" s="32">
        <v>2</v>
      </c>
      <c r="C13" s="33" t="s">
        <v>176</v>
      </c>
      <c r="D13" s="32" t="s">
        <v>177</v>
      </c>
      <c r="E13" s="34" t="s">
        <v>178</v>
      </c>
      <c r="F13" s="35" t="s">
        <v>179</v>
      </c>
      <c r="G13" s="36">
        <v>0.28899999999999998</v>
      </c>
      <c r="H13" s="37">
        <v>0</v>
      </c>
      <c r="I13" s="38">
        <f>ROUND(G13*H13,P4)</f>
        <v>0</v>
      </c>
      <c r="J13" s="32"/>
      <c r="O13" s="39">
        <f>I13*0.21</f>
        <v>0</v>
      </c>
      <c r="P13">
        <v>3</v>
      </c>
    </row>
    <row r="14" spans="1:16">
      <c r="A14" s="32" t="s">
        <v>180</v>
      </c>
      <c r="B14" s="40"/>
      <c r="E14" s="41" t="s">
        <v>181</v>
      </c>
      <c r="J14" s="42"/>
    </row>
    <row r="15" spans="1:16">
      <c r="A15" s="32" t="s">
        <v>182</v>
      </c>
      <c r="B15" s="40"/>
      <c r="E15" s="34" t="s">
        <v>183</v>
      </c>
      <c r="J15" s="42"/>
    </row>
    <row r="16" spans="1:16" ht="45">
      <c r="A16" s="32" t="s">
        <v>175</v>
      </c>
      <c r="B16" s="32">
        <v>3</v>
      </c>
      <c r="C16" s="33" t="s">
        <v>316</v>
      </c>
      <c r="D16" s="32" t="s">
        <v>317</v>
      </c>
      <c r="E16" s="34" t="s">
        <v>318</v>
      </c>
      <c r="F16" s="35" t="s">
        <v>179</v>
      </c>
      <c r="G16" s="36">
        <v>1E-3</v>
      </c>
      <c r="H16" s="37">
        <v>0</v>
      </c>
      <c r="I16" s="38">
        <f>ROUND(G16*H16,P4)</f>
        <v>0</v>
      </c>
      <c r="J16" s="32"/>
      <c r="O16" s="39">
        <f>I16*0.21</f>
        <v>0</v>
      </c>
      <c r="P16">
        <v>3</v>
      </c>
    </row>
    <row r="17" spans="1:16">
      <c r="A17" s="32" t="s">
        <v>180</v>
      </c>
      <c r="B17" s="40"/>
      <c r="E17" s="34" t="s">
        <v>319</v>
      </c>
      <c r="J17" s="42"/>
    </row>
    <row r="18" spans="1:16" ht="120">
      <c r="A18" s="32" t="s">
        <v>182</v>
      </c>
      <c r="B18" s="40"/>
      <c r="E18" s="34" t="s">
        <v>320</v>
      </c>
      <c r="J18" s="42"/>
    </row>
    <row r="19" spans="1:16" ht="45">
      <c r="A19" s="32" t="s">
        <v>175</v>
      </c>
      <c r="B19" s="32">
        <v>4</v>
      </c>
      <c r="C19" s="33" t="s">
        <v>321</v>
      </c>
      <c r="D19" s="32" t="s">
        <v>322</v>
      </c>
      <c r="E19" s="34" t="s">
        <v>323</v>
      </c>
      <c r="F19" s="35" t="s">
        <v>179</v>
      </c>
      <c r="G19" s="36">
        <v>8.0000000000000002E-3</v>
      </c>
      <c r="H19" s="37">
        <v>0</v>
      </c>
      <c r="I19" s="38">
        <f>ROUND(G19*H19,P4)</f>
        <v>0</v>
      </c>
      <c r="J19" s="32"/>
      <c r="O19" s="39">
        <f>I19*0.21</f>
        <v>0</v>
      </c>
      <c r="P19">
        <v>3</v>
      </c>
    </row>
    <row r="20" spans="1:16">
      <c r="A20" s="32" t="s">
        <v>180</v>
      </c>
      <c r="B20" s="40"/>
      <c r="E20" s="34" t="s">
        <v>319</v>
      </c>
      <c r="J20" s="42"/>
    </row>
    <row r="21" spans="1:16" ht="120">
      <c r="A21" s="32" t="s">
        <v>182</v>
      </c>
      <c r="B21" s="40"/>
      <c r="E21" s="34" t="s">
        <v>320</v>
      </c>
      <c r="J21" s="42"/>
    </row>
    <row r="22" spans="1:16">
      <c r="A22" s="26" t="s">
        <v>172</v>
      </c>
      <c r="B22" s="27"/>
      <c r="C22" s="28" t="s">
        <v>184</v>
      </c>
      <c r="D22" s="29"/>
      <c r="E22" s="26" t="s">
        <v>185</v>
      </c>
      <c r="F22" s="29"/>
      <c r="G22" s="29"/>
      <c r="H22" s="29"/>
      <c r="I22" s="30">
        <f>SUMIFS(I23:I25,A23:A25,"P")</f>
        <v>0</v>
      </c>
      <c r="J22" s="31"/>
    </row>
    <row r="23" spans="1:16">
      <c r="A23" s="32" t="s">
        <v>175</v>
      </c>
      <c r="B23" s="32">
        <v>5</v>
      </c>
      <c r="C23" s="33" t="s">
        <v>186</v>
      </c>
      <c r="D23" s="32" t="s">
        <v>181</v>
      </c>
      <c r="E23" s="34" t="s">
        <v>187</v>
      </c>
      <c r="F23" s="35" t="s">
        <v>188</v>
      </c>
      <c r="G23" s="36">
        <v>1</v>
      </c>
      <c r="H23" s="37">
        <v>0</v>
      </c>
      <c r="I23" s="38">
        <f>ROUND(G23*H23,P4)</f>
        <v>0</v>
      </c>
      <c r="J23" s="32"/>
      <c r="O23" s="39">
        <f>I23*0.21</f>
        <v>0</v>
      </c>
      <c r="P23">
        <v>3</v>
      </c>
    </row>
    <row r="24" spans="1:16">
      <c r="A24" s="32" t="s">
        <v>180</v>
      </c>
      <c r="B24" s="40"/>
      <c r="E24" s="41" t="s">
        <v>181</v>
      </c>
      <c r="J24" s="42"/>
    </row>
    <row r="25" spans="1:16">
      <c r="A25" s="32" t="s">
        <v>182</v>
      </c>
      <c r="B25" s="40"/>
      <c r="E25" s="34" t="s">
        <v>183</v>
      </c>
      <c r="J25" s="42"/>
    </row>
    <row r="26" spans="1:16">
      <c r="A26" s="26" t="s">
        <v>172</v>
      </c>
      <c r="B26" s="27"/>
      <c r="C26" s="28" t="s">
        <v>324</v>
      </c>
      <c r="D26" s="29"/>
      <c r="E26" s="26" t="s">
        <v>325</v>
      </c>
      <c r="F26" s="29"/>
      <c r="G26" s="29"/>
      <c r="H26" s="29"/>
      <c r="I26" s="30">
        <f>SUMIFS(I27:I29,A27:A29,"P")</f>
        <v>0</v>
      </c>
      <c r="J26" s="31"/>
    </row>
    <row r="27" spans="1:16">
      <c r="A27" s="32" t="s">
        <v>175</v>
      </c>
      <c r="B27" s="32">
        <v>6</v>
      </c>
      <c r="C27" s="33" t="s">
        <v>326</v>
      </c>
      <c r="D27" s="32" t="s">
        <v>181</v>
      </c>
      <c r="E27" s="34" t="s">
        <v>327</v>
      </c>
      <c r="F27" s="35" t="s">
        <v>328</v>
      </c>
      <c r="G27" s="36">
        <v>116.55</v>
      </c>
      <c r="H27" s="37">
        <v>0</v>
      </c>
      <c r="I27" s="38">
        <f>ROUND(G27*H27,P4)</f>
        <v>0</v>
      </c>
      <c r="J27" s="32"/>
      <c r="O27" s="39">
        <f>I27*0.21</f>
        <v>0</v>
      </c>
      <c r="P27">
        <v>3</v>
      </c>
    </row>
    <row r="28" spans="1:16">
      <c r="A28" s="32" t="s">
        <v>180</v>
      </c>
      <c r="B28" s="40"/>
      <c r="E28" s="41" t="s">
        <v>181</v>
      </c>
      <c r="J28" s="42"/>
    </row>
    <row r="29" spans="1:16">
      <c r="A29" s="32" t="s">
        <v>182</v>
      </c>
      <c r="B29" s="40"/>
      <c r="E29" s="34" t="s">
        <v>183</v>
      </c>
      <c r="J29" s="42"/>
    </row>
    <row r="30" spans="1:16">
      <c r="A30" s="26" t="s">
        <v>172</v>
      </c>
      <c r="B30" s="27"/>
      <c r="C30" s="28" t="s">
        <v>329</v>
      </c>
      <c r="D30" s="29"/>
      <c r="E30" s="26" t="s">
        <v>330</v>
      </c>
      <c r="F30" s="29"/>
      <c r="G30" s="29"/>
      <c r="H30" s="29"/>
      <c r="I30" s="30">
        <f>SUMIFS(I31:I34,A31:A34,"P")</f>
        <v>0</v>
      </c>
      <c r="J30" s="31"/>
    </row>
    <row r="31" spans="1:16">
      <c r="A31" s="32" t="s">
        <v>175</v>
      </c>
      <c r="B31" s="32">
        <v>7</v>
      </c>
      <c r="C31" s="33" t="s">
        <v>331</v>
      </c>
      <c r="D31" s="32" t="s">
        <v>181</v>
      </c>
      <c r="E31" s="34" t="s">
        <v>332</v>
      </c>
      <c r="F31" s="35" t="s">
        <v>328</v>
      </c>
      <c r="G31" s="36">
        <v>112.095</v>
      </c>
      <c r="H31" s="37">
        <v>0</v>
      </c>
      <c r="I31" s="38">
        <f>ROUND(G31*H31,P4)</f>
        <v>0</v>
      </c>
      <c r="J31" s="32"/>
      <c r="O31" s="39">
        <f>I31*0.21</f>
        <v>0</v>
      </c>
      <c r="P31">
        <v>3</v>
      </c>
    </row>
    <row r="32" spans="1:16">
      <c r="A32" s="32" t="s">
        <v>180</v>
      </c>
      <c r="B32" s="40"/>
      <c r="E32" s="41" t="s">
        <v>181</v>
      </c>
      <c r="J32" s="42"/>
    </row>
    <row r="33" spans="1:16" ht="30">
      <c r="A33" s="32" t="s">
        <v>194</v>
      </c>
      <c r="B33" s="40"/>
      <c r="E33" s="43" t="s">
        <v>333</v>
      </c>
      <c r="J33" s="42"/>
    </row>
    <row r="34" spans="1:16">
      <c r="A34" s="32" t="s">
        <v>182</v>
      </c>
      <c r="B34" s="40"/>
      <c r="E34" s="34" t="s">
        <v>183</v>
      </c>
      <c r="J34" s="42"/>
    </row>
    <row r="35" spans="1:16">
      <c r="A35" s="26" t="s">
        <v>172</v>
      </c>
      <c r="B35" s="27"/>
      <c r="C35" s="28" t="s">
        <v>334</v>
      </c>
      <c r="D35" s="29"/>
      <c r="E35" s="26" t="s">
        <v>335</v>
      </c>
      <c r="F35" s="29"/>
      <c r="G35" s="29"/>
      <c r="H35" s="29"/>
      <c r="I35" s="30">
        <f>SUMIFS(I36:I55,A36:A55,"P")</f>
        <v>0</v>
      </c>
      <c r="J35" s="31"/>
    </row>
    <row r="36" spans="1:16">
      <c r="A36" s="32" t="s">
        <v>175</v>
      </c>
      <c r="B36" s="32">
        <v>8</v>
      </c>
      <c r="C36" s="33" t="s">
        <v>336</v>
      </c>
      <c r="D36" s="32" t="s">
        <v>181</v>
      </c>
      <c r="E36" s="34" t="s">
        <v>337</v>
      </c>
      <c r="F36" s="35" t="s">
        <v>193</v>
      </c>
      <c r="G36" s="36">
        <v>69</v>
      </c>
      <c r="H36" s="37">
        <v>0</v>
      </c>
      <c r="I36" s="38">
        <f>ROUND(G36*H36,P4)</f>
        <v>0</v>
      </c>
      <c r="J36" s="32"/>
      <c r="O36" s="39">
        <f>I36*0.21</f>
        <v>0</v>
      </c>
      <c r="P36">
        <v>3</v>
      </c>
    </row>
    <row r="37" spans="1:16">
      <c r="A37" s="32" t="s">
        <v>180</v>
      </c>
      <c r="B37" s="40"/>
      <c r="E37" s="41" t="s">
        <v>181</v>
      </c>
      <c r="J37" s="42"/>
    </row>
    <row r="38" spans="1:16" ht="30">
      <c r="A38" s="32" t="s">
        <v>194</v>
      </c>
      <c r="B38" s="40"/>
      <c r="E38" s="43" t="s">
        <v>338</v>
      </c>
      <c r="J38" s="42"/>
    </row>
    <row r="39" spans="1:16">
      <c r="A39" s="32" t="s">
        <v>182</v>
      </c>
      <c r="B39" s="40"/>
      <c r="E39" s="34" t="s">
        <v>183</v>
      </c>
      <c r="J39" s="42"/>
    </row>
    <row r="40" spans="1:16">
      <c r="A40" s="32" t="s">
        <v>175</v>
      </c>
      <c r="B40" s="32">
        <v>9</v>
      </c>
      <c r="C40" s="33" t="s">
        <v>339</v>
      </c>
      <c r="D40" s="32" t="s">
        <v>181</v>
      </c>
      <c r="E40" s="34" t="s">
        <v>340</v>
      </c>
      <c r="F40" s="35" t="s">
        <v>193</v>
      </c>
      <c r="G40" s="36">
        <v>61</v>
      </c>
      <c r="H40" s="37">
        <v>0</v>
      </c>
      <c r="I40" s="38">
        <f>ROUND(G40*H40,P4)</f>
        <v>0</v>
      </c>
      <c r="J40" s="32"/>
      <c r="O40" s="39">
        <f>I40*0.21</f>
        <v>0</v>
      </c>
      <c r="P40">
        <v>3</v>
      </c>
    </row>
    <row r="41" spans="1:16">
      <c r="A41" s="32" t="s">
        <v>180</v>
      </c>
      <c r="B41" s="40"/>
      <c r="E41" s="41" t="s">
        <v>181</v>
      </c>
      <c r="J41" s="42"/>
    </row>
    <row r="42" spans="1:16" ht="30">
      <c r="A42" s="32" t="s">
        <v>194</v>
      </c>
      <c r="B42" s="40"/>
      <c r="E42" s="43" t="s">
        <v>341</v>
      </c>
      <c r="J42" s="42"/>
    </row>
    <row r="43" spans="1:16">
      <c r="A43" s="32" t="s">
        <v>182</v>
      </c>
      <c r="B43" s="40"/>
      <c r="E43" s="34" t="s">
        <v>183</v>
      </c>
      <c r="J43" s="42"/>
    </row>
    <row r="44" spans="1:16">
      <c r="A44" s="32" t="s">
        <v>175</v>
      </c>
      <c r="B44" s="32">
        <v>10</v>
      </c>
      <c r="C44" s="33" t="s">
        <v>342</v>
      </c>
      <c r="D44" s="32" t="s">
        <v>181</v>
      </c>
      <c r="E44" s="34" t="s">
        <v>343</v>
      </c>
      <c r="F44" s="35" t="s">
        <v>202</v>
      </c>
      <c r="G44" s="36">
        <v>15</v>
      </c>
      <c r="H44" s="37">
        <v>0</v>
      </c>
      <c r="I44" s="38">
        <f>ROUND(G44*H44,P4)</f>
        <v>0</v>
      </c>
      <c r="J44" s="32"/>
      <c r="O44" s="39">
        <f>I44*0.21</f>
        <v>0</v>
      </c>
      <c r="P44">
        <v>3</v>
      </c>
    </row>
    <row r="45" spans="1:16">
      <c r="A45" s="32" t="s">
        <v>180</v>
      </c>
      <c r="B45" s="40"/>
      <c r="E45" s="41" t="s">
        <v>181</v>
      </c>
      <c r="J45" s="42"/>
    </row>
    <row r="46" spans="1:16" ht="30">
      <c r="A46" s="32" t="s">
        <v>194</v>
      </c>
      <c r="B46" s="40"/>
      <c r="E46" s="43" t="s">
        <v>344</v>
      </c>
      <c r="J46" s="42"/>
    </row>
    <row r="47" spans="1:16">
      <c r="A47" s="32" t="s">
        <v>182</v>
      </c>
      <c r="B47" s="40"/>
      <c r="E47" s="34" t="s">
        <v>183</v>
      </c>
      <c r="J47" s="42"/>
    </row>
    <row r="48" spans="1:16" ht="30">
      <c r="A48" s="32" t="s">
        <v>175</v>
      </c>
      <c r="B48" s="32">
        <v>11</v>
      </c>
      <c r="C48" s="33" t="s">
        <v>345</v>
      </c>
      <c r="D48" s="32" t="s">
        <v>181</v>
      </c>
      <c r="E48" s="34" t="s">
        <v>346</v>
      </c>
      <c r="F48" s="35" t="s">
        <v>202</v>
      </c>
      <c r="G48" s="36">
        <v>20</v>
      </c>
      <c r="H48" s="37">
        <v>0</v>
      </c>
      <c r="I48" s="38">
        <f>ROUND(G48*H48,P4)</f>
        <v>0</v>
      </c>
      <c r="J48" s="32"/>
      <c r="O48" s="39">
        <f>I48*0.21</f>
        <v>0</v>
      </c>
      <c r="P48">
        <v>3</v>
      </c>
    </row>
    <row r="49" spans="1:16">
      <c r="A49" s="32" t="s">
        <v>180</v>
      </c>
      <c r="B49" s="40"/>
      <c r="E49" s="41" t="s">
        <v>181</v>
      </c>
      <c r="J49" s="42"/>
    </row>
    <row r="50" spans="1:16" ht="30">
      <c r="A50" s="32" t="s">
        <v>194</v>
      </c>
      <c r="B50" s="40"/>
      <c r="E50" s="43" t="s">
        <v>347</v>
      </c>
      <c r="J50" s="42"/>
    </row>
    <row r="51" spans="1:16">
      <c r="A51" s="32" t="s">
        <v>182</v>
      </c>
      <c r="B51" s="40"/>
      <c r="E51" s="34" t="s">
        <v>183</v>
      </c>
      <c r="J51" s="42"/>
    </row>
    <row r="52" spans="1:16">
      <c r="A52" s="32" t="s">
        <v>175</v>
      </c>
      <c r="B52" s="32">
        <v>12</v>
      </c>
      <c r="C52" s="33" t="s">
        <v>348</v>
      </c>
      <c r="D52" s="32" t="s">
        <v>181</v>
      </c>
      <c r="E52" s="34" t="s">
        <v>349</v>
      </c>
      <c r="F52" s="35" t="s">
        <v>193</v>
      </c>
      <c r="G52" s="36">
        <v>61</v>
      </c>
      <c r="H52" s="37">
        <v>0</v>
      </c>
      <c r="I52" s="38">
        <f>ROUND(G52*H52,P4)</f>
        <v>0</v>
      </c>
      <c r="J52" s="32"/>
      <c r="O52" s="39">
        <f>I52*0.21</f>
        <v>0</v>
      </c>
      <c r="P52">
        <v>3</v>
      </c>
    </row>
    <row r="53" spans="1:16">
      <c r="A53" s="32" t="s">
        <v>180</v>
      </c>
      <c r="B53" s="40"/>
      <c r="E53" s="41" t="s">
        <v>181</v>
      </c>
      <c r="J53" s="42"/>
    </row>
    <row r="54" spans="1:16" ht="30">
      <c r="A54" s="32" t="s">
        <v>194</v>
      </c>
      <c r="B54" s="40"/>
      <c r="E54" s="43" t="s">
        <v>341</v>
      </c>
      <c r="J54" s="42"/>
    </row>
    <row r="55" spans="1:16">
      <c r="A55" s="32" t="s">
        <v>182</v>
      </c>
      <c r="B55" s="40"/>
      <c r="E55" s="34" t="s">
        <v>183</v>
      </c>
      <c r="J55" s="42"/>
    </row>
    <row r="56" spans="1:16">
      <c r="A56" s="26" t="s">
        <v>172</v>
      </c>
      <c r="B56" s="27"/>
      <c r="C56" s="28" t="s">
        <v>350</v>
      </c>
      <c r="D56" s="29"/>
      <c r="E56" s="26" t="s">
        <v>351</v>
      </c>
      <c r="F56" s="29"/>
      <c r="G56" s="29"/>
      <c r="H56" s="29"/>
      <c r="I56" s="30">
        <f>SUMIFS(I57:I64,A57:A64,"P")</f>
        <v>0</v>
      </c>
      <c r="J56" s="31"/>
    </row>
    <row r="57" spans="1:16">
      <c r="A57" s="32" t="s">
        <v>175</v>
      </c>
      <c r="B57" s="32">
        <v>13</v>
      </c>
      <c r="C57" s="33" t="s">
        <v>352</v>
      </c>
      <c r="D57" s="32" t="s">
        <v>181</v>
      </c>
      <c r="E57" s="34" t="s">
        <v>353</v>
      </c>
      <c r="F57" s="35" t="s">
        <v>202</v>
      </c>
      <c r="G57" s="36">
        <v>9</v>
      </c>
      <c r="H57" s="37">
        <v>0</v>
      </c>
      <c r="I57" s="38">
        <f>ROUND(G57*H57,P4)</f>
        <v>0</v>
      </c>
      <c r="J57" s="32"/>
      <c r="O57" s="39">
        <f>I57*0.21</f>
        <v>0</v>
      </c>
      <c r="P57">
        <v>3</v>
      </c>
    </row>
    <row r="58" spans="1:16">
      <c r="A58" s="32" t="s">
        <v>180</v>
      </c>
      <c r="B58" s="40"/>
      <c r="E58" s="41" t="s">
        <v>181</v>
      </c>
      <c r="J58" s="42"/>
    </row>
    <row r="59" spans="1:16" ht="30">
      <c r="A59" s="32" t="s">
        <v>194</v>
      </c>
      <c r="B59" s="40"/>
      <c r="E59" s="43" t="s">
        <v>354</v>
      </c>
      <c r="J59" s="42"/>
    </row>
    <row r="60" spans="1:16">
      <c r="A60" s="32" t="s">
        <v>182</v>
      </c>
      <c r="B60" s="40"/>
      <c r="E60" s="34" t="s">
        <v>183</v>
      </c>
      <c r="J60" s="42"/>
    </row>
    <row r="61" spans="1:16" ht="30">
      <c r="A61" s="32" t="s">
        <v>175</v>
      </c>
      <c r="B61" s="32">
        <v>14</v>
      </c>
      <c r="C61" s="33" t="s">
        <v>355</v>
      </c>
      <c r="D61" s="32" t="s">
        <v>181</v>
      </c>
      <c r="E61" s="34" t="s">
        <v>356</v>
      </c>
      <c r="F61" s="35" t="s">
        <v>202</v>
      </c>
      <c r="G61" s="36">
        <v>98</v>
      </c>
      <c r="H61" s="37">
        <v>0</v>
      </c>
      <c r="I61" s="38">
        <f>ROUND(G61*H61,P4)</f>
        <v>0</v>
      </c>
      <c r="J61" s="32"/>
      <c r="O61" s="39">
        <f>I61*0.21</f>
        <v>0</v>
      </c>
      <c r="P61">
        <v>3</v>
      </c>
    </row>
    <row r="62" spans="1:16">
      <c r="A62" s="32" t="s">
        <v>180</v>
      </c>
      <c r="B62" s="40"/>
      <c r="E62" s="41" t="s">
        <v>181</v>
      </c>
      <c r="J62" s="42"/>
    </row>
    <row r="63" spans="1:16" ht="30">
      <c r="A63" s="32" t="s">
        <v>194</v>
      </c>
      <c r="B63" s="40"/>
      <c r="E63" s="43" t="s">
        <v>357</v>
      </c>
      <c r="J63" s="42"/>
    </row>
    <row r="64" spans="1:16" ht="150">
      <c r="A64" s="32" t="s">
        <v>182</v>
      </c>
      <c r="B64" s="40"/>
      <c r="E64" s="34" t="s">
        <v>358</v>
      </c>
      <c r="J64" s="42"/>
    </row>
    <row r="65" spans="1:16">
      <c r="A65" s="26" t="s">
        <v>172</v>
      </c>
      <c r="B65" s="27"/>
      <c r="C65" s="28" t="s">
        <v>189</v>
      </c>
      <c r="D65" s="29"/>
      <c r="E65" s="26" t="s">
        <v>190</v>
      </c>
      <c r="F65" s="29"/>
      <c r="G65" s="29"/>
      <c r="H65" s="29"/>
      <c r="I65" s="30">
        <f>SUMIFS(I66:I205,A66:A205,"P")</f>
        <v>0</v>
      </c>
      <c r="J65" s="31"/>
    </row>
    <row r="66" spans="1:16">
      <c r="A66" s="32" t="s">
        <v>175</v>
      </c>
      <c r="B66" s="32">
        <v>15</v>
      </c>
      <c r="C66" s="33" t="s">
        <v>359</v>
      </c>
      <c r="D66" s="32" t="s">
        <v>181</v>
      </c>
      <c r="E66" s="34" t="s">
        <v>360</v>
      </c>
      <c r="F66" s="35" t="s">
        <v>361</v>
      </c>
      <c r="G66" s="36">
        <v>0.92500000000000004</v>
      </c>
      <c r="H66" s="37">
        <v>0</v>
      </c>
      <c r="I66" s="38">
        <f>ROUND(G66*H66,P4)</f>
        <v>0</v>
      </c>
      <c r="J66" s="32"/>
      <c r="O66" s="39">
        <f>I66*0.21</f>
        <v>0</v>
      </c>
      <c r="P66">
        <v>3</v>
      </c>
    </row>
    <row r="67" spans="1:16">
      <c r="A67" s="32" t="s">
        <v>180</v>
      </c>
      <c r="B67" s="40"/>
      <c r="E67" s="41" t="s">
        <v>181</v>
      </c>
      <c r="J67" s="42"/>
    </row>
    <row r="68" spans="1:16" ht="30">
      <c r="A68" s="32" t="s">
        <v>194</v>
      </c>
      <c r="B68" s="40"/>
      <c r="E68" s="43" t="s">
        <v>362</v>
      </c>
      <c r="J68" s="42"/>
    </row>
    <row r="69" spans="1:16">
      <c r="A69" s="32" t="s">
        <v>182</v>
      </c>
      <c r="B69" s="40"/>
      <c r="E69" s="34" t="s">
        <v>183</v>
      </c>
      <c r="J69" s="42"/>
    </row>
    <row r="70" spans="1:16">
      <c r="A70" s="32" t="s">
        <v>175</v>
      </c>
      <c r="B70" s="32">
        <v>16</v>
      </c>
      <c r="C70" s="33" t="s">
        <v>363</v>
      </c>
      <c r="D70" s="32" t="s">
        <v>181</v>
      </c>
      <c r="E70" s="34" t="s">
        <v>364</v>
      </c>
      <c r="F70" s="35" t="s">
        <v>361</v>
      </c>
      <c r="G70" s="36">
        <v>0.92500000000000004</v>
      </c>
      <c r="H70" s="37">
        <v>0</v>
      </c>
      <c r="I70" s="38">
        <f>ROUND(G70*H70,P4)</f>
        <v>0</v>
      </c>
      <c r="J70" s="32"/>
      <c r="O70" s="39">
        <f>I70*0.21</f>
        <v>0</v>
      </c>
      <c r="P70">
        <v>3</v>
      </c>
    </row>
    <row r="71" spans="1:16">
      <c r="A71" s="32" t="s">
        <v>180</v>
      </c>
      <c r="B71" s="40"/>
      <c r="E71" s="41" t="s">
        <v>181</v>
      </c>
      <c r="J71" s="42"/>
    </row>
    <row r="72" spans="1:16" ht="30">
      <c r="A72" s="32" t="s">
        <v>194</v>
      </c>
      <c r="B72" s="40"/>
      <c r="E72" s="43" t="s">
        <v>362</v>
      </c>
      <c r="J72" s="42"/>
    </row>
    <row r="73" spans="1:16">
      <c r="A73" s="32" t="s">
        <v>182</v>
      </c>
      <c r="B73" s="40"/>
      <c r="E73" s="34" t="s">
        <v>183</v>
      </c>
      <c r="J73" s="42"/>
    </row>
    <row r="74" spans="1:16">
      <c r="A74" s="32" t="s">
        <v>175</v>
      </c>
      <c r="B74" s="32">
        <v>17</v>
      </c>
      <c r="C74" s="33" t="s">
        <v>191</v>
      </c>
      <c r="D74" s="32" t="s">
        <v>181</v>
      </c>
      <c r="E74" s="34" t="s">
        <v>192</v>
      </c>
      <c r="F74" s="35" t="s">
        <v>193</v>
      </c>
      <c r="G74" s="36">
        <v>20</v>
      </c>
      <c r="H74" s="37">
        <v>0</v>
      </c>
      <c r="I74" s="38">
        <f>ROUND(G74*H74,P4)</f>
        <v>0</v>
      </c>
      <c r="J74" s="32"/>
      <c r="O74" s="39">
        <f>I74*0.21</f>
        <v>0</v>
      </c>
      <c r="P74">
        <v>3</v>
      </c>
    </row>
    <row r="75" spans="1:16">
      <c r="A75" s="32" t="s">
        <v>180</v>
      </c>
      <c r="B75" s="40"/>
      <c r="E75" s="41" t="s">
        <v>181</v>
      </c>
      <c r="J75" s="42"/>
    </row>
    <row r="76" spans="1:16" ht="30">
      <c r="A76" s="32" t="s">
        <v>194</v>
      </c>
      <c r="B76" s="40"/>
      <c r="E76" s="43" t="s">
        <v>347</v>
      </c>
      <c r="J76" s="42"/>
    </row>
    <row r="77" spans="1:16">
      <c r="A77" s="32" t="s">
        <v>182</v>
      </c>
      <c r="B77" s="40"/>
      <c r="E77" s="34" t="s">
        <v>183</v>
      </c>
      <c r="J77" s="42"/>
    </row>
    <row r="78" spans="1:16">
      <c r="A78" s="32" t="s">
        <v>175</v>
      </c>
      <c r="B78" s="32">
        <v>18</v>
      </c>
      <c r="C78" s="33" t="s">
        <v>196</v>
      </c>
      <c r="D78" s="32" t="s">
        <v>181</v>
      </c>
      <c r="E78" s="34" t="s">
        <v>197</v>
      </c>
      <c r="F78" s="35" t="s">
        <v>193</v>
      </c>
      <c r="G78" s="36">
        <v>20</v>
      </c>
      <c r="H78" s="37">
        <v>0</v>
      </c>
      <c r="I78" s="38">
        <f>ROUND(G78*H78,P4)</f>
        <v>0</v>
      </c>
      <c r="J78" s="32"/>
      <c r="O78" s="39">
        <f>I78*0.21</f>
        <v>0</v>
      </c>
      <c r="P78">
        <v>3</v>
      </c>
    </row>
    <row r="79" spans="1:16">
      <c r="A79" s="32" t="s">
        <v>180</v>
      </c>
      <c r="B79" s="40"/>
      <c r="E79" s="41" t="s">
        <v>181</v>
      </c>
      <c r="J79" s="42"/>
    </row>
    <row r="80" spans="1:16" ht="30">
      <c r="A80" s="32" t="s">
        <v>194</v>
      </c>
      <c r="B80" s="40"/>
      <c r="E80" s="43" t="s">
        <v>347</v>
      </c>
      <c r="J80" s="42"/>
    </row>
    <row r="81" spans="1:16">
      <c r="A81" s="32" t="s">
        <v>182</v>
      </c>
      <c r="B81" s="40"/>
      <c r="E81" s="34" t="s">
        <v>183</v>
      </c>
      <c r="J81" s="42"/>
    </row>
    <row r="82" spans="1:16">
      <c r="A82" s="32" t="s">
        <v>175</v>
      </c>
      <c r="B82" s="32">
        <v>19</v>
      </c>
      <c r="C82" s="33" t="s">
        <v>365</v>
      </c>
      <c r="D82" s="32" t="s">
        <v>181</v>
      </c>
      <c r="E82" s="34" t="s">
        <v>366</v>
      </c>
      <c r="F82" s="35" t="s">
        <v>202</v>
      </c>
      <c r="G82" s="36">
        <v>4</v>
      </c>
      <c r="H82" s="37">
        <v>0</v>
      </c>
      <c r="I82" s="38">
        <f>ROUND(G82*H82,P4)</f>
        <v>0</v>
      </c>
      <c r="J82" s="32"/>
      <c r="O82" s="39">
        <f>I82*0.21</f>
        <v>0</v>
      </c>
      <c r="P82">
        <v>3</v>
      </c>
    </row>
    <row r="83" spans="1:16">
      <c r="A83" s="32" t="s">
        <v>180</v>
      </c>
      <c r="B83" s="40"/>
      <c r="E83" s="41" t="s">
        <v>181</v>
      </c>
      <c r="J83" s="42"/>
    </row>
    <row r="84" spans="1:16" ht="30">
      <c r="A84" s="32" t="s">
        <v>194</v>
      </c>
      <c r="B84" s="40"/>
      <c r="E84" s="43" t="s">
        <v>231</v>
      </c>
      <c r="J84" s="42"/>
    </row>
    <row r="85" spans="1:16">
      <c r="A85" s="32" t="s">
        <v>182</v>
      </c>
      <c r="B85" s="40"/>
      <c r="E85" s="34" t="s">
        <v>183</v>
      </c>
      <c r="J85" s="42"/>
    </row>
    <row r="86" spans="1:16">
      <c r="A86" s="32" t="s">
        <v>175</v>
      </c>
      <c r="B86" s="32">
        <v>20</v>
      </c>
      <c r="C86" s="33" t="s">
        <v>367</v>
      </c>
      <c r="D86" s="32" t="s">
        <v>181</v>
      </c>
      <c r="E86" s="34" t="s">
        <v>368</v>
      </c>
      <c r="F86" s="35" t="s">
        <v>202</v>
      </c>
      <c r="G86" s="36">
        <v>4</v>
      </c>
      <c r="H86" s="37">
        <v>0</v>
      </c>
      <c r="I86" s="38">
        <f>ROUND(G86*H86,P4)</f>
        <v>0</v>
      </c>
      <c r="J86" s="32"/>
      <c r="O86" s="39">
        <f>I86*0.21</f>
        <v>0</v>
      </c>
      <c r="P86">
        <v>3</v>
      </c>
    </row>
    <row r="87" spans="1:16">
      <c r="A87" s="32" t="s">
        <v>180</v>
      </c>
      <c r="B87" s="40"/>
      <c r="E87" s="41" t="s">
        <v>181</v>
      </c>
      <c r="J87" s="42"/>
    </row>
    <row r="88" spans="1:16" ht="30">
      <c r="A88" s="32" t="s">
        <v>194</v>
      </c>
      <c r="B88" s="40"/>
      <c r="E88" s="43" t="s">
        <v>231</v>
      </c>
      <c r="J88" s="42"/>
    </row>
    <row r="89" spans="1:16">
      <c r="A89" s="32" t="s">
        <v>182</v>
      </c>
      <c r="B89" s="40"/>
      <c r="E89" s="34" t="s">
        <v>183</v>
      </c>
      <c r="J89" s="42"/>
    </row>
    <row r="90" spans="1:16" ht="30">
      <c r="A90" s="32" t="s">
        <v>175</v>
      </c>
      <c r="B90" s="32">
        <v>21</v>
      </c>
      <c r="C90" s="33" t="s">
        <v>369</v>
      </c>
      <c r="D90" s="32" t="s">
        <v>181</v>
      </c>
      <c r="E90" s="34" t="s">
        <v>370</v>
      </c>
      <c r="F90" s="35" t="s">
        <v>292</v>
      </c>
      <c r="G90" s="36">
        <v>0.27200000000000002</v>
      </c>
      <c r="H90" s="37">
        <v>0</v>
      </c>
      <c r="I90" s="38">
        <f>ROUND(G90*H90,P4)</f>
        <v>0</v>
      </c>
      <c r="J90" s="32"/>
      <c r="O90" s="39">
        <f>I90*0.21</f>
        <v>0</v>
      </c>
      <c r="P90">
        <v>3</v>
      </c>
    </row>
    <row r="91" spans="1:16">
      <c r="A91" s="32" t="s">
        <v>180</v>
      </c>
      <c r="B91" s="40"/>
      <c r="E91" s="41" t="s">
        <v>181</v>
      </c>
      <c r="J91" s="42"/>
    </row>
    <row r="92" spans="1:16" ht="30">
      <c r="A92" s="32" t="s">
        <v>194</v>
      </c>
      <c r="B92" s="40"/>
      <c r="E92" s="43" t="s">
        <v>371</v>
      </c>
      <c r="J92" s="42"/>
    </row>
    <row r="93" spans="1:16">
      <c r="A93" s="32" t="s">
        <v>182</v>
      </c>
      <c r="B93" s="40"/>
      <c r="E93" s="34" t="s">
        <v>183</v>
      </c>
      <c r="J93" s="42"/>
    </row>
    <row r="94" spans="1:16" ht="30">
      <c r="A94" s="32" t="s">
        <v>175</v>
      </c>
      <c r="B94" s="32">
        <v>22</v>
      </c>
      <c r="C94" s="33" t="s">
        <v>255</v>
      </c>
      <c r="D94" s="32" t="s">
        <v>181</v>
      </c>
      <c r="E94" s="34" t="s">
        <v>256</v>
      </c>
      <c r="F94" s="35" t="s">
        <v>257</v>
      </c>
      <c r="G94" s="36">
        <v>2</v>
      </c>
      <c r="H94" s="37">
        <v>0</v>
      </c>
      <c r="I94" s="38">
        <f>ROUND(G94*H94,P4)</f>
        <v>0</v>
      </c>
      <c r="J94" s="32"/>
      <c r="O94" s="39">
        <f>I94*0.21</f>
        <v>0</v>
      </c>
      <c r="P94">
        <v>3</v>
      </c>
    </row>
    <row r="95" spans="1:16">
      <c r="A95" s="32" t="s">
        <v>180</v>
      </c>
      <c r="B95" s="40"/>
      <c r="E95" s="41" t="s">
        <v>181</v>
      </c>
      <c r="J95" s="42"/>
    </row>
    <row r="96" spans="1:16" ht="30">
      <c r="A96" s="32" t="s">
        <v>194</v>
      </c>
      <c r="B96" s="40"/>
      <c r="E96" s="43" t="s">
        <v>203</v>
      </c>
      <c r="J96" s="42"/>
    </row>
    <row r="97" spans="1:16">
      <c r="A97" s="32" t="s">
        <v>182</v>
      </c>
      <c r="B97" s="40"/>
      <c r="E97" s="34" t="s">
        <v>183</v>
      </c>
      <c r="J97" s="42"/>
    </row>
    <row r="98" spans="1:16">
      <c r="A98" s="32" t="s">
        <v>175</v>
      </c>
      <c r="B98" s="32">
        <v>23</v>
      </c>
      <c r="C98" s="33" t="s">
        <v>372</v>
      </c>
      <c r="D98" s="32" t="s">
        <v>181</v>
      </c>
      <c r="E98" s="34" t="s">
        <v>373</v>
      </c>
      <c r="F98" s="35" t="s">
        <v>202</v>
      </c>
      <c r="G98" s="36">
        <v>1</v>
      </c>
      <c r="H98" s="37">
        <v>0</v>
      </c>
      <c r="I98" s="38">
        <f>ROUND(G98*H98,P4)</f>
        <v>0</v>
      </c>
      <c r="J98" s="32"/>
      <c r="O98" s="39">
        <f>I98*0.21</f>
        <v>0</v>
      </c>
      <c r="P98">
        <v>3</v>
      </c>
    </row>
    <row r="99" spans="1:16">
      <c r="A99" s="32" t="s">
        <v>180</v>
      </c>
      <c r="B99" s="40"/>
      <c r="E99" s="41" t="s">
        <v>181</v>
      </c>
      <c r="J99" s="42"/>
    </row>
    <row r="100" spans="1:16" ht="30">
      <c r="A100" s="32" t="s">
        <v>194</v>
      </c>
      <c r="B100" s="40"/>
      <c r="E100" s="43" t="s">
        <v>206</v>
      </c>
      <c r="J100" s="42"/>
    </row>
    <row r="101" spans="1:16">
      <c r="A101" s="32" t="s">
        <v>182</v>
      </c>
      <c r="B101" s="40"/>
      <c r="E101" s="34" t="s">
        <v>183</v>
      </c>
      <c r="J101" s="42"/>
    </row>
    <row r="102" spans="1:16">
      <c r="A102" s="32" t="s">
        <v>175</v>
      </c>
      <c r="B102" s="32">
        <v>24</v>
      </c>
      <c r="C102" s="33" t="s">
        <v>374</v>
      </c>
      <c r="D102" s="32" t="s">
        <v>181</v>
      </c>
      <c r="E102" s="34" t="s">
        <v>375</v>
      </c>
      <c r="F102" s="35" t="s">
        <v>202</v>
      </c>
      <c r="G102" s="36">
        <v>2</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203</v>
      </c>
      <c r="J104" s="42"/>
    </row>
    <row r="105" spans="1:16">
      <c r="A105" s="32" t="s">
        <v>182</v>
      </c>
      <c r="B105" s="40"/>
      <c r="E105" s="34" t="s">
        <v>183</v>
      </c>
      <c r="J105" s="42"/>
    </row>
    <row r="106" spans="1:16">
      <c r="A106" s="32" t="s">
        <v>175</v>
      </c>
      <c r="B106" s="32">
        <v>25</v>
      </c>
      <c r="C106" s="33" t="s">
        <v>266</v>
      </c>
      <c r="D106" s="32" t="s">
        <v>181</v>
      </c>
      <c r="E106" s="34" t="s">
        <v>267</v>
      </c>
      <c r="F106" s="35" t="s">
        <v>202</v>
      </c>
      <c r="G106" s="36">
        <v>1</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206</v>
      </c>
      <c r="J108" s="42"/>
    </row>
    <row r="109" spans="1:16">
      <c r="A109" s="32" t="s">
        <v>182</v>
      </c>
      <c r="B109" s="40"/>
      <c r="E109" s="34" t="s">
        <v>183</v>
      </c>
      <c r="J109" s="42"/>
    </row>
    <row r="110" spans="1:16" ht="30">
      <c r="A110" s="32" t="s">
        <v>175</v>
      </c>
      <c r="B110" s="32">
        <v>26</v>
      </c>
      <c r="C110" s="33" t="s">
        <v>376</v>
      </c>
      <c r="D110" s="32" t="s">
        <v>181</v>
      </c>
      <c r="E110" s="34" t="s">
        <v>377</v>
      </c>
      <c r="F110" s="35" t="s">
        <v>202</v>
      </c>
      <c r="G110" s="36">
        <v>1</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206</v>
      </c>
      <c r="J112" s="42"/>
    </row>
    <row r="113" spans="1:16">
      <c r="A113" s="32" t="s">
        <v>182</v>
      </c>
      <c r="B113" s="40"/>
      <c r="E113" s="34" t="s">
        <v>183</v>
      </c>
      <c r="J113" s="42"/>
    </row>
    <row r="114" spans="1:16" ht="30">
      <c r="A114" s="32" t="s">
        <v>175</v>
      </c>
      <c r="B114" s="32">
        <v>27</v>
      </c>
      <c r="C114" s="33" t="s">
        <v>378</v>
      </c>
      <c r="D114" s="32" t="s">
        <v>181</v>
      </c>
      <c r="E114" s="34" t="s">
        <v>379</v>
      </c>
      <c r="F114" s="35" t="s">
        <v>202</v>
      </c>
      <c r="G114" s="36">
        <v>1</v>
      </c>
      <c r="H114" s="37">
        <v>0</v>
      </c>
      <c r="I114" s="38">
        <f>ROUND(G114*H114,P4)</f>
        <v>0</v>
      </c>
      <c r="J114" s="32"/>
      <c r="O114" s="39">
        <f>I114*0.21</f>
        <v>0</v>
      </c>
      <c r="P114">
        <v>3</v>
      </c>
    </row>
    <row r="115" spans="1:16">
      <c r="A115" s="32" t="s">
        <v>180</v>
      </c>
      <c r="B115" s="40"/>
      <c r="E115" s="41" t="s">
        <v>181</v>
      </c>
      <c r="J115" s="42"/>
    </row>
    <row r="116" spans="1:16" ht="30">
      <c r="A116" s="32" t="s">
        <v>194</v>
      </c>
      <c r="B116" s="40"/>
      <c r="E116" s="43" t="s">
        <v>206</v>
      </c>
      <c r="J116" s="42"/>
    </row>
    <row r="117" spans="1:16">
      <c r="A117" s="32" t="s">
        <v>182</v>
      </c>
      <c r="B117" s="40"/>
      <c r="E117" s="34" t="s">
        <v>183</v>
      </c>
      <c r="J117" s="42"/>
    </row>
    <row r="118" spans="1:16">
      <c r="A118" s="32" t="s">
        <v>175</v>
      </c>
      <c r="B118" s="32">
        <v>28</v>
      </c>
      <c r="C118" s="33" t="s">
        <v>380</v>
      </c>
      <c r="D118" s="32" t="s">
        <v>181</v>
      </c>
      <c r="E118" s="34" t="s">
        <v>381</v>
      </c>
      <c r="F118" s="35" t="s">
        <v>202</v>
      </c>
      <c r="G118" s="36">
        <v>2</v>
      </c>
      <c r="H118" s="37">
        <v>0</v>
      </c>
      <c r="I118" s="38">
        <f>ROUND(G118*H118,P4)</f>
        <v>0</v>
      </c>
      <c r="J118" s="32"/>
      <c r="O118" s="39">
        <f>I118*0.21</f>
        <v>0</v>
      </c>
      <c r="P118">
        <v>3</v>
      </c>
    </row>
    <row r="119" spans="1:16">
      <c r="A119" s="32" t="s">
        <v>180</v>
      </c>
      <c r="B119" s="40"/>
      <c r="E119" s="41" t="s">
        <v>181</v>
      </c>
      <c r="J119" s="42"/>
    </row>
    <row r="120" spans="1:16" ht="30">
      <c r="A120" s="32" t="s">
        <v>194</v>
      </c>
      <c r="B120" s="40"/>
      <c r="E120" s="43" t="s">
        <v>203</v>
      </c>
      <c r="J120" s="42"/>
    </row>
    <row r="121" spans="1:16">
      <c r="A121" s="32" t="s">
        <v>182</v>
      </c>
      <c r="B121" s="40"/>
      <c r="E121" s="34" t="s">
        <v>183</v>
      </c>
      <c r="J121" s="42"/>
    </row>
    <row r="122" spans="1:16">
      <c r="A122" s="32" t="s">
        <v>175</v>
      </c>
      <c r="B122" s="32">
        <v>29</v>
      </c>
      <c r="C122" s="33" t="s">
        <v>382</v>
      </c>
      <c r="D122" s="32" t="s">
        <v>181</v>
      </c>
      <c r="E122" s="34" t="s">
        <v>383</v>
      </c>
      <c r="F122" s="35" t="s">
        <v>202</v>
      </c>
      <c r="G122" s="36">
        <v>5</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252</v>
      </c>
      <c r="J124" s="42"/>
    </row>
    <row r="125" spans="1:16">
      <c r="A125" s="32" t="s">
        <v>182</v>
      </c>
      <c r="B125" s="40"/>
      <c r="E125" s="34" t="s">
        <v>183</v>
      </c>
      <c r="J125" s="42"/>
    </row>
    <row r="126" spans="1:16">
      <c r="A126" s="32" t="s">
        <v>175</v>
      </c>
      <c r="B126" s="32">
        <v>30</v>
      </c>
      <c r="C126" s="33" t="s">
        <v>384</v>
      </c>
      <c r="D126" s="32" t="s">
        <v>181</v>
      </c>
      <c r="E126" s="34" t="s">
        <v>385</v>
      </c>
      <c r="F126" s="35" t="s">
        <v>202</v>
      </c>
      <c r="G126" s="36">
        <v>3</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211</v>
      </c>
      <c r="J128" s="42"/>
    </row>
    <row r="129" spans="1:16">
      <c r="A129" s="32" t="s">
        <v>182</v>
      </c>
      <c r="B129" s="40"/>
      <c r="E129" s="34" t="s">
        <v>183</v>
      </c>
      <c r="J129" s="42"/>
    </row>
    <row r="130" spans="1:16" ht="30">
      <c r="A130" s="32" t="s">
        <v>175</v>
      </c>
      <c r="B130" s="32">
        <v>31</v>
      </c>
      <c r="C130" s="33" t="s">
        <v>386</v>
      </c>
      <c r="D130" s="32" t="s">
        <v>181</v>
      </c>
      <c r="E130" s="34" t="s">
        <v>387</v>
      </c>
      <c r="F130" s="35" t="s">
        <v>202</v>
      </c>
      <c r="G130" s="36">
        <v>6</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388</v>
      </c>
      <c r="J132" s="42"/>
    </row>
    <row r="133" spans="1:16">
      <c r="A133" s="32" t="s">
        <v>182</v>
      </c>
      <c r="B133" s="40"/>
      <c r="E133" s="34" t="s">
        <v>183</v>
      </c>
      <c r="J133" s="42"/>
    </row>
    <row r="134" spans="1:16" ht="30">
      <c r="A134" s="32" t="s">
        <v>175</v>
      </c>
      <c r="B134" s="32">
        <v>32</v>
      </c>
      <c r="C134" s="33" t="s">
        <v>389</v>
      </c>
      <c r="D134" s="32" t="s">
        <v>181</v>
      </c>
      <c r="E134" s="34" t="s">
        <v>390</v>
      </c>
      <c r="F134" s="35" t="s">
        <v>202</v>
      </c>
      <c r="G134" s="36">
        <v>6</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388</v>
      </c>
      <c r="J136" s="42"/>
    </row>
    <row r="137" spans="1:16">
      <c r="A137" s="32" t="s">
        <v>182</v>
      </c>
      <c r="B137" s="40"/>
      <c r="E137" s="34" t="s">
        <v>183</v>
      </c>
      <c r="J137" s="42"/>
    </row>
    <row r="138" spans="1:16">
      <c r="A138" s="32" t="s">
        <v>175</v>
      </c>
      <c r="B138" s="32">
        <v>33</v>
      </c>
      <c r="C138" s="33" t="s">
        <v>240</v>
      </c>
      <c r="D138" s="32" t="s">
        <v>181</v>
      </c>
      <c r="E138" s="34" t="s">
        <v>241</v>
      </c>
      <c r="F138" s="35" t="s">
        <v>242</v>
      </c>
      <c r="G138" s="36">
        <v>80</v>
      </c>
      <c r="H138" s="37">
        <v>0</v>
      </c>
      <c r="I138" s="38">
        <f>ROUND(G138*H138,P4)</f>
        <v>0</v>
      </c>
      <c r="J138" s="32"/>
      <c r="O138" s="39">
        <f>I138*0.21</f>
        <v>0</v>
      </c>
      <c r="P138">
        <v>3</v>
      </c>
    </row>
    <row r="139" spans="1:16">
      <c r="A139" s="32" t="s">
        <v>180</v>
      </c>
      <c r="B139" s="40"/>
      <c r="E139" s="41" t="s">
        <v>181</v>
      </c>
      <c r="J139" s="42"/>
    </row>
    <row r="140" spans="1:16" ht="30">
      <c r="A140" s="32" t="s">
        <v>194</v>
      </c>
      <c r="B140" s="40"/>
      <c r="E140" s="43" t="s">
        <v>391</v>
      </c>
      <c r="J140" s="42"/>
    </row>
    <row r="141" spans="1:16">
      <c r="A141" s="32" t="s">
        <v>182</v>
      </c>
      <c r="B141" s="40"/>
      <c r="E141" s="34" t="s">
        <v>183</v>
      </c>
      <c r="J141" s="42"/>
    </row>
    <row r="142" spans="1:16">
      <c r="A142" s="32" t="s">
        <v>175</v>
      </c>
      <c r="B142" s="32">
        <v>34</v>
      </c>
      <c r="C142" s="33" t="s">
        <v>244</v>
      </c>
      <c r="D142" s="32" t="s">
        <v>181</v>
      </c>
      <c r="E142" s="34" t="s">
        <v>245</v>
      </c>
      <c r="F142" s="35" t="s">
        <v>242</v>
      </c>
      <c r="G142" s="36">
        <v>40</v>
      </c>
      <c r="H142" s="37">
        <v>0</v>
      </c>
      <c r="I142" s="38">
        <f>ROUND(G142*H142,P4)</f>
        <v>0</v>
      </c>
      <c r="J142" s="32"/>
      <c r="O142" s="39">
        <f>I142*0.21</f>
        <v>0</v>
      </c>
      <c r="P142">
        <v>3</v>
      </c>
    </row>
    <row r="143" spans="1:16">
      <c r="A143" s="32" t="s">
        <v>180</v>
      </c>
      <c r="B143" s="40"/>
      <c r="E143" s="41" t="s">
        <v>181</v>
      </c>
      <c r="J143" s="42"/>
    </row>
    <row r="144" spans="1:16" ht="30">
      <c r="A144" s="32" t="s">
        <v>194</v>
      </c>
      <c r="B144" s="40"/>
      <c r="E144" s="43" t="s">
        <v>246</v>
      </c>
      <c r="J144" s="42"/>
    </row>
    <row r="145" spans="1:16">
      <c r="A145" s="32" t="s">
        <v>182</v>
      </c>
      <c r="B145" s="40"/>
      <c r="E145" s="34" t="s">
        <v>183</v>
      </c>
      <c r="J145" s="42"/>
    </row>
    <row r="146" spans="1:16">
      <c r="A146" s="32" t="s">
        <v>175</v>
      </c>
      <c r="B146" s="32">
        <v>35</v>
      </c>
      <c r="C146" s="33" t="s">
        <v>275</v>
      </c>
      <c r="D146" s="32" t="s">
        <v>181</v>
      </c>
      <c r="E146" s="34" t="s">
        <v>276</v>
      </c>
      <c r="F146" s="35" t="s">
        <v>202</v>
      </c>
      <c r="G146" s="36">
        <v>4</v>
      </c>
      <c r="H146" s="37">
        <v>0</v>
      </c>
      <c r="I146" s="38">
        <f>ROUND(G146*H146,P4)</f>
        <v>0</v>
      </c>
      <c r="J146" s="32"/>
      <c r="O146" s="39">
        <f>I146*0.21</f>
        <v>0</v>
      </c>
      <c r="P146">
        <v>3</v>
      </c>
    </row>
    <row r="147" spans="1:16">
      <c r="A147" s="32" t="s">
        <v>180</v>
      </c>
      <c r="B147" s="40"/>
      <c r="E147" s="41" t="s">
        <v>181</v>
      </c>
      <c r="J147" s="42"/>
    </row>
    <row r="148" spans="1:16" ht="30">
      <c r="A148" s="32" t="s">
        <v>194</v>
      </c>
      <c r="B148" s="40"/>
      <c r="E148" s="43" t="s">
        <v>231</v>
      </c>
      <c r="J148" s="42"/>
    </row>
    <row r="149" spans="1:16">
      <c r="A149" s="32" t="s">
        <v>182</v>
      </c>
      <c r="B149" s="40"/>
      <c r="E149" s="34" t="s">
        <v>183</v>
      </c>
      <c r="J149" s="42"/>
    </row>
    <row r="150" spans="1:16">
      <c r="A150" s="32" t="s">
        <v>175</v>
      </c>
      <c r="B150" s="32">
        <v>36</v>
      </c>
      <c r="C150" s="33" t="s">
        <v>278</v>
      </c>
      <c r="D150" s="32" t="s">
        <v>181</v>
      </c>
      <c r="E150" s="34" t="s">
        <v>279</v>
      </c>
      <c r="F150" s="35" t="s">
        <v>202</v>
      </c>
      <c r="G150" s="36">
        <v>4</v>
      </c>
      <c r="H150" s="37">
        <v>0</v>
      </c>
      <c r="I150" s="38">
        <f>ROUND(G150*H150,P4)</f>
        <v>0</v>
      </c>
      <c r="J150" s="32"/>
      <c r="O150" s="39">
        <f>I150*0.21</f>
        <v>0</v>
      </c>
      <c r="P150">
        <v>3</v>
      </c>
    </row>
    <row r="151" spans="1:16">
      <c r="A151" s="32" t="s">
        <v>180</v>
      </c>
      <c r="B151" s="40"/>
      <c r="E151" s="41" t="s">
        <v>181</v>
      </c>
      <c r="J151" s="42"/>
    </row>
    <row r="152" spans="1:16" ht="30">
      <c r="A152" s="32" t="s">
        <v>194</v>
      </c>
      <c r="B152" s="40"/>
      <c r="E152" s="43" t="s">
        <v>231</v>
      </c>
      <c r="J152" s="42"/>
    </row>
    <row r="153" spans="1:16">
      <c r="A153" s="32" t="s">
        <v>182</v>
      </c>
      <c r="B153" s="40"/>
      <c r="E153" s="34" t="s">
        <v>183</v>
      </c>
      <c r="J153" s="42"/>
    </row>
    <row r="154" spans="1:16" ht="30">
      <c r="A154" s="32" t="s">
        <v>175</v>
      </c>
      <c r="B154" s="32">
        <v>37</v>
      </c>
      <c r="C154" s="33" t="s">
        <v>280</v>
      </c>
      <c r="D154" s="32" t="s">
        <v>181</v>
      </c>
      <c r="E154" s="34" t="s">
        <v>281</v>
      </c>
      <c r="F154" s="35" t="s">
        <v>202</v>
      </c>
      <c r="G154" s="36">
        <v>4</v>
      </c>
      <c r="H154" s="37">
        <v>0</v>
      </c>
      <c r="I154" s="38">
        <f>ROUND(G154*H154,P4)</f>
        <v>0</v>
      </c>
      <c r="J154" s="32"/>
      <c r="O154" s="39">
        <f>I154*0.21</f>
        <v>0</v>
      </c>
      <c r="P154">
        <v>3</v>
      </c>
    </row>
    <row r="155" spans="1:16">
      <c r="A155" s="32" t="s">
        <v>180</v>
      </c>
      <c r="B155" s="40"/>
      <c r="E155" s="41" t="s">
        <v>181</v>
      </c>
      <c r="J155" s="42"/>
    </row>
    <row r="156" spans="1:16" ht="30">
      <c r="A156" s="32" t="s">
        <v>194</v>
      </c>
      <c r="B156" s="40"/>
      <c r="E156" s="43" t="s">
        <v>231</v>
      </c>
      <c r="J156" s="42"/>
    </row>
    <row r="157" spans="1:16">
      <c r="A157" s="32" t="s">
        <v>182</v>
      </c>
      <c r="B157" s="40"/>
      <c r="E157" s="34" t="s">
        <v>183</v>
      </c>
      <c r="J157" s="42"/>
    </row>
    <row r="158" spans="1:16">
      <c r="A158" s="32" t="s">
        <v>175</v>
      </c>
      <c r="B158" s="32">
        <v>38</v>
      </c>
      <c r="C158" s="33" t="s">
        <v>247</v>
      </c>
      <c r="D158" s="32" t="s">
        <v>181</v>
      </c>
      <c r="E158" s="34" t="s">
        <v>248</v>
      </c>
      <c r="F158" s="35" t="s">
        <v>242</v>
      </c>
      <c r="G158" s="36">
        <v>40</v>
      </c>
      <c r="H158" s="37">
        <v>0</v>
      </c>
      <c r="I158" s="38">
        <f>ROUND(G158*H158,P4)</f>
        <v>0</v>
      </c>
      <c r="J158" s="32"/>
      <c r="O158" s="39">
        <f>I158*0.21</f>
        <v>0</v>
      </c>
      <c r="P158">
        <v>3</v>
      </c>
    </row>
    <row r="159" spans="1:16">
      <c r="A159" s="32" t="s">
        <v>180</v>
      </c>
      <c r="B159" s="40"/>
      <c r="E159" s="41" t="s">
        <v>181</v>
      </c>
      <c r="J159" s="42"/>
    </row>
    <row r="160" spans="1:16" ht="30">
      <c r="A160" s="32" t="s">
        <v>194</v>
      </c>
      <c r="B160" s="40"/>
      <c r="E160" s="43" t="s">
        <v>246</v>
      </c>
      <c r="J160" s="42"/>
    </row>
    <row r="161" spans="1:16">
      <c r="A161" s="32" t="s">
        <v>182</v>
      </c>
      <c r="B161" s="40"/>
      <c r="E161" s="34" t="s">
        <v>183</v>
      </c>
      <c r="J161" s="42"/>
    </row>
    <row r="162" spans="1:16">
      <c r="A162" s="32" t="s">
        <v>175</v>
      </c>
      <c r="B162" s="32">
        <v>39</v>
      </c>
      <c r="C162" s="33" t="s">
        <v>249</v>
      </c>
      <c r="D162" s="32" t="s">
        <v>181</v>
      </c>
      <c r="E162" s="34" t="s">
        <v>250</v>
      </c>
      <c r="F162" s="35" t="s">
        <v>202</v>
      </c>
      <c r="G162" s="36">
        <v>1</v>
      </c>
      <c r="H162" s="37">
        <v>0</v>
      </c>
      <c r="I162" s="38">
        <f>ROUND(G162*H162,P4)</f>
        <v>0</v>
      </c>
      <c r="J162" s="32"/>
      <c r="O162" s="39">
        <f>I162*0.21</f>
        <v>0</v>
      </c>
      <c r="P162">
        <v>3</v>
      </c>
    </row>
    <row r="163" spans="1:16">
      <c r="A163" s="32" t="s">
        <v>180</v>
      </c>
      <c r="B163" s="40"/>
      <c r="E163" s="41" t="s">
        <v>181</v>
      </c>
      <c r="J163" s="42"/>
    </row>
    <row r="164" spans="1:16" ht="30">
      <c r="A164" s="32" t="s">
        <v>194</v>
      </c>
      <c r="B164" s="40"/>
      <c r="E164" s="43" t="s">
        <v>206</v>
      </c>
      <c r="J164" s="42"/>
    </row>
    <row r="165" spans="1:16">
      <c r="A165" s="32" t="s">
        <v>182</v>
      </c>
      <c r="B165" s="40"/>
      <c r="E165" s="34" t="s">
        <v>183</v>
      </c>
      <c r="J165" s="42"/>
    </row>
    <row r="166" spans="1:16" ht="30">
      <c r="A166" s="32" t="s">
        <v>175</v>
      </c>
      <c r="B166" s="32">
        <v>40</v>
      </c>
      <c r="C166" s="33" t="s">
        <v>285</v>
      </c>
      <c r="D166" s="32" t="s">
        <v>181</v>
      </c>
      <c r="E166" s="34" t="s">
        <v>286</v>
      </c>
      <c r="F166" s="35" t="s">
        <v>202</v>
      </c>
      <c r="G166" s="36">
        <v>6</v>
      </c>
      <c r="H166" s="37">
        <v>0</v>
      </c>
      <c r="I166" s="38">
        <f>ROUND(G166*H166,P4)</f>
        <v>0</v>
      </c>
      <c r="J166" s="32"/>
      <c r="O166" s="39">
        <f>I166*0.21</f>
        <v>0</v>
      </c>
      <c r="P166">
        <v>3</v>
      </c>
    </row>
    <row r="167" spans="1:16">
      <c r="A167" s="32" t="s">
        <v>180</v>
      </c>
      <c r="B167" s="40"/>
      <c r="E167" s="41" t="s">
        <v>181</v>
      </c>
      <c r="J167" s="42"/>
    </row>
    <row r="168" spans="1:16" ht="30">
      <c r="A168" s="32" t="s">
        <v>194</v>
      </c>
      <c r="B168" s="40"/>
      <c r="E168" s="43" t="s">
        <v>388</v>
      </c>
      <c r="J168" s="42"/>
    </row>
    <row r="169" spans="1:16">
      <c r="A169" s="32" t="s">
        <v>182</v>
      </c>
      <c r="B169" s="40"/>
      <c r="E169" s="34" t="s">
        <v>183</v>
      </c>
      <c r="J169" s="42"/>
    </row>
    <row r="170" spans="1:16">
      <c r="A170" s="32" t="s">
        <v>175</v>
      </c>
      <c r="B170" s="32">
        <v>41</v>
      </c>
      <c r="C170" s="33" t="s">
        <v>288</v>
      </c>
      <c r="D170" s="32" t="s">
        <v>181</v>
      </c>
      <c r="E170" s="34" t="s">
        <v>289</v>
      </c>
      <c r="F170" s="35" t="s">
        <v>202</v>
      </c>
      <c r="G170" s="36">
        <v>6</v>
      </c>
      <c r="H170" s="37">
        <v>0</v>
      </c>
      <c r="I170" s="38">
        <f>ROUND(G170*H170,P4)</f>
        <v>0</v>
      </c>
      <c r="J170" s="32"/>
      <c r="O170" s="39">
        <f>I170*0.21</f>
        <v>0</v>
      </c>
      <c r="P170">
        <v>3</v>
      </c>
    </row>
    <row r="171" spans="1:16">
      <c r="A171" s="32" t="s">
        <v>180</v>
      </c>
      <c r="B171" s="40"/>
      <c r="E171" s="41" t="s">
        <v>181</v>
      </c>
      <c r="J171" s="42"/>
    </row>
    <row r="172" spans="1:16" ht="30">
      <c r="A172" s="32" t="s">
        <v>194</v>
      </c>
      <c r="B172" s="40"/>
      <c r="E172" s="43" t="s">
        <v>388</v>
      </c>
      <c r="J172" s="42"/>
    </row>
    <row r="173" spans="1:16">
      <c r="A173" s="32" t="s">
        <v>182</v>
      </c>
      <c r="B173" s="40"/>
      <c r="E173" s="34" t="s">
        <v>183</v>
      </c>
      <c r="J173" s="42"/>
    </row>
    <row r="174" spans="1:16">
      <c r="A174" s="32" t="s">
        <v>175</v>
      </c>
      <c r="B174" s="32">
        <v>42</v>
      </c>
      <c r="C174" s="33" t="s">
        <v>290</v>
      </c>
      <c r="D174" s="32" t="s">
        <v>181</v>
      </c>
      <c r="E174" s="34" t="s">
        <v>291</v>
      </c>
      <c r="F174" s="35" t="s">
        <v>292</v>
      </c>
      <c r="G174" s="36">
        <v>0.54400000000000004</v>
      </c>
      <c r="H174" s="37">
        <v>0</v>
      </c>
      <c r="I174" s="38">
        <f>ROUND(G174*H174,P4)</f>
        <v>0</v>
      </c>
      <c r="J174" s="32"/>
      <c r="O174" s="39">
        <f>I174*0.21</f>
        <v>0</v>
      </c>
      <c r="P174">
        <v>3</v>
      </c>
    </row>
    <row r="175" spans="1:16">
      <c r="A175" s="32" t="s">
        <v>180</v>
      </c>
      <c r="B175" s="40"/>
      <c r="E175" s="41" t="s">
        <v>181</v>
      </c>
      <c r="J175" s="42"/>
    </row>
    <row r="176" spans="1:16" ht="30">
      <c r="A176" s="32" t="s">
        <v>194</v>
      </c>
      <c r="B176" s="40"/>
      <c r="E176" s="43" t="s">
        <v>392</v>
      </c>
      <c r="J176" s="42"/>
    </row>
    <row r="177" spans="1:16">
      <c r="A177" s="32" t="s">
        <v>182</v>
      </c>
      <c r="B177" s="40"/>
      <c r="E177" s="34" t="s">
        <v>183</v>
      </c>
      <c r="J177" s="42"/>
    </row>
    <row r="178" spans="1:16">
      <c r="A178" s="32" t="s">
        <v>175</v>
      </c>
      <c r="B178" s="32">
        <v>43</v>
      </c>
      <c r="C178" s="33" t="s">
        <v>294</v>
      </c>
      <c r="D178" s="32" t="s">
        <v>181</v>
      </c>
      <c r="E178" s="34" t="s">
        <v>295</v>
      </c>
      <c r="F178" s="35" t="s">
        <v>202</v>
      </c>
      <c r="G178" s="36">
        <v>2</v>
      </c>
      <c r="H178" s="37">
        <v>0</v>
      </c>
      <c r="I178" s="38">
        <f>ROUND(G178*H178,P4)</f>
        <v>0</v>
      </c>
      <c r="J178" s="32"/>
      <c r="O178" s="39">
        <f>I178*0.21</f>
        <v>0</v>
      </c>
      <c r="P178">
        <v>3</v>
      </c>
    </row>
    <row r="179" spans="1:16">
      <c r="A179" s="32" t="s">
        <v>180</v>
      </c>
      <c r="B179" s="40"/>
      <c r="E179" s="41" t="s">
        <v>181</v>
      </c>
      <c r="J179" s="42"/>
    </row>
    <row r="180" spans="1:16" ht="30">
      <c r="A180" s="32" t="s">
        <v>194</v>
      </c>
      <c r="B180" s="40"/>
      <c r="E180" s="43" t="s">
        <v>203</v>
      </c>
      <c r="J180" s="42"/>
    </row>
    <row r="181" spans="1:16">
      <c r="A181" s="32" t="s">
        <v>182</v>
      </c>
      <c r="B181" s="40"/>
      <c r="E181" s="34" t="s">
        <v>183</v>
      </c>
      <c r="J181" s="42"/>
    </row>
    <row r="182" spans="1:16">
      <c r="A182" s="32" t="s">
        <v>175</v>
      </c>
      <c r="B182" s="32">
        <v>44</v>
      </c>
      <c r="C182" s="33" t="s">
        <v>393</v>
      </c>
      <c r="D182" s="32" t="s">
        <v>181</v>
      </c>
      <c r="E182" s="34" t="s">
        <v>394</v>
      </c>
      <c r="F182" s="35" t="s">
        <v>202</v>
      </c>
      <c r="G182" s="36">
        <v>27</v>
      </c>
      <c r="H182" s="37">
        <v>0</v>
      </c>
      <c r="I182" s="38">
        <f>ROUND(G182*H182,P4)</f>
        <v>0</v>
      </c>
      <c r="J182" s="32"/>
      <c r="O182" s="39">
        <f>I182*0.21</f>
        <v>0</v>
      </c>
      <c r="P182">
        <v>3</v>
      </c>
    </row>
    <row r="183" spans="1:16">
      <c r="A183" s="32" t="s">
        <v>180</v>
      </c>
      <c r="B183" s="40"/>
      <c r="E183" s="41" t="s">
        <v>181</v>
      </c>
      <c r="J183" s="42"/>
    </row>
    <row r="184" spans="1:16" ht="30">
      <c r="A184" s="32" t="s">
        <v>194</v>
      </c>
      <c r="B184" s="40"/>
      <c r="E184" s="43" t="s">
        <v>395</v>
      </c>
      <c r="J184" s="42"/>
    </row>
    <row r="185" spans="1:16">
      <c r="A185" s="32" t="s">
        <v>182</v>
      </c>
      <c r="B185" s="40"/>
      <c r="E185" s="34" t="s">
        <v>183</v>
      </c>
      <c r="J185" s="42"/>
    </row>
    <row r="186" spans="1:16">
      <c r="A186" s="32" t="s">
        <v>175</v>
      </c>
      <c r="B186" s="32">
        <v>45</v>
      </c>
      <c r="C186" s="33" t="s">
        <v>396</v>
      </c>
      <c r="D186" s="32" t="s">
        <v>181</v>
      </c>
      <c r="E186" s="34" t="s">
        <v>397</v>
      </c>
      <c r="F186" s="35" t="s">
        <v>202</v>
      </c>
      <c r="G186" s="36">
        <v>27</v>
      </c>
      <c r="H186" s="37">
        <v>0</v>
      </c>
      <c r="I186" s="38">
        <f>ROUND(G186*H186,P4)</f>
        <v>0</v>
      </c>
      <c r="J186" s="32"/>
      <c r="O186" s="39">
        <f>I186*0.21</f>
        <v>0</v>
      </c>
      <c r="P186">
        <v>3</v>
      </c>
    </row>
    <row r="187" spans="1:16">
      <c r="A187" s="32" t="s">
        <v>180</v>
      </c>
      <c r="B187" s="40"/>
      <c r="E187" s="41" t="s">
        <v>181</v>
      </c>
      <c r="J187" s="42"/>
    </row>
    <row r="188" spans="1:16" ht="30">
      <c r="A188" s="32" t="s">
        <v>194</v>
      </c>
      <c r="B188" s="40"/>
      <c r="E188" s="43" t="s">
        <v>395</v>
      </c>
      <c r="J188" s="42"/>
    </row>
    <row r="189" spans="1:16">
      <c r="A189" s="32" t="s">
        <v>182</v>
      </c>
      <c r="B189" s="40"/>
      <c r="E189" s="34" t="s">
        <v>183</v>
      </c>
      <c r="J189" s="42"/>
    </row>
    <row r="190" spans="1:16">
      <c r="A190" s="32" t="s">
        <v>175</v>
      </c>
      <c r="B190" s="32">
        <v>46</v>
      </c>
      <c r="C190" s="33" t="s">
        <v>398</v>
      </c>
      <c r="D190" s="32" t="s">
        <v>181</v>
      </c>
      <c r="E190" s="34" t="s">
        <v>399</v>
      </c>
      <c r="F190" s="35" t="s">
        <v>202</v>
      </c>
      <c r="G190" s="36">
        <v>9</v>
      </c>
      <c r="H190" s="37">
        <v>0</v>
      </c>
      <c r="I190" s="38">
        <f>ROUND(G190*H190,P4)</f>
        <v>0</v>
      </c>
      <c r="J190" s="32"/>
      <c r="O190" s="39">
        <f>I190*0.21</f>
        <v>0</v>
      </c>
      <c r="P190">
        <v>3</v>
      </c>
    </row>
    <row r="191" spans="1:16">
      <c r="A191" s="32" t="s">
        <v>180</v>
      </c>
      <c r="B191" s="40"/>
      <c r="E191" s="41" t="s">
        <v>181</v>
      </c>
      <c r="J191" s="42"/>
    </row>
    <row r="192" spans="1:16" ht="30">
      <c r="A192" s="32" t="s">
        <v>194</v>
      </c>
      <c r="B192" s="40"/>
      <c r="E192" s="43" t="s">
        <v>354</v>
      </c>
      <c r="J192" s="42"/>
    </row>
    <row r="193" spans="1:16">
      <c r="A193" s="32" t="s">
        <v>182</v>
      </c>
      <c r="B193" s="40"/>
      <c r="E193" s="34" t="s">
        <v>183</v>
      </c>
      <c r="J193" s="42"/>
    </row>
    <row r="194" spans="1:16">
      <c r="A194" s="32" t="s">
        <v>175</v>
      </c>
      <c r="B194" s="32">
        <v>47</v>
      </c>
      <c r="C194" s="33" t="s">
        <v>400</v>
      </c>
      <c r="D194" s="32" t="s">
        <v>181</v>
      </c>
      <c r="E194" s="34" t="s">
        <v>401</v>
      </c>
      <c r="F194" s="35" t="s">
        <v>202</v>
      </c>
      <c r="G194" s="36">
        <v>9</v>
      </c>
      <c r="H194" s="37">
        <v>0</v>
      </c>
      <c r="I194" s="38">
        <f>ROUND(G194*H194,P4)</f>
        <v>0</v>
      </c>
      <c r="J194" s="32"/>
      <c r="O194" s="39">
        <f>I194*0.21</f>
        <v>0</v>
      </c>
      <c r="P194">
        <v>3</v>
      </c>
    </row>
    <row r="195" spans="1:16">
      <c r="A195" s="32" t="s">
        <v>180</v>
      </c>
      <c r="B195" s="40"/>
      <c r="E195" s="41" t="s">
        <v>181</v>
      </c>
      <c r="J195" s="42"/>
    </row>
    <row r="196" spans="1:16" ht="30">
      <c r="A196" s="32" t="s">
        <v>194</v>
      </c>
      <c r="B196" s="40"/>
      <c r="E196" s="43" t="s">
        <v>354</v>
      </c>
      <c r="J196" s="42"/>
    </row>
    <row r="197" spans="1:16">
      <c r="A197" s="32" t="s">
        <v>182</v>
      </c>
      <c r="B197" s="40"/>
      <c r="E197" s="34" t="s">
        <v>183</v>
      </c>
      <c r="J197" s="42"/>
    </row>
    <row r="198" spans="1:16">
      <c r="A198" s="32" t="s">
        <v>175</v>
      </c>
      <c r="B198" s="32">
        <v>48</v>
      </c>
      <c r="C198" s="33" t="s">
        <v>402</v>
      </c>
      <c r="D198" s="32" t="s">
        <v>181</v>
      </c>
      <c r="E198" s="34" t="s">
        <v>403</v>
      </c>
      <c r="F198" s="35" t="s">
        <v>193</v>
      </c>
      <c r="G198" s="36">
        <v>225</v>
      </c>
      <c r="H198" s="37">
        <v>0</v>
      </c>
      <c r="I198" s="38">
        <f>ROUND(G198*H198,P4)</f>
        <v>0</v>
      </c>
      <c r="J198" s="32"/>
      <c r="O198" s="39">
        <f>I198*0.21</f>
        <v>0</v>
      </c>
      <c r="P198">
        <v>3</v>
      </c>
    </row>
    <row r="199" spans="1:16">
      <c r="A199" s="32" t="s">
        <v>180</v>
      </c>
      <c r="B199" s="40"/>
      <c r="E199" s="41" t="s">
        <v>181</v>
      </c>
      <c r="J199" s="42"/>
    </row>
    <row r="200" spans="1:16" ht="30">
      <c r="A200" s="32" t="s">
        <v>194</v>
      </c>
      <c r="B200" s="40"/>
      <c r="E200" s="43" t="s">
        <v>404</v>
      </c>
      <c r="J200" s="42"/>
    </row>
    <row r="201" spans="1:16">
      <c r="A201" s="32" t="s">
        <v>182</v>
      </c>
      <c r="B201" s="40"/>
      <c r="E201" s="34" t="s">
        <v>183</v>
      </c>
      <c r="J201" s="42"/>
    </row>
    <row r="202" spans="1:16">
      <c r="A202" s="32" t="s">
        <v>175</v>
      </c>
      <c r="B202" s="32">
        <v>49</v>
      </c>
      <c r="C202" s="33" t="s">
        <v>405</v>
      </c>
      <c r="D202" s="32" t="s">
        <v>181</v>
      </c>
      <c r="E202" s="34" t="s">
        <v>406</v>
      </c>
      <c r="F202" s="35" t="s">
        <v>193</v>
      </c>
      <c r="G202" s="36">
        <v>225</v>
      </c>
      <c r="H202" s="37">
        <v>0</v>
      </c>
      <c r="I202" s="38">
        <f>ROUND(G202*H202,P4)</f>
        <v>0</v>
      </c>
      <c r="J202" s="32"/>
      <c r="O202" s="39">
        <f>I202*0.21</f>
        <v>0</v>
      </c>
      <c r="P202">
        <v>3</v>
      </c>
    </row>
    <row r="203" spans="1:16">
      <c r="A203" s="32" t="s">
        <v>180</v>
      </c>
      <c r="B203" s="40"/>
      <c r="E203" s="41" t="s">
        <v>181</v>
      </c>
      <c r="J203" s="42"/>
    </row>
    <row r="204" spans="1:16" ht="30">
      <c r="A204" s="32" t="s">
        <v>194</v>
      </c>
      <c r="B204" s="40"/>
      <c r="E204" s="43" t="s">
        <v>404</v>
      </c>
      <c r="J204" s="42"/>
    </row>
    <row r="205" spans="1:16">
      <c r="A205" s="32" t="s">
        <v>182</v>
      </c>
      <c r="B205" s="44"/>
      <c r="C205" s="45"/>
      <c r="D205" s="45"/>
      <c r="E205" s="34" t="s">
        <v>183</v>
      </c>
      <c r="F205" s="45"/>
      <c r="G205" s="45"/>
      <c r="H205" s="45"/>
      <c r="I205" s="45"/>
      <c r="J205" s="46"/>
    </row>
  </sheetData>
  <sheetProtection algorithmName="SHA-512" hashValue="NIp6dbKtp94m1s1mkb8imndDwm5yWoLy0C6H3uh9HGBgfhz/Q9GsfrA36sGyY6bzwC5hOJyDPReaMSASwn+i0w==" saltValue="jpWWOtmY2udwvT/Dk5l24iTmYLSmBE7dlaI07b5m2+Eew3id/JIa4zA/gzJkSvNAlg1RuoBKh9diXrkM8pFjO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350"/>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407</v>
      </c>
      <c r="I3" s="21">
        <f>SUMIFS(I9:I350,A9:A350,"SD")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407</v>
      </c>
      <c r="D5" s="49"/>
      <c r="E5" s="19" t="s">
        <v>22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SUMIFS(I10:I21,A10:A21,"P")</f>
        <v>0</v>
      </c>
      <c r="J9" s="31"/>
    </row>
    <row r="10" spans="1:16" ht="45">
      <c r="A10" s="32" t="s">
        <v>175</v>
      </c>
      <c r="B10" s="32">
        <v>1</v>
      </c>
      <c r="C10" s="33" t="s">
        <v>313</v>
      </c>
      <c r="D10" s="32" t="s">
        <v>314</v>
      </c>
      <c r="E10" s="34" t="s">
        <v>315</v>
      </c>
      <c r="F10" s="35" t="s">
        <v>179</v>
      </c>
      <c r="G10" s="36">
        <v>212</v>
      </c>
      <c r="H10" s="37">
        <v>0</v>
      </c>
      <c r="I10" s="38">
        <f>ROUND(G10*H10,P4)</f>
        <v>0</v>
      </c>
      <c r="J10" s="32"/>
      <c r="O10" s="39">
        <f>I10*0.21</f>
        <v>0</v>
      </c>
      <c r="P10">
        <v>3</v>
      </c>
    </row>
    <row r="11" spans="1:16">
      <c r="A11" s="32" t="s">
        <v>180</v>
      </c>
      <c r="B11" s="40"/>
      <c r="E11" s="34" t="s">
        <v>319</v>
      </c>
      <c r="J11" s="42"/>
    </row>
    <row r="12" spans="1:16" ht="120">
      <c r="A12" s="32" t="s">
        <v>182</v>
      </c>
      <c r="B12" s="40"/>
      <c r="E12" s="34" t="s">
        <v>320</v>
      </c>
      <c r="J12" s="42"/>
    </row>
    <row r="13" spans="1:16" ht="45">
      <c r="A13" s="32" t="s">
        <v>175</v>
      </c>
      <c r="B13" s="32">
        <v>2</v>
      </c>
      <c r="C13" s="33" t="s">
        <v>176</v>
      </c>
      <c r="D13" s="32" t="s">
        <v>177</v>
      </c>
      <c r="E13" s="34" t="s">
        <v>178</v>
      </c>
      <c r="F13" s="35" t="s">
        <v>179</v>
      </c>
      <c r="G13" s="36">
        <v>4.6900000000000004</v>
      </c>
      <c r="H13" s="37">
        <v>0</v>
      </c>
      <c r="I13" s="38">
        <f>ROUND(G13*H13,P4)</f>
        <v>0</v>
      </c>
      <c r="J13" s="32"/>
      <c r="O13" s="39">
        <f>I13*0.21</f>
        <v>0</v>
      </c>
      <c r="P13">
        <v>3</v>
      </c>
    </row>
    <row r="14" spans="1:16">
      <c r="A14" s="32" t="s">
        <v>180</v>
      </c>
      <c r="B14" s="40"/>
      <c r="E14" s="41" t="s">
        <v>181</v>
      </c>
      <c r="J14" s="42"/>
    </row>
    <row r="15" spans="1:16">
      <c r="A15" s="32" t="s">
        <v>182</v>
      </c>
      <c r="B15" s="40"/>
      <c r="E15" s="34" t="s">
        <v>183</v>
      </c>
      <c r="J15" s="42"/>
    </row>
    <row r="16" spans="1:16" ht="45">
      <c r="A16" s="32" t="s">
        <v>175</v>
      </c>
      <c r="B16" s="32">
        <v>3</v>
      </c>
      <c r="C16" s="33" t="s">
        <v>316</v>
      </c>
      <c r="D16" s="32" t="s">
        <v>317</v>
      </c>
      <c r="E16" s="34" t="s">
        <v>318</v>
      </c>
      <c r="F16" s="35" t="s">
        <v>179</v>
      </c>
      <c r="G16" s="36">
        <v>0.20300000000000001</v>
      </c>
      <c r="H16" s="37">
        <v>0</v>
      </c>
      <c r="I16" s="38">
        <f>ROUND(G16*H16,P4)</f>
        <v>0</v>
      </c>
      <c r="J16" s="32"/>
      <c r="O16" s="39">
        <f>I16*0.21</f>
        <v>0</v>
      </c>
      <c r="P16">
        <v>3</v>
      </c>
    </row>
    <row r="17" spans="1:16">
      <c r="A17" s="32" t="s">
        <v>180</v>
      </c>
      <c r="B17" s="40"/>
      <c r="E17" s="34" t="s">
        <v>319</v>
      </c>
      <c r="J17" s="42"/>
    </row>
    <row r="18" spans="1:16" ht="120">
      <c r="A18" s="32" t="s">
        <v>182</v>
      </c>
      <c r="B18" s="40"/>
      <c r="E18" s="34" t="s">
        <v>320</v>
      </c>
      <c r="J18" s="42"/>
    </row>
    <row r="19" spans="1:16" ht="45">
      <c r="A19" s="32" t="s">
        <v>175</v>
      </c>
      <c r="B19" s="32">
        <v>4</v>
      </c>
      <c r="C19" s="33" t="s">
        <v>321</v>
      </c>
      <c r="D19" s="32" t="s">
        <v>322</v>
      </c>
      <c r="E19" s="34" t="s">
        <v>323</v>
      </c>
      <c r="F19" s="35" t="s">
        <v>179</v>
      </c>
      <c r="G19" s="36">
        <v>2.0299999999999998</v>
      </c>
      <c r="H19" s="37">
        <v>0</v>
      </c>
      <c r="I19" s="38">
        <f>ROUND(G19*H19,P4)</f>
        <v>0</v>
      </c>
      <c r="J19" s="32"/>
      <c r="O19" s="39">
        <f>I19*0.21</f>
        <v>0</v>
      </c>
      <c r="P19">
        <v>3</v>
      </c>
    </row>
    <row r="20" spans="1:16">
      <c r="A20" s="32" t="s">
        <v>180</v>
      </c>
      <c r="B20" s="40"/>
      <c r="E20" s="34" t="s">
        <v>319</v>
      </c>
      <c r="J20" s="42"/>
    </row>
    <row r="21" spans="1:16" ht="120">
      <c r="A21" s="32" t="s">
        <v>182</v>
      </c>
      <c r="B21" s="40"/>
      <c r="E21" s="34" t="s">
        <v>320</v>
      </c>
      <c r="J21" s="42"/>
    </row>
    <row r="22" spans="1:16">
      <c r="A22" s="26" t="s">
        <v>172</v>
      </c>
      <c r="B22" s="27"/>
      <c r="C22" s="28" t="s">
        <v>184</v>
      </c>
      <c r="D22" s="29"/>
      <c r="E22" s="26" t="s">
        <v>185</v>
      </c>
      <c r="F22" s="29"/>
      <c r="G22" s="29"/>
      <c r="H22" s="29"/>
      <c r="I22" s="30">
        <f>SUMIFS(I23:I25,A23:A25,"P")</f>
        <v>0</v>
      </c>
      <c r="J22" s="31"/>
    </row>
    <row r="23" spans="1:16">
      <c r="A23" s="32" t="s">
        <v>175</v>
      </c>
      <c r="B23" s="32">
        <v>5</v>
      </c>
      <c r="C23" s="33" t="s">
        <v>186</v>
      </c>
      <c r="D23" s="32" t="s">
        <v>181</v>
      </c>
      <c r="E23" s="34" t="s">
        <v>187</v>
      </c>
      <c r="F23" s="35" t="s">
        <v>188</v>
      </c>
      <c r="G23" s="36">
        <v>1</v>
      </c>
      <c r="H23" s="37">
        <v>0</v>
      </c>
      <c r="I23" s="38">
        <f>ROUND(G23*H23,P4)</f>
        <v>0</v>
      </c>
      <c r="J23" s="32"/>
      <c r="O23" s="39">
        <f>I23*0.21</f>
        <v>0</v>
      </c>
      <c r="P23">
        <v>3</v>
      </c>
    </row>
    <row r="24" spans="1:16">
      <c r="A24" s="32" t="s">
        <v>180</v>
      </c>
      <c r="B24" s="40"/>
      <c r="E24" s="41" t="s">
        <v>181</v>
      </c>
      <c r="J24" s="42"/>
    </row>
    <row r="25" spans="1:16">
      <c r="A25" s="32" t="s">
        <v>182</v>
      </c>
      <c r="B25" s="40"/>
      <c r="E25" s="34" t="s">
        <v>183</v>
      </c>
      <c r="J25" s="42"/>
    </row>
    <row r="26" spans="1:16">
      <c r="A26" s="26" t="s">
        <v>172</v>
      </c>
      <c r="B26" s="27"/>
      <c r="C26" s="28" t="s">
        <v>324</v>
      </c>
      <c r="D26" s="29"/>
      <c r="E26" s="26" t="s">
        <v>325</v>
      </c>
      <c r="F26" s="29"/>
      <c r="G26" s="29"/>
      <c r="H26" s="29"/>
      <c r="I26" s="30">
        <f>SUMIFS(I27:I29,A27:A29,"P")</f>
        <v>0</v>
      </c>
      <c r="J26" s="31"/>
    </row>
    <row r="27" spans="1:16">
      <c r="A27" s="32" t="s">
        <v>175</v>
      </c>
      <c r="B27" s="32">
        <v>6</v>
      </c>
      <c r="C27" s="33" t="s">
        <v>326</v>
      </c>
      <c r="D27" s="32" t="s">
        <v>181</v>
      </c>
      <c r="E27" s="34" t="s">
        <v>327</v>
      </c>
      <c r="F27" s="35" t="s">
        <v>328</v>
      </c>
      <c r="G27" s="36">
        <v>2120</v>
      </c>
      <c r="H27" s="37">
        <v>0</v>
      </c>
      <c r="I27" s="38">
        <f>ROUND(G27*H27,P4)</f>
        <v>0</v>
      </c>
      <c r="J27" s="32"/>
      <c r="O27" s="39">
        <f>I27*0.21</f>
        <v>0</v>
      </c>
      <c r="P27">
        <v>3</v>
      </c>
    </row>
    <row r="28" spans="1:16">
      <c r="A28" s="32" t="s">
        <v>180</v>
      </c>
      <c r="B28" s="40"/>
      <c r="E28" s="41" t="s">
        <v>181</v>
      </c>
      <c r="J28" s="42"/>
    </row>
    <row r="29" spans="1:16">
      <c r="A29" s="32" t="s">
        <v>182</v>
      </c>
      <c r="B29" s="40"/>
      <c r="E29" s="34" t="s">
        <v>183</v>
      </c>
      <c r="J29" s="42"/>
    </row>
    <row r="30" spans="1:16">
      <c r="A30" s="26" t="s">
        <v>172</v>
      </c>
      <c r="B30" s="27"/>
      <c r="C30" s="28" t="s">
        <v>329</v>
      </c>
      <c r="D30" s="29"/>
      <c r="E30" s="26" t="s">
        <v>330</v>
      </c>
      <c r="F30" s="29"/>
      <c r="G30" s="29"/>
      <c r="H30" s="29"/>
      <c r="I30" s="30">
        <f>SUMIFS(I31:I34,A31:A34,"P")</f>
        <v>0</v>
      </c>
      <c r="J30" s="31"/>
    </row>
    <row r="31" spans="1:16">
      <c r="A31" s="32" t="s">
        <v>175</v>
      </c>
      <c r="B31" s="32">
        <v>7</v>
      </c>
      <c r="C31" s="33" t="s">
        <v>331</v>
      </c>
      <c r="D31" s="32" t="s">
        <v>181</v>
      </c>
      <c r="E31" s="34" t="s">
        <v>332</v>
      </c>
      <c r="F31" s="35" t="s">
        <v>328</v>
      </c>
      <c r="G31" s="36">
        <v>1908</v>
      </c>
      <c r="H31" s="37">
        <v>0</v>
      </c>
      <c r="I31" s="38">
        <f>ROUND(G31*H31,P4)</f>
        <v>0</v>
      </c>
      <c r="J31" s="32"/>
      <c r="O31" s="39">
        <f>I31*0.21</f>
        <v>0</v>
      </c>
      <c r="P31">
        <v>3</v>
      </c>
    </row>
    <row r="32" spans="1:16">
      <c r="A32" s="32" t="s">
        <v>180</v>
      </c>
      <c r="B32" s="40"/>
      <c r="E32" s="41" t="s">
        <v>181</v>
      </c>
      <c r="J32" s="42"/>
    </row>
    <row r="33" spans="1:16" ht="30">
      <c r="A33" s="32" t="s">
        <v>194</v>
      </c>
      <c r="B33" s="40"/>
      <c r="E33" s="43" t="s">
        <v>408</v>
      </c>
      <c r="J33" s="42"/>
    </row>
    <row r="34" spans="1:16">
      <c r="A34" s="32" t="s">
        <v>182</v>
      </c>
      <c r="B34" s="40"/>
      <c r="E34" s="34" t="s">
        <v>183</v>
      </c>
      <c r="J34" s="42"/>
    </row>
    <row r="35" spans="1:16">
      <c r="A35" s="26" t="s">
        <v>172</v>
      </c>
      <c r="B35" s="27"/>
      <c r="C35" s="28" t="s">
        <v>334</v>
      </c>
      <c r="D35" s="29"/>
      <c r="E35" s="26" t="s">
        <v>335</v>
      </c>
      <c r="F35" s="29"/>
      <c r="G35" s="29"/>
      <c r="H35" s="29"/>
      <c r="I35" s="30">
        <f>SUMIFS(I36:I62,A36:A62,"P")</f>
        <v>0</v>
      </c>
      <c r="J35" s="31"/>
    </row>
    <row r="36" spans="1:16">
      <c r="A36" s="32" t="s">
        <v>175</v>
      </c>
      <c r="B36" s="32">
        <v>8</v>
      </c>
      <c r="C36" s="33" t="s">
        <v>336</v>
      </c>
      <c r="D36" s="32" t="s">
        <v>181</v>
      </c>
      <c r="E36" s="34" t="s">
        <v>337</v>
      </c>
      <c r="F36" s="35" t="s">
        <v>193</v>
      </c>
      <c r="G36" s="36">
        <v>13</v>
      </c>
      <c r="H36" s="37">
        <v>0</v>
      </c>
      <c r="I36" s="38">
        <f>ROUND(G36*H36,P4)</f>
        <v>0</v>
      </c>
      <c r="J36" s="32"/>
      <c r="O36" s="39">
        <f>I36*0.21</f>
        <v>0</v>
      </c>
      <c r="P36">
        <v>3</v>
      </c>
    </row>
    <row r="37" spans="1:16">
      <c r="A37" s="32" t="s">
        <v>180</v>
      </c>
      <c r="B37" s="40"/>
      <c r="E37" s="41" t="s">
        <v>181</v>
      </c>
      <c r="J37" s="42"/>
    </row>
    <row r="38" spans="1:16" ht="30">
      <c r="A38" s="32" t="s">
        <v>194</v>
      </c>
      <c r="B38" s="40"/>
      <c r="E38" s="43" t="s">
        <v>409</v>
      </c>
      <c r="J38" s="42"/>
    </row>
    <row r="39" spans="1:16">
      <c r="A39" s="32" t="s">
        <v>182</v>
      </c>
      <c r="B39" s="40"/>
      <c r="E39" s="34" t="s">
        <v>183</v>
      </c>
      <c r="J39" s="42"/>
    </row>
    <row r="40" spans="1:16">
      <c r="A40" s="32" t="s">
        <v>175</v>
      </c>
      <c r="B40" s="32">
        <v>9</v>
      </c>
      <c r="C40" s="33" t="s">
        <v>339</v>
      </c>
      <c r="D40" s="32" t="s">
        <v>181</v>
      </c>
      <c r="E40" s="34" t="s">
        <v>340</v>
      </c>
      <c r="F40" s="35" t="s">
        <v>193</v>
      </c>
      <c r="G40" s="36">
        <v>546.70000000000005</v>
      </c>
      <c r="H40" s="37">
        <v>0</v>
      </c>
      <c r="I40" s="38">
        <f>ROUND(G40*H40,P4)</f>
        <v>0</v>
      </c>
      <c r="J40" s="32"/>
      <c r="O40" s="39">
        <f>I40*0.21</f>
        <v>0</v>
      </c>
      <c r="P40">
        <v>3</v>
      </c>
    </row>
    <row r="41" spans="1:16">
      <c r="A41" s="32" t="s">
        <v>180</v>
      </c>
      <c r="B41" s="40"/>
      <c r="E41" s="41" t="s">
        <v>181</v>
      </c>
      <c r="J41" s="42"/>
    </row>
    <row r="42" spans="1:16" ht="30">
      <c r="A42" s="32" t="s">
        <v>194</v>
      </c>
      <c r="B42" s="40"/>
      <c r="E42" s="43" t="s">
        <v>410</v>
      </c>
      <c r="J42" s="42"/>
    </row>
    <row r="43" spans="1:16">
      <c r="A43" s="32" t="s">
        <v>182</v>
      </c>
      <c r="B43" s="40"/>
      <c r="E43" s="34" t="s">
        <v>183</v>
      </c>
      <c r="J43" s="42"/>
    </row>
    <row r="44" spans="1:16" ht="30">
      <c r="A44" s="32" t="s">
        <v>175</v>
      </c>
      <c r="B44" s="32">
        <v>10</v>
      </c>
      <c r="C44" s="33" t="s">
        <v>411</v>
      </c>
      <c r="D44" s="32" t="s">
        <v>181</v>
      </c>
      <c r="E44" s="34" t="s">
        <v>412</v>
      </c>
      <c r="F44" s="35" t="s">
        <v>202</v>
      </c>
      <c r="G44" s="36">
        <v>2</v>
      </c>
      <c r="H44" s="37">
        <v>0</v>
      </c>
      <c r="I44" s="38">
        <f>ROUND(G44*H44,P4)</f>
        <v>0</v>
      </c>
      <c r="J44" s="32"/>
      <c r="O44" s="39">
        <f>I44*0.21</f>
        <v>0</v>
      </c>
      <c r="P44">
        <v>3</v>
      </c>
    </row>
    <row r="45" spans="1:16">
      <c r="A45" s="32" t="s">
        <v>180</v>
      </c>
      <c r="B45" s="40"/>
      <c r="E45" s="41" t="s">
        <v>181</v>
      </c>
      <c r="J45" s="42"/>
    </row>
    <row r="46" spans="1:16">
      <c r="A46" s="32" t="s">
        <v>182</v>
      </c>
      <c r="B46" s="40"/>
      <c r="E46" s="34" t="s">
        <v>183</v>
      </c>
      <c r="J46" s="42"/>
    </row>
    <row r="47" spans="1:16">
      <c r="A47" s="32" t="s">
        <v>175</v>
      </c>
      <c r="B47" s="32">
        <v>11</v>
      </c>
      <c r="C47" s="33" t="s">
        <v>342</v>
      </c>
      <c r="D47" s="32" t="s">
        <v>181</v>
      </c>
      <c r="E47" s="34" t="s">
        <v>343</v>
      </c>
      <c r="F47" s="35" t="s">
        <v>202</v>
      </c>
      <c r="G47" s="36">
        <v>40</v>
      </c>
      <c r="H47" s="37">
        <v>0</v>
      </c>
      <c r="I47" s="38">
        <f>ROUND(G47*H47,P4)</f>
        <v>0</v>
      </c>
      <c r="J47" s="32"/>
      <c r="O47" s="39">
        <f>I47*0.21</f>
        <v>0</v>
      </c>
      <c r="P47">
        <v>3</v>
      </c>
    </row>
    <row r="48" spans="1:16">
      <c r="A48" s="32" t="s">
        <v>180</v>
      </c>
      <c r="B48" s="40"/>
      <c r="E48" s="41" t="s">
        <v>181</v>
      </c>
      <c r="J48" s="42"/>
    </row>
    <row r="49" spans="1:16" ht="30">
      <c r="A49" s="32" t="s">
        <v>194</v>
      </c>
      <c r="B49" s="40"/>
      <c r="E49" s="43" t="s">
        <v>246</v>
      </c>
      <c r="J49" s="42"/>
    </row>
    <row r="50" spans="1:16">
      <c r="A50" s="32" t="s">
        <v>182</v>
      </c>
      <c r="B50" s="40"/>
      <c r="E50" s="34" t="s">
        <v>183</v>
      </c>
      <c r="J50" s="42"/>
    </row>
    <row r="51" spans="1:16" ht="30">
      <c r="A51" s="32" t="s">
        <v>175</v>
      </c>
      <c r="B51" s="32">
        <v>12</v>
      </c>
      <c r="C51" s="33" t="s">
        <v>345</v>
      </c>
      <c r="D51" s="32" t="s">
        <v>181</v>
      </c>
      <c r="E51" s="34" t="s">
        <v>346</v>
      </c>
      <c r="F51" s="35" t="s">
        <v>202</v>
      </c>
      <c r="G51" s="36">
        <v>65</v>
      </c>
      <c r="H51" s="37">
        <v>0</v>
      </c>
      <c r="I51" s="38">
        <f>ROUND(G51*H51,P4)</f>
        <v>0</v>
      </c>
      <c r="J51" s="32"/>
      <c r="O51" s="39">
        <f>I51*0.21</f>
        <v>0</v>
      </c>
      <c r="P51">
        <v>3</v>
      </c>
    </row>
    <row r="52" spans="1:16">
      <c r="A52" s="32" t="s">
        <v>180</v>
      </c>
      <c r="B52" s="40"/>
      <c r="E52" s="41" t="s">
        <v>181</v>
      </c>
      <c r="J52" s="42"/>
    </row>
    <row r="53" spans="1:16" ht="30">
      <c r="A53" s="32" t="s">
        <v>194</v>
      </c>
      <c r="B53" s="40"/>
      <c r="E53" s="43" t="s">
        <v>413</v>
      </c>
      <c r="J53" s="42"/>
    </row>
    <row r="54" spans="1:16">
      <c r="A54" s="32" t="s">
        <v>182</v>
      </c>
      <c r="B54" s="40"/>
      <c r="E54" s="34" t="s">
        <v>183</v>
      </c>
      <c r="J54" s="42"/>
    </row>
    <row r="55" spans="1:16">
      <c r="A55" s="32" t="s">
        <v>175</v>
      </c>
      <c r="B55" s="32">
        <v>13</v>
      </c>
      <c r="C55" s="33" t="s">
        <v>348</v>
      </c>
      <c r="D55" s="32" t="s">
        <v>181</v>
      </c>
      <c r="E55" s="34" t="s">
        <v>349</v>
      </c>
      <c r="F55" s="35" t="s">
        <v>193</v>
      </c>
      <c r="G55" s="36">
        <v>546.70000000000005</v>
      </c>
      <c r="H55" s="37">
        <v>0</v>
      </c>
      <c r="I55" s="38">
        <f>ROUND(G55*H55,P4)</f>
        <v>0</v>
      </c>
      <c r="J55" s="32"/>
      <c r="O55" s="39">
        <f>I55*0.21</f>
        <v>0</v>
      </c>
      <c r="P55">
        <v>3</v>
      </c>
    </row>
    <row r="56" spans="1:16">
      <c r="A56" s="32" t="s">
        <v>180</v>
      </c>
      <c r="B56" s="40"/>
      <c r="E56" s="41" t="s">
        <v>181</v>
      </c>
      <c r="J56" s="42"/>
    </row>
    <row r="57" spans="1:16" ht="30">
      <c r="A57" s="32" t="s">
        <v>194</v>
      </c>
      <c r="B57" s="40"/>
      <c r="E57" s="43" t="s">
        <v>410</v>
      </c>
      <c r="J57" s="42"/>
    </row>
    <row r="58" spans="1:16">
      <c r="A58" s="32" t="s">
        <v>182</v>
      </c>
      <c r="B58" s="40"/>
      <c r="E58" s="34" t="s">
        <v>183</v>
      </c>
      <c r="J58" s="42"/>
    </row>
    <row r="59" spans="1:16" ht="30">
      <c r="A59" s="32" t="s">
        <v>175</v>
      </c>
      <c r="B59" s="32">
        <v>14</v>
      </c>
      <c r="C59" s="33" t="s">
        <v>414</v>
      </c>
      <c r="D59" s="32" t="s">
        <v>181</v>
      </c>
      <c r="E59" s="34" t="s">
        <v>415</v>
      </c>
      <c r="F59" s="35" t="s">
        <v>193</v>
      </c>
      <c r="G59" s="36">
        <v>5704</v>
      </c>
      <c r="H59" s="37">
        <v>0</v>
      </c>
      <c r="I59" s="38">
        <f>ROUND(G59*H59,P4)</f>
        <v>0</v>
      </c>
      <c r="J59" s="32"/>
      <c r="O59" s="39">
        <f>I59*0.21</f>
        <v>0</v>
      </c>
      <c r="P59">
        <v>3</v>
      </c>
    </row>
    <row r="60" spans="1:16">
      <c r="A60" s="32" t="s">
        <v>180</v>
      </c>
      <c r="B60" s="40"/>
      <c r="E60" s="41" t="s">
        <v>181</v>
      </c>
      <c r="J60" s="42"/>
    </row>
    <row r="61" spans="1:16" ht="30">
      <c r="A61" s="32" t="s">
        <v>194</v>
      </c>
      <c r="B61" s="40"/>
      <c r="E61" s="43" t="s">
        <v>416</v>
      </c>
      <c r="J61" s="42"/>
    </row>
    <row r="62" spans="1:16" ht="90">
      <c r="A62" s="32" t="s">
        <v>182</v>
      </c>
      <c r="B62" s="40"/>
      <c r="E62" s="34" t="s">
        <v>417</v>
      </c>
      <c r="J62" s="42"/>
    </row>
    <row r="63" spans="1:16">
      <c r="A63" s="26" t="s">
        <v>172</v>
      </c>
      <c r="B63" s="27"/>
      <c r="C63" s="28" t="s">
        <v>350</v>
      </c>
      <c r="D63" s="29"/>
      <c r="E63" s="26" t="s">
        <v>351</v>
      </c>
      <c r="F63" s="29"/>
      <c r="G63" s="29"/>
      <c r="H63" s="29"/>
      <c r="I63" s="30">
        <f>SUMIFS(I64:I89,A64:A89,"P")</f>
        <v>0</v>
      </c>
      <c r="J63" s="31"/>
    </row>
    <row r="64" spans="1:16">
      <c r="A64" s="32" t="s">
        <v>175</v>
      </c>
      <c r="B64" s="32">
        <v>15</v>
      </c>
      <c r="C64" s="33" t="s">
        <v>418</v>
      </c>
      <c r="D64" s="32" t="s">
        <v>181</v>
      </c>
      <c r="E64" s="34" t="s">
        <v>419</v>
      </c>
      <c r="F64" s="35" t="s">
        <v>193</v>
      </c>
      <c r="G64" s="36">
        <v>120</v>
      </c>
      <c r="H64" s="37">
        <v>0</v>
      </c>
      <c r="I64" s="38">
        <f>ROUND(G64*H64,P4)</f>
        <v>0</v>
      </c>
      <c r="J64" s="32"/>
      <c r="O64" s="39">
        <f>I64*0.21</f>
        <v>0</v>
      </c>
      <c r="P64">
        <v>3</v>
      </c>
    </row>
    <row r="65" spans="1:16">
      <c r="A65" s="32" t="s">
        <v>180</v>
      </c>
      <c r="B65" s="40"/>
      <c r="E65" s="41" t="s">
        <v>181</v>
      </c>
      <c r="J65" s="42"/>
    </row>
    <row r="66" spans="1:16">
      <c r="A66" s="32" t="s">
        <v>182</v>
      </c>
      <c r="B66" s="40"/>
      <c r="E66" s="34" t="s">
        <v>183</v>
      </c>
      <c r="J66" s="42"/>
    </row>
    <row r="67" spans="1:16">
      <c r="A67" s="32" t="s">
        <v>175</v>
      </c>
      <c r="B67" s="32">
        <v>16</v>
      </c>
      <c r="C67" s="33" t="s">
        <v>420</v>
      </c>
      <c r="D67" s="32" t="s">
        <v>181</v>
      </c>
      <c r="E67" s="34" t="s">
        <v>421</v>
      </c>
      <c r="F67" s="35" t="s">
        <v>193</v>
      </c>
      <c r="G67" s="36">
        <v>40</v>
      </c>
      <c r="H67" s="37">
        <v>0</v>
      </c>
      <c r="I67" s="38">
        <f>ROUND(G67*H67,P4)</f>
        <v>0</v>
      </c>
      <c r="J67" s="32"/>
      <c r="O67" s="39">
        <f>I67*0.21</f>
        <v>0</v>
      </c>
      <c r="P67">
        <v>3</v>
      </c>
    </row>
    <row r="68" spans="1:16">
      <c r="A68" s="32" t="s">
        <v>180</v>
      </c>
      <c r="B68" s="40"/>
      <c r="E68" s="41" t="s">
        <v>181</v>
      </c>
      <c r="J68" s="42"/>
    </row>
    <row r="69" spans="1:16" ht="30">
      <c r="A69" s="32" t="s">
        <v>194</v>
      </c>
      <c r="B69" s="40"/>
      <c r="E69" s="43" t="s">
        <v>246</v>
      </c>
      <c r="J69" s="42"/>
    </row>
    <row r="70" spans="1:16">
      <c r="A70" s="32" t="s">
        <v>182</v>
      </c>
      <c r="B70" s="40"/>
      <c r="E70" s="34" t="s">
        <v>183</v>
      </c>
      <c r="J70" s="42"/>
    </row>
    <row r="71" spans="1:16">
      <c r="A71" s="32" t="s">
        <v>175</v>
      </c>
      <c r="B71" s="32">
        <v>17</v>
      </c>
      <c r="C71" s="33" t="s">
        <v>422</v>
      </c>
      <c r="D71" s="32" t="s">
        <v>181</v>
      </c>
      <c r="E71" s="34" t="s">
        <v>423</v>
      </c>
      <c r="F71" s="35" t="s">
        <v>193</v>
      </c>
      <c r="G71" s="36">
        <v>140</v>
      </c>
      <c r="H71" s="37">
        <v>0</v>
      </c>
      <c r="I71" s="38">
        <f>ROUND(G71*H71,P4)</f>
        <v>0</v>
      </c>
      <c r="J71" s="32"/>
      <c r="O71" s="39">
        <f>I71*0.21</f>
        <v>0</v>
      </c>
      <c r="P71">
        <v>3</v>
      </c>
    </row>
    <row r="72" spans="1:16">
      <c r="A72" s="32" t="s">
        <v>180</v>
      </c>
      <c r="B72" s="40"/>
      <c r="E72" s="41" t="s">
        <v>181</v>
      </c>
      <c r="J72" s="42"/>
    </row>
    <row r="73" spans="1:16" ht="30">
      <c r="A73" s="32" t="s">
        <v>194</v>
      </c>
      <c r="B73" s="40"/>
      <c r="E73" s="43" t="s">
        <v>301</v>
      </c>
      <c r="J73" s="42"/>
    </row>
    <row r="74" spans="1:16">
      <c r="A74" s="32" t="s">
        <v>182</v>
      </c>
      <c r="B74" s="40"/>
      <c r="E74" s="34" t="s">
        <v>183</v>
      </c>
      <c r="J74" s="42"/>
    </row>
    <row r="75" spans="1:16" ht="30">
      <c r="A75" s="32" t="s">
        <v>175</v>
      </c>
      <c r="B75" s="32">
        <v>18</v>
      </c>
      <c r="C75" s="33" t="s">
        <v>424</v>
      </c>
      <c r="D75" s="32" t="s">
        <v>181</v>
      </c>
      <c r="E75" s="34" t="s">
        <v>425</v>
      </c>
      <c r="F75" s="35" t="s">
        <v>202</v>
      </c>
      <c r="G75" s="36">
        <v>8</v>
      </c>
      <c r="H75" s="37">
        <v>0</v>
      </c>
      <c r="I75" s="38">
        <f>ROUND(G75*H75,P4)</f>
        <v>0</v>
      </c>
      <c r="J75" s="32"/>
      <c r="O75" s="39">
        <f>I75*0.21</f>
        <v>0</v>
      </c>
      <c r="P75">
        <v>3</v>
      </c>
    </row>
    <row r="76" spans="1:16">
      <c r="A76" s="32" t="s">
        <v>180</v>
      </c>
      <c r="B76" s="40"/>
      <c r="E76" s="41" t="s">
        <v>181</v>
      </c>
      <c r="J76" s="42"/>
    </row>
    <row r="77" spans="1:16" ht="30">
      <c r="A77" s="32" t="s">
        <v>194</v>
      </c>
      <c r="B77" s="40"/>
      <c r="E77" s="43" t="s">
        <v>270</v>
      </c>
      <c r="J77" s="42"/>
    </row>
    <row r="78" spans="1:16">
      <c r="A78" s="32" t="s">
        <v>182</v>
      </c>
      <c r="B78" s="40"/>
      <c r="E78" s="34" t="s">
        <v>183</v>
      </c>
      <c r="J78" s="42"/>
    </row>
    <row r="79" spans="1:16" ht="30">
      <c r="A79" s="32" t="s">
        <v>175</v>
      </c>
      <c r="B79" s="32">
        <v>19</v>
      </c>
      <c r="C79" s="33" t="s">
        <v>426</v>
      </c>
      <c r="D79" s="32" t="s">
        <v>181</v>
      </c>
      <c r="E79" s="34" t="s">
        <v>427</v>
      </c>
      <c r="F79" s="35" t="s">
        <v>202</v>
      </c>
      <c r="G79" s="36">
        <v>8</v>
      </c>
      <c r="H79" s="37">
        <v>0</v>
      </c>
      <c r="I79" s="38">
        <f>ROUND(G79*H79,P4)</f>
        <v>0</v>
      </c>
      <c r="J79" s="32"/>
      <c r="O79" s="39">
        <f>I79*0.21</f>
        <v>0</v>
      </c>
      <c r="P79">
        <v>3</v>
      </c>
    </row>
    <row r="80" spans="1:16">
      <c r="A80" s="32" t="s">
        <v>180</v>
      </c>
      <c r="B80" s="40"/>
      <c r="E80" s="41" t="s">
        <v>181</v>
      </c>
      <c r="J80" s="42"/>
    </row>
    <row r="81" spans="1:16" ht="30">
      <c r="A81" s="32" t="s">
        <v>194</v>
      </c>
      <c r="B81" s="40"/>
      <c r="E81" s="43" t="s">
        <v>270</v>
      </c>
      <c r="J81" s="42"/>
    </row>
    <row r="82" spans="1:16">
      <c r="A82" s="32" t="s">
        <v>182</v>
      </c>
      <c r="B82" s="40"/>
      <c r="E82" s="34" t="s">
        <v>183</v>
      </c>
      <c r="J82" s="42"/>
    </row>
    <row r="83" spans="1:16">
      <c r="A83" s="32" t="s">
        <v>175</v>
      </c>
      <c r="B83" s="32">
        <v>20</v>
      </c>
      <c r="C83" s="33" t="s">
        <v>428</v>
      </c>
      <c r="D83" s="32" t="s">
        <v>181</v>
      </c>
      <c r="E83" s="34" t="s">
        <v>429</v>
      </c>
      <c r="F83" s="35" t="s">
        <v>193</v>
      </c>
      <c r="G83" s="36">
        <v>300</v>
      </c>
      <c r="H83" s="37">
        <v>0</v>
      </c>
      <c r="I83" s="38">
        <f>ROUND(G83*H83,P4)</f>
        <v>0</v>
      </c>
      <c r="J83" s="32"/>
      <c r="O83" s="39">
        <f>I83*0.21</f>
        <v>0</v>
      </c>
      <c r="P83">
        <v>3</v>
      </c>
    </row>
    <row r="84" spans="1:16">
      <c r="A84" s="32" t="s">
        <v>180</v>
      </c>
      <c r="B84" s="40"/>
      <c r="E84" s="41" t="s">
        <v>181</v>
      </c>
      <c r="J84" s="42"/>
    </row>
    <row r="85" spans="1:16">
      <c r="A85" s="32" t="s">
        <v>182</v>
      </c>
      <c r="B85" s="40"/>
      <c r="E85" s="34" t="s">
        <v>183</v>
      </c>
      <c r="J85" s="42"/>
    </row>
    <row r="86" spans="1:16">
      <c r="A86" s="32" t="s">
        <v>175</v>
      </c>
      <c r="B86" s="32">
        <v>21</v>
      </c>
      <c r="C86" s="33" t="s">
        <v>430</v>
      </c>
      <c r="D86" s="32" t="s">
        <v>181</v>
      </c>
      <c r="E86" s="34" t="s">
        <v>431</v>
      </c>
      <c r="F86" s="35" t="s">
        <v>202</v>
      </c>
      <c r="G86" s="36">
        <v>16</v>
      </c>
      <c r="H86" s="37">
        <v>0</v>
      </c>
      <c r="I86" s="38">
        <f>ROUND(G86*H86,P4)</f>
        <v>0</v>
      </c>
      <c r="J86" s="32"/>
      <c r="O86" s="39">
        <f>I86*0.21</f>
        <v>0</v>
      </c>
      <c r="P86">
        <v>3</v>
      </c>
    </row>
    <row r="87" spans="1:16">
      <c r="A87" s="32" t="s">
        <v>180</v>
      </c>
      <c r="B87" s="40"/>
      <c r="E87" s="41" t="s">
        <v>181</v>
      </c>
      <c r="J87" s="42"/>
    </row>
    <row r="88" spans="1:16" ht="30">
      <c r="A88" s="32" t="s">
        <v>194</v>
      </c>
      <c r="B88" s="40"/>
      <c r="E88" s="43" t="s">
        <v>432</v>
      </c>
      <c r="J88" s="42"/>
    </row>
    <row r="89" spans="1:16">
      <c r="A89" s="32" t="s">
        <v>182</v>
      </c>
      <c r="B89" s="40"/>
      <c r="E89" s="34" t="s">
        <v>183</v>
      </c>
      <c r="J89" s="42"/>
    </row>
    <row r="90" spans="1:16">
      <c r="A90" s="26" t="s">
        <v>172</v>
      </c>
      <c r="B90" s="27"/>
      <c r="C90" s="28" t="s">
        <v>189</v>
      </c>
      <c r="D90" s="29"/>
      <c r="E90" s="26" t="s">
        <v>190</v>
      </c>
      <c r="F90" s="29"/>
      <c r="G90" s="29"/>
      <c r="H90" s="29"/>
      <c r="I90" s="30">
        <f>SUMIFS(I91:I350,A91:A350,"P")</f>
        <v>0</v>
      </c>
      <c r="J90" s="31"/>
    </row>
    <row r="91" spans="1:16">
      <c r="A91" s="32" t="s">
        <v>175</v>
      </c>
      <c r="B91" s="32">
        <v>22</v>
      </c>
      <c r="C91" s="33" t="s">
        <v>359</v>
      </c>
      <c r="D91" s="32" t="s">
        <v>181</v>
      </c>
      <c r="E91" s="34" t="s">
        <v>360</v>
      </c>
      <c r="F91" s="35" t="s">
        <v>361</v>
      </c>
      <c r="G91" s="36">
        <v>3.15</v>
      </c>
      <c r="H91" s="37">
        <v>0</v>
      </c>
      <c r="I91" s="38">
        <f>ROUND(G91*H91,P4)</f>
        <v>0</v>
      </c>
      <c r="J91" s="32"/>
      <c r="O91" s="39">
        <f>I91*0.21</f>
        <v>0</v>
      </c>
      <c r="P91">
        <v>3</v>
      </c>
    </row>
    <row r="92" spans="1:16">
      <c r="A92" s="32" t="s">
        <v>180</v>
      </c>
      <c r="B92" s="40"/>
      <c r="E92" s="41" t="s">
        <v>181</v>
      </c>
      <c r="J92" s="42"/>
    </row>
    <row r="93" spans="1:16" ht="30">
      <c r="A93" s="32" t="s">
        <v>194</v>
      </c>
      <c r="B93" s="40"/>
      <c r="E93" s="43" t="s">
        <v>433</v>
      </c>
      <c r="J93" s="42"/>
    </row>
    <row r="94" spans="1:16">
      <c r="A94" s="32" t="s">
        <v>182</v>
      </c>
      <c r="B94" s="40"/>
      <c r="E94" s="34" t="s">
        <v>183</v>
      </c>
      <c r="J94" s="42"/>
    </row>
    <row r="95" spans="1:16">
      <c r="A95" s="32" t="s">
        <v>175</v>
      </c>
      <c r="B95" s="32">
        <v>23</v>
      </c>
      <c r="C95" s="33" t="s">
        <v>434</v>
      </c>
      <c r="D95" s="32" t="s">
        <v>181</v>
      </c>
      <c r="E95" s="34" t="s">
        <v>435</v>
      </c>
      <c r="F95" s="35" t="s">
        <v>361</v>
      </c>
      <c r="G95" s="36">
        <v>47.11</v>
      </c>
      <c r="H95" s="37">
        <v>0</v>
      </c>
      <c r="I95" s="38">
        <f>ROUND(G95*H95,P4)</f>
        <v>0</v>
      </c>
      <c r="J95" s="32"/>
      <c r="O95" s="39">
        <f>I95*0.21</f>
        <v>0</v>
      </c>
      <c r="P95">
        <v>3</v>
      </c>
    </row>
    <row r="96" spans="1:16">
      <c r="A96" s="32" t="s">
        <v>180</v>
      </c>
      <c r="B96" s="40"/>
      <c r="E96" s="41" t="s">
        <v>181</v>
      </c>
      <c r="J96" s="42"/>
    </row>
    <row r="97" spans="1:16" ht="30">
      <c r="A97" s="32" t="s">
        <v>194</v>
      </c>
      <c r="B97" s="40"/>
      <c r="E97" s="43" t="s">
        <v>436</v>
      </c>
      <c r="J97" s="42"/>
    </row>
    <row r="98" spans="1:16">
      <c r="A98" s="32" t="s">
        <v>182</v>
      </c>
      <c r="B98" s="40"/>
      <c r="E98" s="34" t="s">
        <v>183</v>
      </c>
      <c r="J98" s="42"/>
    </row>
    <row r="99" spans="1:16">
      <c r="A99" s="32" t="s">
        <v>175</v>
      </c>
      <c r="B99" s="32">
        <v>24</v>
      </c>
      <c r="C99" s="33" t="s">
        <v>437</v>
      </c>
      <c r="D99" s="32" t="s">
        <v>181</v>
      </c>
      <c r="E99" s="34" t="s">
        <v>438</v>
      </c>
      <c r="F99" s="35" t="s">
        <v>361</v>
      </c>
      <c r="G99" s="36">
        <v>153.84</v>
      </c>
      <c r="H99" s="37">
        <v>0</v>
      </c>
      <c r="I99" s="38">
        <f>ROUND(G99*H99,P4)</f>
        <v>0</v>
      </c>
      <c r="J99" s="32"/>
      <c r="O99" s="39">
        <f>I99*0.21</f>
        <v>0</v>
      </c>
      <c r="P99">
        <v>3</v>
      </c>
    </row>
    <row r="100" spans="1:16">
      <c r="A100" s="32" t="s">
        <v>180</v>
      </c>
      <c r="B100" s="40"/>
      <c r="E100" s="41" t="s">
        <v>181</v>
      </c>
      <c r="J100" s="42"/>
    </row>
    <row r="101" spans="1:16" ht="30">
      <c r="A101" s="32" t="s">
        <v>194</v>
      </c>
      <c r="B101" s="40"/>
      <c r="E101" s="43" t="s">
        <v>439</v>
      </c>
      <c r="J101" s="42"/>
    </row>
    <row r="102" spans="1:16">
      <c r="A102" s="32" t="s">
        <v>182</v>
      </c>
      <c r="B102" s="40"/>
      <c r="E102" s="34" t="s">
        <v>183</v>
      </c>
      <c r="J102" s="42"/>
    </row>
    <row r="103" spans="1:16">
      <c r="A103" s="32" t="s">
        <v>175</v>
      </c>
      <c r="B103" s="32">
        <v>25</v>
      </c>
      <c r="C103" s="33" t="s">
        <v>363</v>
      </c>
      <c r="D103" s="32" t="s">
        <v>181</v>
      </c>
      <c r="E103" s="34" t="s">
        <v>364</v>
      </c>
      <c r="F103" s="35" t="s">
        <v>361</v>
      </c>
      <c r="G103" s="36">
        <v>3.15</v>
      </c>
      <c r="H103" s="37">
        <v>0</v>
      </c>
      <c r="I103" s="38">
        <f>ROUND(G103*H103,P4)</f>
        <v>0</v>
      </c>
      <c r="J103" s="32"/>
      <c r="O103" s="39">
        <f>I103*0.21</f>
        <v>0</v>
      </c>
      <c r="P103">
        <v>3</v>
      </c>
    </row>
    <row r="104" spans="1:16">
      <c r="A104" s="32" t="s">
        <v>180</v>
      </c>
      <c r="B104" s="40"/>
      <c r="E104" s="41" t="s">
        <v>181</v>
      </c>
      <c r="J104" s="42"/>
    </row>
    <row r="105" spans="1:16" ht="30">
      <c r="A105" s="32" t="s">
        <v>194</v>
      </c>
      <c r="B105" s="40"/>
      <c r="E105" s="43" t="s">
        <v>433</v>
      </c>
      <c r="J105" s="42"/>
    </row>
    <row r="106" spans="1:16">
      <c r="A106" s="32" t="s">
        <v>182</v>
      </c>
      <c r="B106" s="40"/>
      <c r="E106" s="34" t="s">
        <v>183</v>
      </c>
      <c r="J106" s="42"/>
    </row>
    <row r="107" spans="1:16">
      <c r="A107" s="32" t="s">
        <v>175</v>
      </c>
      <c r="B107" s="32">
        <v>26</v>
      </c>
      <c r="C107" s="33" t="s">
        <v>440</v>
      </c>
      <c r="D107" s="32" t="s">
        <v>181</v>
      </c>
      <c r="E107" s="34" t="s">
        <v>441</v>
      </c>
      <c r="F107" s="35" t="s">
        <v>361</v>
      </c>
      <c r="G107" s="36">
        <v>44.11</v>
      </c>
      <c r="H107" s="37">
        <v>0</v>
      </c>
      <c r="I107" s="38">
        <f>ROUND(G107*H107,P4)</f>
        <v>0</v>
      </c>
      <c r="J107" s="32"/>
      <c r="O107" s="39">
        <f>I107*0.21</f>
        <v>0</v>
      </c>
      <c r="P107">
        <v>3</v>
      </c>
    </row>
    <row r="108" spans="1:16">
      <c r="A108" s="32" t="s">
        <v>180</v>
      </c>
      <c r="B108" s="40"/>
      <c r="E108" s="41" t="s">
        <v>181</v>
      </c>
      <c r="J108" s="42"/>
    </row>
    <row r="109" spans="1:16" ht="30">
      <c r="A109" s="32" t="s">
        <v>194</v>
      </c>
      <c r="B109" s="40"/>
      <c r="E109" s="43" t="s">
        <v>442</v>
      </c>
      <c r="J109" s="42"/>
    </row>
    <row r="110" spans="1:16">
      <c r="A110" s="32" t="s">
        <v>182</v>
      </c>
      <c r="B110" s="40"/>
      <c r="E110" s="34" t="s">
        <v>183</v>
      </c>
      <c r="J110" s="42"/>
    </row>
    <row r="111" spans="1:16">
      <c r="A111" s="32" t="s">
        <v>175</v>
      </c>
      <c r="B111" s="32">
        <v>27</v>
      </c>
      <c r="C111" s="33" t="s">
        <v>443</v>
      </c>
      <c r="D111" s="32" t="s">
        <v>181</v>
      </c>
      <c r="E111" s="34" t="s">
        <v>444</v>
      </c>
      <c r="F111" s="35" t="s">
        <v>361</v>
      </c>
      <c r="G111" s="36">
        <v>153.84</v>
      </c>
      <c r="H111" s="37">
        <v>0</v>
      </c>
      <c r="I111" s="38">
        <f>ROUND(G111*H111,P4)</f>
        <v>0</v>
      </c>
      <c r="J111" s="32"/>
      <c r="O111" s="39">
        <f>I111*0.21</f>
        <v>0</v>
      </c>
      <c r="P111">
        <v>3</v>
      </c>
    </row>
    <row r="112" spans="1:16">
      <c r="A112" s="32" t="s">
        <v>180</v>
      </c>
      <c r="B112" s="40"/>
      <c r="E112" s="41" t="s">
        <v>181</v>
      </c>
      <c r="J112" s="42"/>
    </row>
    <row r="113" spans="1:16" ht="30">
      <c r="A113" s="32" t="s">
        <v>194</v>
      </c>
      <c r="B113" s="40"/>
      <c r="E113" s="43" t="s">
        <v>439</v>
      </c>
      <c r="J113" s="42"/>
    </row>
    <row r="114" spans="1:16">
      <c r="A114" s="32" t="s">
        <v>182</v>
      </c>
      <c r="B114" s="40"/>
      <c r="E114" s="34" t="s">
        <v>183</v>
      </c>
      <c r="J114" s="42"/>
    </row>
    <row r="115" spans="1:16">
      <c r="A115" s="32" t="s">
        <v>175</v>
      </c>
      <c r="B115" s="32">
        <v>28</v>
      </c>
      <c r="C115" s="33" t="s">
        <v>191</v>
      </c>
      <c r="D115" s="32" t="s">
        <v>181</v>
      </c>
      <c r="E115" s="34" t="s">
        <v>192</v>
      </c>
      <c r="F115" s="35" t="s">
        <v>193</v>
      </c>
      <c r="G115" s="36">
        <v>10</v>
      </c>
      <c r="H115" s="37">
        <v>0</v>
      </c>
      <c r="I115" s="38">
        <f>ROUND(G115*H115,P4)</f>
        <v>0</v>
      </c>
      <c r="J115" s="32"/>
      <c r="O115" s="39">
        <f>I115*0.21</f>
        <v>0</v>
      </c>
      <c r="P115">
        <v>3</v>
      </c>
    </row>
    <row r="116" spans="1:16">
      <c r="A116" s="32" t="s">
        <v>180</v>
      </c>
      <c r="B116" s="40"/>
      <c r="E116" s="41" t="s">
        <v>181</v>
      </c>
      <c r="J116" s="42"/>
    </row>
    <row r="117" spans="1:16" ht="30">
      <c r="A117" s="32" t="s">
        <v>194</v>
      </c>
      <c r="B117" s="40"/>
      <c r="E117" s="43" t="s">
        <v>445</v>
      </c>
      <c r="J117" s="42"/>
    </row>
    <row r="118" spans="1:16">
      <c r="A118" s="32" t="s">
        <v>182</v>
      </c>
      <c r="B118" s="40"/>
      <c r="E118" s="34" t="s">
        <v>183</v>
      </c>
      <c r="J118" s="42"/>
    </row>
    <row r="119" spans="1:16">
      <c r="A119" s="32" t="s">
        <v>175</v>
      </c>
      <c r="B119" s="32">
        <v>29</v>
      </c>
      <c r="C119" s="33" t="s">
        <v>196</v>
      </c>
      <c r="D119" s="32" t="s">
        <v>181</v>
      </c>
      <c r="E119" s="34" t="s">
        <v>197</v>
      </c>
      <c r="F119" s="35" t="s">
        <v>193</v>
      </c>
      <c r="G119" s="36">
        <v>10</v>
      </c>
      <c r="H119" s="37">
        <v>0</v>
      </c>
      <c r="I119" s="38">
        <f>ROUND(G119*H119,P4)</f>
        <v>0</v>
      </c>
      <c r="J119" s="32"/>
      <c r="O119" s="39">
        <f>I119*0.21</f>
        <v>0</v>
      </c>
      <c r="P119">
        <v>3</v>
      </c>
    </row>
    <row r="120" spans="1:16">
      <c r="A120" s="32" t="s">
        <v>180</v>
      </c>
      <c r="B120" s="40"/>
      <c r="E120" s="41" t="s">
        <v>181</v>
      </c>
      <c r="J120" s="42"/>
    </row>
    <row r="121" spans="1:16" ht="30">
      <c r="A121" s="32" t="s">
        <v>194</v>
      </c>
      <c r="B121" s="40"/>
      <c r="E121" s="43" t="s">
        <v>445</v>
      </c>
      <c r="J121" s="42"/>
    </row>
    <row r="122" spans="1:16">
      <c r="A122" s="32" t="s">
        <v>182</v>
      </c>
      <c r="B122" s="40"/>
      <c r="E122" s="34" t="s">
        <v>183</v>
      </c>
      <c r="J122" s="42"/>
    </row>
    <row r="123" spans="1:16">
      <c r="A123" s="32" t="s">
        <v>175</v>
      </c>
      <c r="B123" s="32">
        <v>30</v>
      </c>
      <c r="C123" s="33" t="s">
        <v>209</v>
      </c>
      <c r="D123" s="32" t="s">
        <v>181</v>
      </c>
      <c r="E123" s="34" t="s">
        <v>210</v>
      </c>
      <c r="F123" s="35" t="s">
        <v>202</v>
      </c>
      <c r="G123" s="36">
        <v>10</v>
      </c>
      <c r="H123" s="37">
        <v>0</v>
      </c>
      <c r="I123" s="38">
        <f>ROUND(G123*H123,P4)</f>
        <v>0</v>
      </c>
      <c r="J123" s="32"/>
      <c r="O123" s="39">
        <f>I123*0.21</f>
        <v>0</v>
      </c>
      <c r="P123">
        <v>3</v>
      </c>
    </row>
    <row r="124" spans="1:16">
      <c r="A124" s="32" t="s">
        <v>180</v>
      </c>
      <c r="B124" s="40"/>
      <c r="E124" s="41" t="s">
        <v>181</v>
      </c>
      <c r="J124" s="42"/>
    </row>
    <row r="125" spans="1:16" ht="30">
      <c r="A125" s="32" t="s">
        <v>194</v>
      </c>
      <c r="B125" s="40"/>
      <c r="E125" s="43" t="s">
        <v>445</v>
      </c>
      <c r="J125" s="42"/>
    </row>
    <row r="126" spans="1:16">
      <c r="A126" s="32" t="s">
        <v>182</v>
      </c>
      <c r="B126" s="40"/>
      <c r="E126" s="34" t="s">
        <v>183</v>
      </c>
      <c r="J126" s="42"/>
    </row>
    <row r="127" spans="1:16">
      <c r="A127" s="32" t="s">
        <v>175</v>
      </c>
      <c r="B127" s="32">
        <v>31</v>
      </c>
      <c r="C127" s="33" t="s">
        <v>212</v>
      </c>
      <c r="D127" s="32" t="s">
        <v>181</v>
      </c>
      <c r="E127" s="34" t="s">
        <v>213</v>
      </c>
      <c r="F127" s="35" t="s">
        <v>202</v>
      </c>
      <c r="G127" s="36">
        <v>10</v>
      </c>
      <c r="H127" s="37">
        <v>0</v>
      </c>
      <c r="I127" s="38">
        <f>ROUND(G127*H127,P4)</f>
        <v>0</v>
      </c>
      <c r="J127" s="32"/>
      <c r="O127" s="39">
        <f>I127*0.21</f>
        <v>0</v>
      </c>
      <c r="P127">
        <v>3</v>
      </c>
    </row>
    <row r="128" spans="1:16">
      <c r="A128" s="32" t="s">
        <v>180</v>
      </c>
      <c r="B128" s="40"/>
      <c r="E128" s="41" t="s">
        <v>181</v>
      </c>
      <c r="J128" s="42"/>
    </row>
    <row r="129" spans="1:16" ht="30">
      <c r="A129" s="32" t="s">
        <v>194</v>
      </c>
      <c r="B129" s="40"/>
      <c r="E129" s="43" t="s">
        <v>445</v>
      </c>
      <c r="J129" s="42"/>
    </row>
    <row r="130" spans="1:16">
      <c r="A130" s="32" t="s">
        <v>182</v>
      </c>
      <c r="B130" s="40"/>
      <c r="E130" s="34" t="s">
        <v>183</v>
      </c>
      <c r="J130" s="42"/>
    </row>
    <row r="131" spans="1:16">
      <c r="A131" s="32" t="s">
        <v>175</v>
      </c>
      <c r="B131" s="32">
        <v>32</v>
      </c>
      <c r="C131" s="33" t="s">
        <v>446</v>
      </c>
      <c r="D131" s="32" t="s">
        <v>181</v>
      </c>
      <c r="E131" s="34" t="s">
        <v>447</v>
      </c>
      <c r="F131" s="35" t="s">
        <v>202</v>
      </c>
      <c r="G131" s="36">
        <v>6</v>
      </c>
      <c r="H131" s="37">
        <v>0</v>
      </c>
      <c r="I131" s="38">
        <f>ROUND(G131*H131,P4)</f>
        <v>0</v>
      </c>
      <c r="J131" s="32"/>
      <c r="O131" s="39">
        <f>I131*0.21</f>
        <v>0</v>
      </c>
      <c r="P131">
        <v>3</v>
      </c>
    </row>
    <row r="132" spans="1:16">
      <c r="A132" s="32" t="s">
        <v>180</v>
      </c>
      <c r="B132" s="40"/>
      <c r="E132" s="41" t="s">
        <v>181</v>
      </c>
      <c r="J132" s="42"/>
    </row>
    <row r="133" spans="1:16" ht="30">
      <c r="A133" s="32" t="s">
        <v>194</v>
      </c>
      <c r="B133" s="40"/>
      <c r="E133" s="43" t="s">
        <v>388</v>
      </c>
      <c r="J133" s="42"/>
    </row>
    <row r="134" spans="1:16">
      <c r="A134" s="32" t="s">
        <v>182</v>
      </c>
      <c r="B134" s="40"/>
      <c r="E134" s="34" t="s">
        <v>183</v>
      </c>
      <c r="J134" s="42"/>
    </row>
    <row r="135" spans="1:16">
      <c r="A135" s="32" t="s">
        <v>175</v>
      </c>
      <c r="B135" s="32">
        <v>33</v>
      </c>
      <c r="C135" s="33" t="s">
        <v>448</v>
      </c>
      <c r="D135" s="32" t="s">
        <v>181</v>
      </c>
      <c r="E135" s="34" t="s">
        <v>449</v>
      </c>
      <c r="F135" s="35" t="s">
        <v>202</v>
      </c>
      <c r="G135" s="36">
        <v>6</v>
      </c>
      <c r="H135" s="37">
        <v>0</v>
      </c>
      <c r="I135" s="38">
        <f>ROUND(G135*H135,P4)</f>
        <v>0</v>
      </c>
      <c r="J135" s="32"/>
      <c r="O135" s="39">
        <f>I135*0.21</f>
        <v>0</v>
      </c>
      <c r="P135">
        <v>3</v>
      </c>
    </row>
    <row r="136" spans="1:16">
      <c r="A136" s="32" t="s">
        <v>180</v>
      </c>
      <c r="B136" s="40"/>
      <c r="E136" s="41" t="s">
        <v>181</v>
      </c>
      <c r="J136" s="42"/>
    </row>
    <row r="137" spans="1:16" ht="30">
      <c r="A137" s="32" t="s">
        <v>194</v>
      </c>
      <c r="B137" s="40"/>
      <c r="E137" s="43" t="s">
        <v>388</v>
      </c>
      <c r="J137" s="42"/>
    </row>
    <row r="138" spans="1:16">
      <c r="A138" s="32" t="s">
        <v>182</v>
      </c>
      <c r="B138" s="40"/>
      <c r="E138" s="34" t="s">
        <v>183</v>
      </c>
      <c r="J138" s="42"/>
    </row>
    <row r="139" spans="1:16" ht="30">
      <c r="A139" s="32" t="s">
        <v>175</v>
      </c>
      <c r="B139" s="32">
        <v>34</v>
      </c>
      <c r="C139" s="33" t="s">
        <v>450</v>
      </c>
      <c r="D139" s="32" t="s">
        <v>181</v>
      </c>
      <c r="E139" s="34" t="s">
        <v>451</v>
      </c>
      <c r="F139" s="35" t="s">
        <v>257</v>
      </c>
      <c r="G139" s="36">
        <v>2</v>
      </c>
      <c r="H139" s="37">
        <v>0</v>
      </c>
      <c r="I139" s="38">
        <f>ROUND(G139*H139,P4)</f>
        <v>0</v>
      </c>
      <c r="J139" s="32"/>
      <c r="O139" s="39">
        <f>I139*0.21</f>
        <v>0</v>
      </c>
      <c r="P139">
        <v>3</v>
      </c>
    </row>
    <row r="140" spans="1:16">
      <c r="A140" s="32" t="s">
        <v>180</v>
      </c>
      <c r="B140" s="40"/>
      <c r="E140" s="41" t="s">
        <v>181</v>
      </c>
      <c r="J140" s="42"/>
    </row>
    <row r="141" spans="1:16" ht="30">
      <c r="A141" s="32" t="s">
        <v>194</v>
      </c>
      <c r="B141" s="40"/>
      <c r="E141" s="43" t="s">
        <v>203</v>
      </c>
      <c r="J141" s="42"/>
    </row>
    <row r="142" spans="1:16">
      <c r="A142" s="32" t="s">
        <v>182</v>
      </c>
      <c r="B142" s="40"/>
      <c r="E142" s="34" t="s">
        <v>183</v>
      </c>
      <c r="J142" s="42"/>
    </row>
    <row r="143" spans="1:16" ht="30">
      <c r="A143" s="32" t="s">
        <v>175</v>
      </c>
      <c r="B143" s="32">
        <v>35</v>
      </c>
      <c r="C143" s="33" t="s">
        <v>452</v>
      </c>
      <c r="D143" s="32" t="s">
        <v>181</v>
      </c>
      <c r="E143" s="34" t="s">
        <v>453</v>
      </c>
      <c r="F143" s="35" t="s">
        <v>257</v>
      </c>
      <c r="G143" s="36">
        <v>2</v>
      </c>
      <c r="H143" s="37">
        <v>0</v>
      </c>
      <c r="I143" s="38">
        <f>ROUND(G143*H143,P4)</f>
        <v>0</v>
      </c>
      <c r="J143" s="32"/>
      <c r="O143" s="39">
        <f>I143*0.21</f>
        <v>0</v>
      </c>
      <c r="P143">
        <v>3</v>
      </c>
    </row>
    <row r="144" spans="1:16">
      <c r="A144" s="32" t="s">
        <v>180</v>
      </c>
      <c r="B144" s="40"/>
      <c r="E144" s="41" t="s">
        <v>181</v>
      </c>
      <c r="J144" s="42"/>
    </row>
    <row r="145" spans="1:16" ht="30">
      <c r="A145" s="32" t="s">
        <v>194</v>
      </c>
      <c r="B145" s="40"/>
      <c r="E145" s="43" t="s">
        <v>203</v>
      </c>
      <c r="J145" s="42"/>
    </row>
    <row r="146" spans="1:16">
      <c r="A146" s="32" t="s">
        <v>182</v>
      </c>
      <c r="B146" s="40"/>
      <c r="E146" s="34" t="s">
        <v>183</v>
      </c>
      <c r="J146" s="42"/>
    </row>
    <row r="147" spans="1:16">
      <c r="A147" s="32" t="s">
        <v>175</v>
      </c>
      <c r="B147" s="32">
        <v>36</v>
      </c>
      <c r="C147" s="33" t="s">
        <v>454</v>
      </c>
      <c r="D147" s="32" t="s">
        <v>181</v>
      </c>
      <c r="E147" s="34" t="s">
        <v>455</v>
      </c>
      <c r="F147" s="35" t="s">
        <v>202</v>
      </c>
      <c r="G147" s="36">
        <v>1</v>
      </c>
      <c r="H147" s="37">
        <v>0</v>
      </c>
      <c r="I147" s="38">
        <f>ROUND(G147*H147,P4)</f>
        <v>0</v>
      </c>
      <c r="J147" s="32"/>
      <c r="O147" s="39">
        <f>I147*0.21</f>
        <v>0</v>
      </c>
      <c r="P147">
        <v>3</v>
      </c>
    </row>
    <row r="148" spans="1:16">
      <c r="A148" s="32" t="s">
        <v>180</v>
      </c>
      <c r="B148" s="40"/>
      <c r="E148" s="41" t="s">
        <v>181</v>
      </c>
      <c r="J148" s="42"/>
    </row>
    <row r="149" spans="1:16" ht="30">
      <c r="A149" s="32" t="s">
        <v>194</v>
      </c>
      <c r="B149" s="40"/>
      <c r="E149" s="43" t="s">
        <v>206</v>
      </c>
      <c r="J149" s="42"/>
    </row>
    <row r="150" spans="1:16">
      <c r="A150" s="32" t="s">
        <v>182</v>
      </c>
      <c r="B150" s="40"/>
      <c r="E150" s="34" t="s">
        <v>183</v>
      </c>
      <c r="J150" s="42"/>
    </row>
    <row r="151" spans="1:16">
      <c r="A151" s="32" t="s">
        <v>175</v>
      </c>
      <c r="B151" s="32">
        <v>37</v>
      </c>
      <c r="C151" s="33" t="s">
        <v>456</v>
      </c>
      <c r="D151" s="32" t="s">
        <v>181</v>
      </c>
      <c r="E151" s="34" t="s">
        <v>457</v>
      </c>
      <c r="F151" s="35" t="s">
        <v>202</v>
      </c>
      <c r="G151" s="36">
        <v>1</v>
      </c>
      <c r="H151" s="37">
        <v>0</v>
      </c>
      <c r="I151" s="38">
        <f>ROUND(G151*H151,P4)</f>
        <v>0</v>
      </c>
      <c r="J151" s="32"/>
      <c r="O151" s="39">
        <f>I151*0.21</f>
        <v>0</v>
      </c>
      <c r="P151">
        <v>3</v>
      </c>
    </row>
    <row r="152" spans="1:16">
      <c r="A152" s="32" t="s">
        <v>180</v>
      </c>
      <c r="B152" s="40"/>
      <c r="E152" s="41" t="s">
        <v>181</v>
      </c>
      <c r="J152" s="42"/>
    </row>
    <row r="153" spans="1:16" ht="30">
      <c r="A153" s="32" t="s">
        <v>194</v>
      </c>
      <c r="B153" s="40"/>
      <c r="E153" s="43" t="s">
        <v>206</v>
      </c>
      <c r="J153" s="42"/>
    </row>
    <row r="154" spans="1:16">
      <c r="A154" s="32" t="s">
        <v>182</v>
      </c>
      <c r="B154" s="40"/>
      <c r="E154" s="34" t="s">
        <v>183</v>
      </c>
      <c r="J154" s="42"/>
    </row>
    <row r="155" spans="1:16">
      <c r="A155" s="32" t="s">
        <v>175</v>
      </c>
      <c r="B155" s="32">
        <v>38</v>
      </c>
      <c r="C155" s="33" t="s">
        <v>365</v>
      </c>
      <c r="D155" s="32" t="s">
        <v>181</v>
      </c>
      <c r="E155" s="34" t="s">
        <v>366</v>
      </c>
      <c r="F155" s="35" t="s">
        <v>202</v>
      </c>
      <c r="G155" s="36">
        <v>34</v>
      </c>
      <c r="H155" s="37">
        <v>0</v>
      </c>
      <c r="I155" s="38">
        <f>ROUND(G155*H155,P4)</f>
        <v>0</v>
      </c>
      <c r="J155" s="32"/>
      <c r="O155" s="39">
        <f>I155*0.21</f>
        <v>0</v>
      </c>
      <c r="P155">
        <v>3</v>
      </c>
    </row>
    <row r="156" spans="1:16">
      <c r="A156" s="32" t="s">
        <v>180</v>
      </c>
      <c r="B156" s="40"/>
      <c r="E156" s="41" t="s">
        <v>181</v>
      </c>
      <c r="J156" s="42"/>
    </row>
    <row r="157" spans="1:16" ht="30">
      <c r="A157" s="32" t="s">
        <v>194</v>
      </c>
      <c r="B157" s="40"/>
      <c r="E157" s="43" t="s">
        <v>458</v>
      </c>
      <c r="J157" s="42"/>
    </row>
    <row r="158" spans="1:16">
      <c r="A158" s="32" t="s">
        <v>182</v>
      </c>
      <c r="B158" s="40"/>
      <c r="E158" s="34" t="s">
        <v>183</v>
      </c>
      <c r="J158" s="42"/>
    </row>
    <row r="159" spans="1:16">
      <c r="A159" s="32" t="s">
        <v>175</v>
      </c>
      <c r="B159" s="32">
        <v>39</v>
      </c>
      <c r="C159" s="33" t="s">
        <v>367</v>
      </c>
      <c r="D159" s="32" t="s">
        <v>181</v>
      </c>
      <c r="E159" s="34" t="s">
        <v>368</v>
      </c>
      <c r="F159" s="35" t="s">
        <v>202</v>
      </c>
      <c r="G159" s="36">
        <v>34</v>
      </c>
      <c r="H159" s="37">
        <v>0</v>
      </c>
      <c r="I159" s="38">
        <f>ROUND(G159*H159,P4)</f>
        <v>0</v>
      </c>
      <c r="J159" s="32"/>
      <c r="O159" s="39">
        <f>I159*0.21</f>
        <v>0</v>
      </c>
      <c r="P159">
        <v>3</v>
      </c>
    </row>
    <row r="160" spans="1:16">
      <c r="A160" s="32" t="s">
        <v>180</v>
      </c>
      <c r="B160" s="40"/>
      <c r="E160" s="41" t="s">
        <v>181</v>
      </c>
      <c r="J160" s="42"/>
    </row>
    <row r="161" spans="1:16" ht="30">
      <c r="A161" s="32" t="s">
        <v>194</v>
      </c>
      <c r="B161" s="40"/>
      <c r="E161" s="43" t="s">
        <v>458</v>
      </c>
      <c r="J161" s="42"/>
    </row>
    <row r="162" spans="1:16">
      <c r="A162" s="32" t="s">
        <v>182</v>
      </c>
      <c r="B162" s="40"/>
      <c r="E162" s="34" t="s">
        <v>183</v>
      </c>
      <c r="J162" s="42"/>
    </row>
    <row r="163" spans="1:16" ht="30">
      <c r="A163" s="32" t="s">
        <v>175</v>
      </c>
      <c r="B163" s="32">
        <v>40</v>
      </c>
      <c r="C163" s="33" t="s">
        <v>369</v>
      </c>
      <c r="D163" s="32" t="s">
        <v>181</v>
      </c>
      <c r="E163" s="34" t="s">
        <v>370</v>
      </c>
      <c r="F163" s="35" t="s">
        <v>292</v>
      </c>
      <c r="G163" s="36">
        <v>5.6769999999999996</v>
      </c>
      <c r="H163" s="37">
        <v>0</v>
      </c>
      <c r="I163" s="38">
        <f>ROUND(G163*H163,P4)</f>
        <v>0</v>
      </c>
      <c r="J163" s="32"/>
      <c r="O163" s="39">
        <f>I163*0.21</f>
        <v>0</v>
      </c>
      <c r="P163">
        <v>3</v>
      </c>
    </row>
    <row r="164" spans="1:16">
      <c r="A164" s="32" t="s">
        <v>180</v>
      </c>
      <c r="B164" s="40"/>
      <c r="E164" s="41" t="s">
        <v>181</v>
      </c>
      <c r="J164" s="42"/>
    </row>
    <row r="165" spans="1:16" ht="30">
      <c r="A165" s="32" t="s">
        <v>194</v>
      </c>
      <c r="B165" s="40"/>
      <c r="E165" s="43" t="s">
        <v>459</v>
      </c>
      <c r="J165" s="42"/>
    </row>
    <row r="166" spans="1:16">
      <c r="A166" s="32" t="s">
        <v>182</v>
      </c>
      <c r="B166" s="40"/>
      <c r="E166" s="34" t="s">
        <v>183</v>
      </c>
      <c r="J166" s="42"/>
    </row>
    <row r="167" spans="1:16" ht="30">
      <c r="A167" s="32" t="s">
        <v>175</v>
      </c>
      <c r="B167" s="32">
        <v>41</v>
      </c>
      <c r="C167" s="33" t="s">
        <v>460</v>
      </c>
      <c r="D167" s="32" t="s">
        <v>181</v>
      </c>
      <c r="E167" s="34" t="s">
        <v>461</v>
      </c>
      <c r="F167" s="35" t="s">
        <v>257</v>
      </c>
      <c r="G167" s="36">
        <v>2</v>
      </c>
      <c r="H167" s="37">
        <v>0</v>
      </c>
      <c r="I167" s="38">
        <f>ROUND(G167*H167,P4)</f>
        <v>0</v>
      </c>
      <c r="J167" s="32"/>
      <c r="O167" s="39">
        <f>I167*0.21</f>
        <v>0</v>
      </c>
      <c r="P167">
        <v>3</v>
      </c>
    </row>
    <row r="168" spans="1:16">
      <c r="A168" s="32" t="s">
        <v>180</v>
      </c>
      <c r="B168" s="40"/>
      <c r="E168" s="41" t="s">
        <v>181</v>
      </c>
      <c r="J168" s="42"/>
    </row>
    <row r="169" spans="1:16" ht="30">
      <c r="A169" s="32" t="s">
        <v>194</v>
      </c>
      <c r="B169" s="40"/>
      <c r="E169" s="43" t="s">
        <v>203</v>
      </c>
      <c r="J169" s="42"/>
    </row>
    <row r="170" spans="1:16">
      <c r="A170" s="32" t="s">
        <v>182</v>
      </c>
      <c r="B170" s="40"/>
      <c r="E170" s="34" t="s">
        <v>183</v>
      </c>
      <c r="J170" s="42"/>
    </row>
    <row r="171" spans="1:16" ht="30">
      <c r="A171" s="32" t="s">
        <v>175</v>
      </c>
      <c r="B171" s="32">
        <v>42</v>
      </c>
      <c r="C171" s="33" t="s">
        <v>462</v>
      </c>
      <c r="D171" s="32" t="s">
        <v>181</v>
      </c>
      <c r="E171" s="34" t="s">
        <v>463</v>
      </c>
      <c r="F171" s="35" t="s">
        <v>202</v>
      </c>
      <c r="G171" s="36">
        <v>4</v>
      </c>
      <c r="H171" s="37">
        <v>0</v>
      </c>
      <c r="I171" s="38">
        <f>ROUND(G171*H171,P4)</f>
        <v>0</v>
      </c>
      <c r="J171" s="32"/>
      <c r="O171" s="39">
        <f>I171*0.21</f>
        <v>0</v>
      </c>
      <c r="P171">
        <v>3</v>
      </c>
    </row>
    <row r="172" spans="1:16">
      <c r="A172" s="32" t="s">
        <v>180</v>
      </c>
      <c r="B172" s="40"/>
      <c r="E172" s="41" t="s">
        <v>181</v>
      </c>
      <c r="J172" s="42"/>
    </row>
    <row r="173" spans="1:16" ht="30">
      <c r="A173" s="32" t="s">
        <v>194</v>
      </c>
      <c r="B173" s="40"/>
      <c r="E173" s="43" t="s">
        <v>231</v>
      </c>
      <c r="J173" s="42"/>
    </row>
    <row r="174" spans="1:16">
      <c r="A174" s="32" t="s">
        <v>182</v>
      </c>
      <c r="B174" s="40"/>
      <c r="E174" s="34" t="s">
        <v>183</v>
      </c>
      <c r="J174" s="42"/>
    </row>
    <row r="175" spans="1:16" ht="30">
      <c r="A175" s="32" t="s">
        <v>175</v>
      </c>
      <c r="B175" s="32">
        <v>43</v>
      </c>
      <c r="C175" s="33" t="s">
        <v>464</v>
      </c>
      <c r="D175" s="32" t="s">
        <v>181</v>
      </c>
      <c r="E175" s="34" t="s">
        <v>465</v>
      </c>
      <c r="F175" s="35" t="s">
        <v>202</v>
      </c>
      <c r="G175" s="36">
        <v>4</v>
      </c>
      <c r="H175" s="37">
        <v>0</v>
      </c>
      <c r="I175" s="38">
        <f>ROUND(G175*H175,P4)</f>
        <v>0</v>
      </c>
      <c r="J175" s="32"/>
      <c r="O175" s="39">
        <f>I175*0.21</f>
        <v>0</v>
      </c>
      <c r="P175">
        <v>3</v>
      </c>
    </row>
    <row r="176" spans="1:16">
      <c r="A176" s="32" t="s">
        <v>180</v>
      </c>
      <c r="B176" s="40"/>
      <c r="E176" s="41" t="s">
        <v>181</v>
      </c>
      <c r="J176" s="42"/>
    </row>
    <row r="177" spans="1:16" ht="30">
      <c r="A177" s="32" t="s">
        <v>194</v>
      </c>
      <c r="B177" s="40"/>
      <c r="E177" s="43" t="s">
        <v>231</v>
      </c>
      <c r="J177" s="42"/>
    </row>
    <row r="178" spans="1:16">
      <c r="A178" s="32" t="s">
        <v>182</v>
      </c>
      <c r="B178" s="40"/>
      <c r="E178" s="34" t="s">
        <v>183</v>
      </c>
      <c r="J178" s="42"/>
    </row>
    <row r="179" spans="1:16">
      <c r="A179" s="32" t="s">
        <v>175</v>
      </c>
      <c r="B179" s="32">
        <v>44</v>
      </c>
      <c r="C179" s="33" t="s">
        <v>466</v>
      </c>
      <c r="D179" s="32" t="s">
        <v>181</v>
      </c>
      <c r="E179" s="34" t="s">
        <v>467</v>
      </c>
      <c r="F179" s="35" t="s">
        <v>202</v>
      </c>
      <c r="G179" s="36">
        <v>1</v>
      </c>
      <c r="H179" s="37">
        <v>0</v>
      </c>
      <c r="I179" s="38">
        <f>ROUND(G179*H179,P4)</f>
        <v>0</v>
      </c>
      <c r="J179" s="32"/>
      <c r="O179" s="39">
        <f>I179*0.21</f>
        <v>0</v>
      </c>
      <c r="P179">
        <v>3</v>
      </c>
    </row>
    <row r="180" spans="1:16">
      <c r="A180" s="32" t="s">
        <v>180</v>
      </c>
      <c r="B180" s="40"/>
      <c r="E180" s="41" t="s">
        <v>181</v>
      </c>
      <c r="J180" s="42"/>
    </row>
    <row r="181" spans="1:16" ht="30">
      <c r="A181" s="32" t="s">
        <v>194</v>
      </c>
      <c r="B181" s="40"/>
      <c r="E181" s="43" t="s">
        <v>206</v>
      </c>
      <c r="J181" s="42"/>
    </row>
    <row r="182" spans="1:16">
      <c r="A182" s="32" t="s">
        <v>182</v>
      </c>
      <c r="B182" s="40"/>
      <c r="E182" s="34" t="s">
        <v>183</v>
      </c>
      <c r="J182" s="42"/>
    </row>
    <row r="183" spans="1:16">
      <c r="A183" s="32" t="s">
        <v>175</v>
      </c>
      <c r="B183" s="32">
        <v>45</v>
      </c>
      <c r="C183" s="33" t="s">
        <v>372</v>
      </c>
      <c r="D183" s="32" t="s">
        <v>181</v>
      </c>
      <c r="E183" s="34" t="s">
        <v>373</v>
      </c>
      <c r="F183" s="35" t="s">
        <v>202</v>
      </c>
      <c r="G183" s="36">
        <v>4</v>
      </c>
      <c r="H183" s="37">
        <v>0</v>
      </c>
      <c r="I183" s="38">
        <f>ROUND(G183*H183,P4)</f>
        <v>0</v>
      </c>
      <c r="J183" s="32"/>
      <c r="O183" s="39">
        <f>I183*0.21</f>
        <v>0</v>
      </c>
      <c r="P183">
        <v>3</v>
      </c>
    </row>
    <row r="184" spans="1:16">
      <c r="A184" s="32" t="s">
        <v>180</v>
      </c>
      <c r="B184" s="40"/>
      <c r="E184" s="41" t="s">
        <v>181</v>
      </c>
      <c r="J184" s="42"/>
    </row>
    <row r="185" spans="1:16" ht="30">
      <c r="A185" s="32" t="s">
        <v>194</v>
      </c>
      <c r="B185" s="40"/>
      <c r="E185" s="43" t="s">
        <v>231</v>
      </c>
      <c r="J185" s="42"/>
    </row>
    <row r="186" spans="1:16">
      <c r="A186" s="32" t="s">
        <v>182</v>
      </c>
      <c r="B186" s="40"/>
      <c r="E186" s="34" t="s">
        <v>183</v>
      </c>
      <c r="J186" s="42"/>
    </row>
    <row r="187" spans="1:16">
      <c r="A187" s="32" t="s">
        <v>175</v>
      </c>
      <c r="B187" s="32">
        <v>46</v>
      </c>
      <c r="C187" s="33" t="s">
        <v>374</v>
      </c>
      <c r="D187" s="32" t="s">
        <v>181</v>
      </c>
      <c r="E187" s="34" t="s">
        <v>375</v>
      </c>
      <c r="F187" s="35" t="s">
        <v>202</v>
      </c>
      <c r="G187" s="36">
        <v>4</v>
      </c>
      <c r="H187" s="37">
        <v>0</v>
      </c>
      <c r="I187" s="38">
        <f>ROUND(G187*H187,P4)</f>
        <v>0</v>
      </c>
      <c r="J187" s="32"/>
      <c r="O187" s="39">
        <f>I187*0.21</f>
        <v>0</v>
      </c>
      <c r="P187">
        <v>3</v>
      </c>
    </row>
    <row r="188" spans="1:16">
      <c r="A188" s="32" t="s">
        <v>180</v>
      </c>
      <c r="B188" s="40"/>
      <c r="E188" s="41" t="s">
        <v>181</v>
      </c>
      <c r="J188" s="42"/>
    </row>
    <row r="189" spans="1:16" ht="30">
      <c r="A189" s="32" t="s">
        <v>194</v>
      </c>
      <c r="B189" s="40"/>
      <c r="E189" s="43" t="s">
        <v>231</v>
      </c>
      <c r="J189" s="42"/>
    </row>
    <row r="190" spans="1:16">
      <c r="A190" s="32" t="s">
        <v>182</v>
      </c>
      <c r="B190" s="40"/>
      <c r="E190" s="34" t="s">
        <v>183</v>
      </c>
      <c r="J190" s="42"/>
    </row>
    <row r="191" spans="1:16">
      <c r="A191" s="32" t="s">
        <v>175</v>
      </c>
      <c r="B191" s="32">
        <v>47</v>
      </c>
      <c r="C191" s="33" t="s">
        <v>266</v>
      </c>
      <c r="D191" s="32" t="s">
        <v>181</v>
      </c>
      <c r="E191" s="34" t="s">
        <v>267</v>
      </c>
      <c r="F191" s="35" t="s">
        <v>202</v>
      </c>
      <c r="G191" s="36">
        <v>4</v>
      </c>
      <c r="H191" s="37">
        <v>0</v>
      </c>
      <c r="I191" s="38">
        <f>ROUND(G191*H191,P4)</f>
        <v>0</v>
      </c>
      <c r="J191" s="32"/>
      <c r="O191" s="39">
        <f>I191*0.21</f>
        <v>0</v>
      </c>
      <c r="P191">
        <v>3</v>
      </c>
    </row>
    <row r="192" spans="1:16">
      <c r="A192" s="32" t="s">
        <v>180</v>
      </c>
      <c r="B192" s="40"/>
      <c r="E192" s="41" t="s">
        <v>181</v>
      </c>
      <c r="J192" s="42"/>
    </row>
    <row r="193" spans="1:16" ht="30">
      <c r="A193" s="32" t="s">
        <v>194</v>
      </c>
      <c r="B193" s="40"/>
      <c r="E193" s="43" t="s">
        <v>231</v>
      </c>
      <c r="J193" s="42"/>
    </row>
    <row r="194" spans="1:16">
      <c r="A194" s="32" t="s">
        <v>182</v>
      </c>
      <c r="B194" s="40"/>
      <c r="E194" s="34" t="s">
        <v>183</v>
      </c>
      <c r="J194" s="42"/>
    </row>
    <row r="195" spans="1:16">
      <c r="A195" s="32" t="s">
        <v>175</v>
      </c>
      <c r="B195" s="32">
        <v>48</v>
      </c>
      <c r="C195" s="33" t="s">
        <v>468</v>
      </c>
      <c r="D195" s="32" t="s">
        <v>181</v>
      </c>
      <c r="E195" s="34" t="s">
        <v>469</v>
      </c>
      <c r="F195" s="35" t="s">
        <v>202</v>
      </c>
      <c r="G195" s="36">
        <v>2</v>
      </c>
      <c r="H195" s="37">
        <v>0</v>
      </c>
      <c r="I195" s="38">
        <f>ROUND(G195*H195,P4)</f>
        <v>0</v>
      </c>
      <c r="J195" s="32"/>
      <c r="O195" s="39">
        <f>I195*0.21</f>
        <v>0</v>
      </c>
      <c r="P195">
        <v>3</v>
      </c>
    </row>
    <row r="196" spans="1:16">
      <c r="A196" s="32" t="s">
        <v>180</v>
      </c>
      <c r="B196" s="40"/>
      <c r="E196" s="41" t="s">
        <v>181</v>
      </c>
      <c r="J196" s="42"/>
    </row>
    <row r="197" spans="1:16" ht="30">
      <c r="A197" s="32" t="s">
        <v>194</v>
      </c>
      <c r="B197" s="40"/>
      <c r="E197" s="43" t="s">
        <v>203</v>
      </c>
      <c r="J197" s="42"/>
    </row>
    <row r="198" spans="1:16">
      <c r="A198" s="32" t="s">
        <v>182</v>
      </c>
      <c r="B198" s="40"/>
      <c r="E198" s="34" t="s">
        <v>183</v>
      </c>
      <c r="J198" s="42"/>
    </row>
    <row r="199" spans="1:16" ht="30">
      <c r="A199" s="32" t="s">
        <v>175</v>
      </c>
      <c r="B199" s="32">
        <v>49</v>
      </c>
      <c r="C199" s="33" t="s">
        <v>268</v>
      </c>
      <c r="D199" s="32" t="s">
        <v>181</v>
      </c>
      <c r="E199" s="34" t="s">
        <v>269</v>
      </c>
      <c r="F199" s="35" t="s">
        <v>202</v>
      </c>
      <c r="G199" s="36">
        <v>56</v>
      </c>
      <c r="H199" s="37">
        <v>0</v>
      </c>
      <c r="I199" s="38">
        <f>ROUND(G199*H199,P4)</f>
        <v>0</v>
      </c>
      <c r="J199" s="32"/>
      <c r="O199" s="39">
        <f>I199*0.21</f>
        <v>0</v>
      </c>
      <c r="P199">
        <v>3</v>
      </c>
    </row>
    <row r="200" spans="1:16">
      <c r="A200" s="32" t="s">
        <v>180</v>
      </c>
      <c r="B200" s="40"/>
      <c r="E200" s="41" t="s">
        <v>181</v>
      </c>
      <c r="J200" s="42"/>
    </row>
    <row r="201" spans="1:16" ht="30">
      <c r="A201" s="32" t="s">
        <v>194</v>
      </c>
      <c r="B201" s="40"/>
      <c r="E201" s="43" t="s">
        <v>470</v>
      </c>
      <c r="J201" s="42"/>
    </row>
    <row r="202" spans="1:16">
      <c r="A202" s="32" t="s">
        <v>182</v>
      </c>
      <c r="B202" s="40"/>
      <c r="E202" s="34" t="s">
        <v>183</v>
      </c>
      <c r="J202" s="42"/>
    </row>
    <row r="203" spans="1:16" ht="30">
      <c r="A203" s="32" t="s">
        <v>175</v>
      </c>
      <c r="B203" s="32">
        <v>50</v>
      </c>
      <c r="C203" s="33" t="s">
        <v>271</v>
      </c>
      <c r="D203" s="32" t="s">
        <v>181</v>
      </c>
      <c r="E203" s="34" t="s">
        <v>272</v>
      </c>
      <c r="F203" s="35" t="s">
        <v>202</v>
      </c>
      <c r="G203" s="36">
        <v>56</v>
      </c>
      <c r="H203" s="37">
        <v>0</v>
      </c>
      <c r="I203" s="38">
        <f>ROUND(G203*H203,P4)</f>
        <v>0</v>
      </c>
      <c r="J203" s="32"/>
      <c r="O203" s="39">
        <f>I203*0.21</f>
        <v>0</v>
      </c>
      <c r="P203">
        <v>3</v>
      </c>
    </row>
    <row r="204" spans="1:16">
      <c r="A204" s="32" t="s">
        <v>180</v>
      </c>
      <c r="B204" s="40"/>
      <c r="E204" s="41" t="s">
        <v>181</v>
      </c>
      <c r="J204" s="42"/>
    </row>
    <row r="205" spans="1:16" ht="30">
      <c r="A205" s="32" t="s">
        <v>194</v>
      </c>
      <c r="B205" s="40"/>
      <c r="E205" s="43" t="s">
        <v>470</v>
      </c>
      <c r="J205" s="42"/>
    </row>
    <row r="206" spans="1:16">
      <c r="A206" s="32" t="s">
        <v>182</v>
      </c>
      <c r="B206" s="40"/>
      <c r="E206" s="34" t="s">
        <v>183</v>
      </c>
      <c r="J206" s="42"/>
    </row>
    <row r="207" spans="1:16" ht="30">
      <c r="A207" s="32" t="s">
        <v>175</v>
      </c>
      <c r="B207" s="32">
        <v>51</v>
      </c>
      <c r="C207" s="33" t="s">
        <v>471</v>
      </c>
      <c r="D207" s="32" t="s">
        <v>181</v>
      </c>
      <c r="E207" s="34" t="s">
        <v>472</v>
      </c>
      <c r="F207" s="35" t="s">
        <v>202</v>
      </c>
      <c r="G207" s="36">
        <v>28</v>
      </c>
      <c r="H207" s="37">
        <v>0</v>
      </c>
      <c r="I207" s="38">
        <f>ROUND(G207*H207,P4)</f>
        <v>0</v>
      </c>
      <c r="J207" s="32"/>
      <c r="O207" s="39">
        <f>I207*0.21</f>
        <v>0</v>
      </c>
      <c r="P207">
        <v>3</v>
      </c>
    </row>
    <row r="208" spans="1:16">
      <c r="A208" s="32" t="s">
        <v>180</v>
      </c>
      <c r="B208" s="40"/>
      <c r="E208" s="41" t="s">
        <v>181</v>
      </c>
      <c r="J208" s="42"/>
    </row>
    <row r="209" spans="1:16" ht="30">
      <c r="A209" s="32" t="s">
        <v>194</v>
      </c>
      <c r="B209" s="40"/>
      <c r="E209" s="43" t="s">
        <v>473</v>
      </c>
      <c r="J209" s="42"/>
    </row>
    <row r="210" spans="1:16">
      <c r="A210" s="32" t="s">
        <v>182</v>
      </c>
      <c r="B210" s="40"/>
      <c r="E210" s="34" t="s">
        <v>183</v>
      </c>
      <c r="J210" s="42"/>
    </row>
    <row r="211" spans="1:16" ht="45">
      <c r="A211" s="32" t="s">
        <v>175</v>
      </c>
      <c r="B211" s="32">
        <v>52</v>
      </c>
      <c r="C211" s="33" t="s">
        <v>474</v>
      </c>
      <c r="D211" s="32" t="s">
        <v>181</v>
      </c>
      <c r="E211" s="34" t="s">
        <v>475</v>
      </c>
      <c r="F211" s="35" t="s">
        <v>202</v>
      </c>
      <c r="G211" s="36">
        <v>4</v>
      </c>
      <c r="H211" s="37">
        <v>0</v>
      </c>
      <c r="I211" s="38">
        <f>ROUND(G211*H211,P4)</f>
        <v>0</v>
      </c>
      <c r="J211" s="32"/>
      <c r="O211" s="39">
        <f>I211*0.21</f>
        <v>0</v>
      </c>
      <c r="P211">
        <v>3</v>
      </c>
    </row>
    <row r="212" spans="1:16">
      <c r="A212" s="32" t="s">
        <v>180</v>
      </c>
      <c r="B212" s="40"/>
      <c r="E212" s="41" t="s">
        <v>181</v>
      </c>
      <c r="J212" s="42"/>
    </row>
    <row r="213" spans="1:16" ht="30">
      <c r="A213" s="32" t="s">
        <v>194</v>
      </c>
      <c r="B213" s="40"/>
      <c r="E213" s="43" t="s">
        <v>231</v>
      </c>
      <c r="J213" s="42"/>
    </row>
    <row r="214" spans="1:16">
      <c r="A214" s="32" t="s">
        <v>182</v>
      </c>
      <c r="B214" s="40"/>
      <c r="E214" s="34" t="s">
        <v>183</v>
      </c>
      <c r="J214" s="42"/>
    </row>
    <row r="215" spans="1:16">
      <c r="A215" s="32" t="s">
        <v>175</v>
      </c>
      <c r="B215" s="32">
        <v>53</v>
      </c>
      <c r="C215" s="33" t="s">
        <v>380</v>
      </c>
      <c r="D215" s="32" t="s">
        <v>181</v>
      </c>
      <c r="E215" s="34" t="s">
        <v>381</v>
      </c>
      <c r="F215" s="35" t="s">
        <v>202</v>
      </c>
      <c r="G215" s="36">
        <v>26</v>
      </c>
      <c r="H215" s="37">
        <v>0</v>
      </c>
      <c r="I215" s="38">
        <f>ROUND(G215*H215,P4)</f>
        <v>0</v>
      </c>
      <c r="J215" s="32"/>
      <c r="O215" s="39">
        <f>I215*0.21</f>
        <v>0</v>
      </c>
      <c r="P215">
        <v>3</v>
      </c>
    </row>
    <row r="216" spans="1:16">
      <c r="A216" s="32" t="s">
        <v>180</v>
      </c>
      <c r="B216" s="40"/>
      <c r="E216" s="41" t="s">
        <v>181</v>
      </c>
      <c r="J216" s="42"/>
    </row>
    <row r="217" spans="1:16" ht="30">
      <c r="A217" s="32" t="s">
        <v>194</v>
      </c>
      <c r="B217" s="40"/>
      <c r="E217" s="43" t="s">
        <v>476</v>
      </c>
      <c r="J217" s="42"/>
    </row>
    <row r="218" spans="1:16">
      <c r="A218" s="32" t="s">
        <v>182</v>
      </c>
      <c r="B218" s="40"/>
      <c r="E218" s="34" t="s">
        <v>183</v>
      </c>
      <c r="J218" s="42"/>
    </row>
    <row r="219" spans="1:16">
      <c r="A219" s="32" t="s">
        <v>175</v>
      </c>
      <c r="B219" s="32">
        <v>54</v>
      </c>
      <c r="C219" s="33" t="s">
        <v>382</v>
      </c>
      <c r="D219" s="32" t="s">
        <v>181</v>
      </c>
      <c r="E219" s="34" t="s">
        <v>383</v>
      </c>
      <c r="F219" s="35" t="s">
        <v>202</v>
      </c>
      <c r="G219" s="36">
        <v>26</v>
      </c>
      <c r="H219" s="37">
        <v>0</v>
      </c>
      <c r="I219" s="38">
        <f>ROUND(G219*H219,P4)</f>
        <v>0</v>
      </c>
      <c r="J219" s="32"/>
      <c r="O219" s="39">
        <f>I219*0.21</f>
        <v>0</v>
      </c>
      <c r="P219">
        <v>3</v>
      </c>
    </row>
    <row r="220" spans="1:16">
      <c r="A220" s="32" t="s">
        <v>180</v>
      </c>
      <c r="B220" s="40"/>
      <c r="E220" s="41" t="s">
        <v>181</v>
      </c>
      <c r="J220" s="42"/>
    </row>
    <row r="221" spans="1:16" ht="30">
      <c r="A221" s="32" t="s">
        <v>194</v>
      </c>
      <c r="B221" s="40"/>
      <c r="E221" s="43" t="s">
        <v>476</v>
      </c>
      <c r="J221" s="42"/>
    </row>
    <row r="222" spans="1:16">
      <c r="A222" s="32" t="s">
        <v>182</v>
      </c>
      <c r="B222" s="40"/>
      <c r="E222" s="34" t="s">
        <v>183</v>
      </c>
      <c r="J222" s="42"/>
    </row>
    <row r="223" spans="1:16">
      <c r="A223" s="32" t="s">
        <v>175</v>
      </c>
      <c r="B223" s="32">
        <v>55</v>
      </c>
      <c r="C223" s="33" t="s">
        <v>384</v>
      </c>
      <c r="D223" s="32" t="s">
        <v>181</v>
      </c>
      <c r="E223" s="34" t="s">
        <v>385</v>
      </c>
      <c r="F223" s="35" t="s">
        <v>202</v>
      </c>
      <c r="G223" s="36">
        <v>7</v>
      </c>
      <c r="H223" s="37">
        <v>0</v>
      </c>
      <c r="I223" s="38">
        <f>ROUND(G223*H223,P4)</f>
        <v>0</v>
      </c>
      <c r="J223" s="32"/>
      <c r="O223" s="39">
        <f>I223*0.21</f>
        <v>0</v>
      </c>
      <c r="P223">
        <v>3</v>
      </c>
    </row>
    <row r="224" spans="1:16">
      <c r="A224" s="32" t="s">
        <v>180</v>
      </c>
      <c r="B224" s="40"/>
      <c r="E224" s="41" t="s">
        <v>181</v>
      </c>
      <c r="J224" s="42"/>
    </row>
    <row r="225" spans="1:16" ht="30">
      <c r="A225" s="32" t="s">
        <v>194</v>
      </c>
      <c r="B225" s="40"/>
      <c r="E225" s="43" t="s">
        <v>477</v>
      </c>
      <c r="J225" s="42"/>
    </row>
    <row r="226" spans="1:16">
      <c r="A226" s="32" t="s">
        <v>182</v>
      </c>
      <c r="B226" s="40"/>
      <c r="E226" s="34" t="s">
        <v>183</v>
      </c>
      <c r="J226" s="42"/>
    </row>
    <row r="227" spans="1:16">
      <c r="A227" s="32" t="s">
        <v>175</v>
      </c>
      <c r="B227" s="32">
        <v>56</v>
      </c>
      <c r="C227" s="33" t="s">
        <v>478</v>
      </c>
      <c r="D227" s="32" t="s">
        <v>181</v>
      </c>
      <c r="E227" s="34" t="s">
        <v>479</v>
      </c>
      <c r="F227" s="35" t="s">
        <v>202</v>
      </c>
      <c r="G227" s="36">
        <v>2</v>
      </c>
      <c r="H227" s="37">
        <v>0</v>
      </c>
      <c r="I227" s="38">
        <f>ROUND(G227*H227,P4)</f>
        <v>0</v>
      </c>
      <c r="J227" s="32"/>
      <c r="O227" s="39">
        <f>I227*0.21</f>
        <v>0</v>
      </c>
      <c r="P227">
        <v>3</v>
      </c>
    </row>
    <row r="228" spans="1:16">
      <c r="A228" s="32" t="s">
        <v>180</v>
      </c>
      <c r="B228" s="40"/>
      <c r="E228" s="41" t="s">
        <v>181</v>
      </c>
      <c r="J228" s="42"/>
    </row>
    <row r="229" spans="1:16" ht="30">
      <c r="A229" s="32" t="s">
        <v>194</v>
      </c>
      <c r="B229" s="40"/>
      <c r="E229" s="43" t="s">
        <v>203</v>
      </c>
      <c r="J229" s="42"/>
    </row>
    <row r="230" spans="1:16">
      <c r="A230" s="32" t="s">
        <v>182</v>
      </c>
      <c r="B230" s="40"/>
      <c r="E230" s="34" t="s">
        <v>183</v>
      </c>
      <c r="J230" s="42"/>
    </row>
    <row r="231" spans="1:16">
      <c r="A231" s="32" t="s">
        <v>175</v>
      </c>
      <c r="B231" s="32">
        <v>57</v>
      </c>
      <c r="C231" s="33" t="s">
        <v>480</v>
      </c>
      <c r="D231" s="32" t="s">
        <v>181</v>
      </c>
      <c r="E231" s="34" t="s">
        <v>481</v>
      </c>
      <c r="F231" s="35" t="s">
        <v>202</v>
      </c>
      <c r="G231" s="36">
        <v>2</v>
      </c>
      <c r="H231" s="37">
        <v>0</v>
      </c>
      <c r="I231" s="38">
        <f>ROUND(G231*H231,P4)</f>
        <v>0</v>
      </c>
      <c r="J231" s="32"/>
      <c r="O231" s="39">
        <f>I231*0.21</f>
        <v>0</v>
      </c>
      <c r="P231">
        <v>3</v>
      </c>
    </row>
    <row r="232" spans="1:16">
      <c r="A232" s="32" t="s">
        <v>180</v>
      </c>
      <c r="B232" s="40"/>
      <c r="E232" s="41" t="s">
        <v>181</v>
      </c>
      <c r="J232" s="42"/>
    </row>
    <row r="233" spans="1:16" ht="30">
      <c r="A233" s="32" t="s">
        <v>194</v>
      </c>
      <c r="B233" s="40"/>
      <c r="E233" s="43" t="s">
        <v>203</v>
      </c>
      <c r="J233" s="42"/>
    </row>
    <row r="234" spans="1:16">
      <c r="A234" s="32" t="s">
        <v>182</v>
      </c>
      <c r="B234" s="40"/>
      <c r="E234" s="34" t="s">
        <v>183</v>
      </c>
      <c r="J234" s="42"/>
    </row>
    <row r="235" spans="1:16" ht="30">
      <c r="A235" s="32" t="s">
        <v>175</v>
      </c>
      <c r="B235" s="32">
        <v>58</v>
      </c>
      <c r="C235" s="33" t="s">
        <v>386</v>
      </c>
      <c r="D235" s="32" t="s">
        <v>181</v>
      </c>
      <c r="E235" s="34" t="s">
        <v>387</v>
      </c>
      <c r="F235" s="35" t="s">
        <v>202</v>
      </c>
      <c r="G235" s="36">
        <v>6</v>
      </c>
      <c r="H235" s="37">
        <v>0</v>
      </c>
      <c r="I235" s="38">
        <f>ROUND(G235*H235,P4)</f>
        <v>0</v>
      </c>
      <c r="J235" s="32"/>
      <c r="O235" s="39">
        <f>I235*0.21</f>
        <v>0</v>
      </c>
      <c r="P235">
        <v>3</v>
      </c>
    </row>
    <row r="236" spans="1:16">
      <c r="A236" s="32" t="s">
        <v>180</v>
      </c>
      <c r="B236" s="40"/>
      <c r="E236" s="41" t="s">
        <v>181</v>
      </c>
      <c r="J236" s="42"/>
    </row>
    <row r="237" spans="1:16" ht="30">
      <c r="A237" s="32" t="s">
        <v>194</v>
      </c>
      <c r="B237" s="40"/>
      <c r="E237" s="43" t="s">
        <v>388</v>
      </c>
      <c r="J237" s="42"/>
    </row>
    <row r="238" spans="1:16">
      <c r="A238" s="32" t="s">
        <v>182</v>
      </c>
      <c r="B238" s="40"/>
      <c r="E238" s="34" t="s">
        <v>183</v>
      </c>
      <c r="J238" s="42"/>
    </row>
    <row r="239" spans="1:16" ht="30">
      <c r="A239" s="32" t="s">
        <v>175</v>
      </c>
      <c r="B239" s="32">
        <v>59</v>
      </c>
      <c r="C239" s="33" t="s">
        <v>482</v>
      </c>
      <c r="D239" s="32" t="s">
        <v>181</v>
      </c>
      <c r="E239" s="34" t="s">
        <v>483</v>
      </c>
      <c r="F239" s="35" t="s">
        <v>202</v>
      </c>
      <c r="G239" s="36">
        <v>4</v>
      </c>
      <c r="H239" s="37">
        <v>0</v>
      </c>
      <c r="I239" s="38">
        <f>ROUND(G239*H239,P4)</f>
        <v>0</v>
      </c>
      <c r="J239" s="32"/>
      <c r="O239" s="39">
        <f>I239*0.21</f>
        <v>0</v>
      </c>
      <c r="P239">
        <v>3</v>
      </c>
    </row>
    <row r="240" spans="1:16">
      <c r="A240" s="32" t="s">
        <v>180</v>
      </c>
      <c r="B240" s="40"/>
      <c r="E240" s="41" t="s">
        <v>181</v>
      </c>
      <c r="J240" s="42"/>
    </row>
    <row r="241" spans="1:16" ht="30">
      <c r="A241" s="32" t="s">
        <v>194</v>
      </c>
      <c r="B241" s="40"/>
      <c r="E241" s="43" t="s">
        <v>231</v>
      </c>
      <c r="J241" s="42"/>
    </row>
    <row r="242" spans="1:16">
      <c r="A242" s="32" t="s">
        <v>182</v>
      </c>
      <c r="B242" s="40"/>
      <c r="E242" s="34" t="s">
        <v>183</v>
      </c>
      <c r="J242" s="42"/>
    </row>
    <row r="243" spans="1:16" ht="30">
      <c r="A243" s="32" t="s">
        <v>175</v>
      </c>
      <c r="B243" s="32">
        <v>60</v>
      </c>
      <c r="C243" s="33" t="s">
        <v>484</v>
      </c>
      <c r="D243" s="32" t="s">
        <v>181</v>
      </c>
      <c r="E243" s="34" t="s">
        <v>485</v>
      </c>
      <c r="F243" s="35" t="s">
        <v>202</v>
      </c>
      <c r="G243" s="36">
        <v>2</v>
      </c>
      <c r="H243" s="37">
        <v>0</v>
      </c>
      <c r="I243" s="38">
        <f>ROUND(G243*H243,P4)</f>
        <v>0</v>
      </c>
      <c r="J243" s="32"/>
      <c r="O243" s="39">
        <f>I243*0.21</f>
        <v>0</v>
      </c>
      <c r="P243">
        <v>3</v>
      </c>
    </row>
    <row r="244" spans="1:16">
      <c r="A244" s="32" t="s">
        <v>180</v>
      </c>
      <c r="B244" s="40"/>
      <c r="E244" s="41" t="s">
        <v>181</v>
      </c>
      <c r="J244" s="42"/>
    </row>
    <row r="245" spans="1:16" ht="30">
      <c r="A245" s="32" t="s">
        <v>194</v>
      </c>
      <c r="B245" s="40"/>
      <c r="E245" s="43" t="s">
        <v>203</v>
      </c>
      <c r="J245" s="42"/>
    </row>
    <row r="246" spans="1:16">
      <c r="A246" s="32" t="s">
        <v>182</v>
      </c>
      <c r="B246" s="40"/>
      <c r="E246" s="34" t="s">
        <v>183</v>
      </c>
      <c r="J246" s="42"/>
    </row>
    <row r="247" spans="1:16" ht="30">
      <c r="A247" s="32" t="s">
        <v>175</v>
      </c>
      <c r="B247" s="32">
        <v>61</v>
      </c>
      <c r="C247" s="33" t="s">
        <v>486</v>
      </c>
      <c r="D247" s="32" t="s">
        <v>181</v>
      </c>
      <c r="E247" s="34" t="s">
        <v>487</v>
      </c>
      <c r="F247" s="35" t="s">
        <v>202</v>
      </c>
      <c r="G247" s="36">
        <v>2</v>
      </c>
      <c r="H247" s="37">
        <v>0</v>
      </c>
      <c r="I247" s="38">
        <f>ROUND(G247*H247,P4)</f>
        <v>0</v>
      </c>
      <c r="J247" s="32"/>
      <c r="O247" s="39">
        <f>I247*0.21</f>
        <v>0</v>
      </c>
      <c r="P247">
        <v>3</v>
      </c>
    </row>
    <row r="248" spans="1:16">
      <c r="A248" s="32" t="s">
        <v>180</v>
      </c>
      <c r="B248" s="40"/>
      <c r="E248" s="41" t="s">
        <v>181</v>
      </c>
      <c r="J248" s="42"/>
    </row>
    <row r="249" spans="1:16" ht="30">
      <c r="A249" s="32" t="s">
        <v>194</v>
      </c>
      <c r="B249" s="40"/>
      <c r="E249" s="43" t="s">
        <v>203</v>
      </c>
      <c r="J249" s="42"/>
    </row>
    <row r="250" spans="1:16">
      <c r="A250" s="32" t="s">
        <v>182</v>
      </c>
      <c r="B250" s="40"/>
      <c r="E250" s="34" t="s">
        <v>183</v>
      </c>
      <c r="J250" s="42"/>
    </row>
    <row r="251" spans="1:16" ht="30">
      <c r="A251" s="32" t="s">
        <v>175</v>
      </c>
      <c r="B251" s="32">
        <v>62</v>
      </c>
      <c r="C251" s="33" t="s">
        <v>488</v>
      </c>
      <c r="D251" s="32" t="s">
        <v>181</v>
      </c>
      <c r="E251" s="34" t="s">
        <v>489</v>
      </c>
      <c r="F251" s="35" t="s">
        <v>202</v>
      </c>
      <c r="G251" s="36">
        <v>2</v>
      </c>
      <c r="H251" s="37">
        <v>0</v>
      </c>
      <c r="I251" s="38">
        <f>ROUND(G251*H251,P4)</f>
        <v>0</v>
      </c>
      <c r="J251" s="32"/>
      <c r="O251" s="39">
        <f>I251*0.21</f>
        <v>0</v>
      </c>
      <c r="P251">
        <v>3</v>
      </c>
    </row>
    <row r="252" spans="1:16">
      <c r="A252" s="32" t="s">
        <v>180</v>
      </c>
      <c r="B252" s="40"/>
      <c r="E252" s="41" t="s">
        <v>181</v>
      </c>
      <c r="J252" s="42"/>
    </row>
    <row r="253" spans="1:16" ht="30">
      <c r="A253" s="32" t="s">
        <v>194</v>
      </c>
      <c r="B253" s="40"/>
      <c r="E253" s="43" t="s">
        <v>203</v>
      </c>
      <c r="J253" s="42"/>
    </row>
    <row r="254" spans="1:16">
      <c r="A254" s="32" t="s">
        <v>182</v>
      </c>
      <c r="B254" s="40"/>
      <c r="E254" s="34" t="s">
        <v>183</v>
      </c>
      <c r="J254" s="42"/>
    </row>
    <row r="255" spans="1:16">
      <c r="A255" s="32" t="s">
        <v>175</v>
      </c>
      <c r="B255" s="32">
        <v>63</v>
      </c>
      <c r="C255" s="33" t="s">
        <v>490</v>
      </c>
      <c r="D255" s="32" t="s">
        <v>181</v>
      </c>
      <c r="E255" s="34" t="s">
        <v>491</v>
      </c>
      <c r="F255" s="35" t="s">
        <v>202</v>
      </c>
      <c r="G255" s="36">
        <v>2</v>
      </c>
      <c r="H255" s="37">
        <v>0</v>
      </c>
      <c r="I255" s="38">
        <f>ROUND(G255*H255,P4)</f>
        <v>0</v>
      </c>
      <c r="J255" s="32"/>
      <c r="O255" s="39">
        <f>I255*0.21</f>
        <v>0</v>
      </c>
      <c r="P255">
        <v>3</v>
      </c>
    </row>
    <row r="256" spans="1:16">
      <c r="A256" s="32" t="s">
        <v>180</v>
      </c>
      <c r="B256" s="40"/>
      <c r="E256" s="41" t="s">
        <v>181</v>
      </c>
      <c r="J256" s="42"/>
    </row>
    <row r="257" spans="1:16" ht="30">
      <c r="A257" s="32" t="s">
        <v>194</v>
      </c>
      <c r="B257" s="40"/>
      <c r="E257" s="43" t="s">
        <v>203</v>
      </c>
      <c r="J257" s="42"/>
    </row>
    <row r="258" spans="1:16">
      <c r="A258" s="32" t="s">
        <v>182</v>
      </c>
      <c r="B258" s="40"/>
      <c r="E258" s="34" t="s">
        <v>183</v>
      </c>
      <c r="J258" s="42"/>
    </row>
    <row r="259" spans="1:16">
      <c r="A259" s="32" t="s">
        <v>175</v>
      </c>
      <c r="B259" s="32">
        <v>64</v>
      </c>
      <c r="C259" s="33" t="s">
        <v>492</v>
      </c>
      <c r="D259" s="32" t="s">
        <v>181</v>
      </c>
      <c r="E259" s="34" t="s">
        <v>493</v>
      </c>
      <c r="F259" s="35" t="s">
        <v>202</v>
      </c>
      <c r="G259" s="36">
        <v>4</v>
      </c>
      <c r="H259" s="37">
        <v>0</v>
      </c>
      <c r="I259" s="38">
        <f>ROUND(G259*H259,P4)</f>
        <v>0</v>
      </c>
      <c r="J259" s="32"/>
      <c r="O259" s="39">
        <f>I259*0.21</f>
        <v>0</v>
      </c>
      <c r="P259">
        <v>3</v>
      </c>
    </row>
    <row r="260" spans="1:16">
      <c r="A260" s="32" t="s">
        <v>180</v>
      </c>
      <c r="B260" s="40"/>
      <c r="E260" s="41" t="s">
        <v>181</v>
      </c>
      <c r="J260" s="42"/>
    </row>
    <row r="261" spans="1:16" ht="30">
      <c r="A261" s="32" t="s">
        <v>194</v>
      </c>
      <c r="B261" s="40"/>
      <c r="E261" s="43" t="s">
        <v>231</v>
      </c>
      <c r="J261" s="42"/>
    </row>
    <row r="262" spans="1:16">
      <c r="A262" s="32" t="s">
        <v>182</v>
      </c>
      <c r="B262" s="40"/>
      <c r="E262" s="34" t="s">
        <v>183</v>
      </c>
      <c r="J262" s="42"/>
    </row>
    <row r="263" spans="1:16" ht="30">
      <c r="A263" s="32" t="s">
        <v>175</v>
      </c>
      <c r="B263" s="32">
        <v>65</v>
      </c>
      <c r="C263" s="33" t="s">
        <v>494</v>
      </c>
      <c r="D263" s="32" t="s">
        <v>181</v>
      </c>
      <c r="E263" s="34" t="s">
        <v>495</v>
      </c>
      <c r="F263" s="35" t="s">
        <v>202</v>
      </c>
      <c r="G263" s="36">
        <v>1</v>
      </c>
      <c r="H263" s="37">
        <v>0</v>
      </c>
      <c r="I263" s="38">
        <f>ROUND(G263*H263,P4)</f>
        <v>0</v>
      </c>
      <c r="J263" s="32"/>
      <c r="O263" s="39">
        <f>I263*0.21</f>
        <v>0</v>
      </c>
      <c r="P263">
        <v>3</v>
      </c>
    </row>
    <row r="264" spans="1:16">
      <c r="A264" s="32" t="s">
        <v>180</v>
      </c>
      <c r="B264" s="40"/>
      <c r="E264" s="41" t="s">
        <v>181</v>
      </c>
      <c r="J264" s="42"/>
    </row>
    <row r="265" spans="1:16" ht="30">
      <c r="A265" s="32" t="s">
        <v>194</v>
      </c>
      <c r="B265" s="40"/>
      <c r="E265" s="43" t="s">
        <v>206</v>
      </c>
      <c r="J265" s="42"/>
    </row>
    <row r="266" spans="1:16">
      <c r="A266" s="32" t="s">
        <v>182</v>
      </c>
      <c r="B266" s="40"/>
      <c r="E266" s="34" t="s">
        <v>183</v>
      </c>
      <c r="J266" s="42"/>
    </row>
    <row r="267" spans="1:16">
      <c r="A267" s="32" t="s">
        <v>175</v>
      </c>
      <c r="B267" s="32">
        <v>66</v>
      </c>
      <c r="C267" s="33" t="s">
        <v>496</v>
      </c>
      <c r="D267" s="32" t="s">
        <v>181</v>
      </c>
      <c r="E267" s="34" t="s">
        <v>497</v>
      </c>
      <c r="F267" s="35" t="s">
        <v>202</v>
      </c>
      <c r="G267" s="36">
        <v>1</v>
      </c>
      <c r="H267" s="37">
        <v>0</v>
      </c>
      <c r="I267" s="38">
        <f>ROUND(G267*H267,P4)</f>
        <v>0</v>
      </c>
      <c r="J267" s="32"/>
      <c r="O267" s="39">
        <f>I267*0.21</f>
        <v>0</v>
      </c>
      <c r="P267">
        <v>3</v>
      </c>
    </row>
    <row r="268" spans="1:16">
      <c r="A268" s="32" t="s">
        <v>180</v>
      </c>
      <c r="B268" s="40"/>
      <c r="E268" s="41" t="s">
        <v>181</v>
      </c>
      <c r="J268" s="42"/>
    </row>
    <row r="269" spans="1:16" ht="30">
      <c r="A269" s="32" t="s">
        <v>194</v>
      </c>
      <c r="B269" s="40"/>
      <c r="E269" s="43" t="s">
        <v>206</v>
      </c>
      <c r="J269" s="42"/>
    </row>
    <row r="270" spans="1:16">
      <c r="A270" s="32" t="s">
        <v>182</v>
      </c>
      <c r="B270" s="40"/>
      <c r="E270" s="34" t="s">
        <v>183</v>
      </c>
      <c r="J270" s="42"/>
    </row>
    <row r="271" spans="1:16" ht="30">
      <c r="A271" s="32" t="s">
        <v>175</v>
      </c>
      <c r="B271" s="32">
        <v>67</v>
      </c>
      <c r="C271" s="33" t="s">
        <v>498</v>
      </c>
      <c r="D271" s="32" t="s">
        <v>181</v>
      </c>
      <c r="E271" s="34" t="s">
        <v>499</v>
      </c>
      <c r="F271" s="35" t="s">
        <v>202</v>
      </c>
      <c r="G271" s="36">
        <v>4</v>
      </c>
      <c r="H271" s="37">
        <v>0</v>
      </c>
      <c r="I271" s="38">
        <f>ROUND(G271*H271,P4)</f>
        <v>0</v>
      </c>
      <c r="J271" s="32"/>
      <c r="O271" s="39">
        <f>I271*0.21</f>
        <v>0</v>
      </c>
      <c r="P271">
        <v>3</v>
      </c>
    </row>
    <row r="272" spans="1:16">
      <c r="A272" s="32" t="s">
        <v>180</v>
      </c>
      <c r="B272" s="40"/>
      <c r="E272" s="41" t="s">
        <v>181</v>
      </c>
      <c r="J272" s="42"/>
    </row>
    <row r="273" spans="1:16" ht="30">
      <c r="A273" s="32" t="s">
        <v>194</v>
      </c>
      <c r="B273" s="40"/>
      <c r="E273" s="43" t="s">
        <v>231</v>
      </c>
      <c r="J273" s="42"/>
    </row>
    <row r="274" spans="1:16">
      <c r="A274" s="32" t="s">
        <v>182</v>
      </c>
      <c r="B274" s="40"/>
      <c r="E274" s="34" t="s">
        <v>183</v>
      </c>
      <c r="J274" s="42"/>
    </row>
    <row r="275" spans="1:16">
      <c r="A275" s="32" t="s">
        <v>175</v>
      </c>
      <c r="B275" s="32">
        <v>68</v>
      </c>
      <c r="C275" s="33" t="s">
        <v>500</v>
      </c>
      <c r="D275" s="32" t="s">
        <v>181</v>
      </c>
      <c r="E275" s="34" t="s">
        <v>501</v>
      </c>
      <c r="F275" s="35" t="s">
        <v>202</v>
      </c>
      <c r="G275" s="36">
        <v>4</v>
      </c>
      <c r="H275" s="37">
        <v>0</v>
      </c>
      <c r="I275" s="38">
        <f>ROUND(G275*H275,P4)</f>
        <v>0</v>
      </c>
      <c r="J275" s="32"/>
      <c r="O275" s="39">
        <f>I275*0.21</f>
        <v>0</v>
      </c>
      <c r="P275">
        <v>3</v>
      </c>
    </row>
    <row r="276" spans="1:16">
      <c r="A276" s="32" t="s">
        <v>180</v>
      </c>
      <c r="B276" s="40"/>
      <c r="E276" s="41" t="s">
        <v>181</v>
      </c>
      <c r="J276" s="42"/>
    </row>
    <row r="277" spans="1:16" ht="30">
      <c r="A277" s="32" t="s">
        <v>194</v>
      </c>
      <c r="B277" s="40"/>
      <c r="E277" s="43" t="s">
        <v>231</v>
      </c>
      <c r="J277" s="42"/>
    </row>
    <row r="278" spans="1:16">
      <c r="A278" s="32" t="s">
        <v>182</v>
      </c>
      <c r="B278" s="40"/>
      <c r="E278" s="34" t="s">
        <v>183</v>
      </c>
      <c r="J278" s="42"/>
    </row>
    <row r="279" spans="1:16">
      <c r="A279" s="32" t="s">
        <v>175</v>
      </c>
      <c r="B279" s="32">
        <v>69</v>
      </c>
      <c r="C279" s="33" t="s">
        <v>502</v>
      </c>
      <c r="D279" s="32" t="s">
        <v>181</v>
      </c>
      <c r="E279" s="34" t="s">
        <v>503</v>
      </c>
      <c r="F279" s="35" t="s">
        <v>202</v>
      </c>
      <c r="G279" s="36">
        <v>4</v>
      </c>
      <c r="H279" s="37">
        <v>0</v>
      </c>
      <c r="I279" s="38">
        <f>ROUND(G279*H279,P4)</f>
        <v>0</v>
      </c>
      <c r="J279" s="32"/>
      <c r="O279" s="39">
        <f>I279*0.21</f>
        <v>0</v>
      </c>
      <c r="P279">
        <v>3</v>
      </c>
    </row>
    <row r="280" spans="1:16">
      <c r="A280" s="32" t="s">
        <v>180</v>
      </c>
      <c r="B280" s="40"/>
      <c r="E280" s="41" t="s">
        <v>181</v>
      </c>
      <c r="J280" s="42"/>
    </row>
    <row r="281" spans="1:16" ht="30">
      <c r="A281" s="32" t="s">
        <v>194</v>
      </c>
      <c r="B281" s="40"/>
      <c r="E281" s="43" t="s">
        <v>231</v>
      </c>
      <c r="J281" s="42"/>
    </row>
    <row r="282" spans="1:16">
      <c r="A282" s="32" t="s">
        <v>182</v>
      </c>
      <c r="B282" s="40"/>
      <c r="E282" s="34" t="s">
        <v>183</v>
      </c>
      <c r="J282" s="42"/>
    </row>
    <row r="283" spans="1:16">
      <c r="A283" s="32" t="s">
        <v>175</v>
      </c>
      <c r="B283" s="32">
        <v>70</v>
      </c>
      <c r="C283" s="33" t="s">
        <v>504</v>
      </c>
      <c r="D283" s="32" t="s">
        <v>181</v>
      </c>
      <c r="E283" s="34" t="s">
        <v>505</v>
      </c>
      <c r="F283" s="35" t="s">
        <v>202</v>
      </c>
      <c r="G283" s="36">
        <v>5</v>
      </c>
      <c r="H283" s="37">
        <v>0</v>
      </c>
      <c r="I283" s="38">
        <f>ROUND(G283*H283,P4)</f>
        <v>0</v>
      </c>
      <c r="J283" s="32"/>
      <c r="O283" s="39">
        <f>I283*0.21</f>
        <v>0</v>
      </c>
      <c r="P283">
        <v>3</v>
      </c>
    </row>
    <row r="284" spans="1:16">
      <c r="A284" s="32" t="s">
        <v>180</v>
      </c>
      <c r="B284" s="40"/>
      <c r="E284" s="41" t="s">
        <v>181</v>
      </c>
      <c r="J284" s="42"/>
    </row>
    <row r="285" spans="1:16" ht="30">
      <c r="A285" s="32" t="s">
        <v>194</v>
      </c>
      <c r="B285" s="40"/>
      <c r="E285" s="43" t="s">
        <v>252</v>
      </c>
      <c r="J285" s="42"/>
    </row>
    <row r="286" spans="1:16">
      <c r="A286" s="32" t="s">
        <v>182</v>
      </c>
      <c r="B286" s="40"/>
      <c r="E286" s="34" t="s">
        <v>183</v>
      </c>
      <c r="J286" s="42"/>
    </row>
    <row r="287" spans="1:16">
      <c r="A287" s="32" t="s">
        <v>175</v>
      </c>
      <c r="B287" s="32">
        <v>71</v>
      </c>
      <c r="C287" s="33" t="s">
        <v>506</v>
      </c>
      <c r="D287" s="32" t="s">
        <v>181</v>
      </c>
      <c r="E287" s="34" t="s">
        <v>507</v>
      </c>
      <c r="F287" s="35" t="s">
        <v>202</v>
      </c>
      <c r="G287" s="36">
        <v>2</v>
      </c>
      <c r="H287" s="37">
        <v>0</v>
      </c>
      <c r="I287" s="38">
        <f>ROUND(G287*H287,P4)</f>
        <v>0</v>
      </c>
      <c r="J287" s="32"/>
      <c r="O287" s="39">
        <f>I287*0.21</f>
        <v>0</v>
      </c>
      <c r="P287">
        <v>3</v>
      </c>
    </row>
    <row r="288" spans="1:16">
      <c r="A288" s="32" t="s">
        <v>180</v>
      </c>
      <c r="B288" s="40"/>
      <c r="E288" s="41" t="s">
        <v>181</v>
      </c>
      <c r="J288" s="42"/>
    </row>
    <row r="289" spans="1:16" ht="30">
      <c r="A289" s="32" t="s">
        <v>194</v>
      </c>
      <c r="B289" s="40"/>
      <c r="E289" s="43" t="s">
        <v>203</v>
      </c>
      <c r="J289" s="42"/>
    </row>
    <row r="290" spans="1:16">
      <c r="A290" s="32" t="s">
        <v>182</v>
      </c>
      <c r="B290" s="40"/>
      <c r="E290" s="34" t="s">
        <v>183</v>
      </c>
      <c r="J290" s="42"/>
    </row>
    <row r="291" spans="1:16">
      <c r="A291" s="32" t="s">
        <v>175</v>
      </c>
      <c r="B291" s="32">
        <v>72</v>
      </c>
      <c r="C291" s="33" t="s">
        <v>508</v>
      </c>
      <c r="D291" s="32" t="s">
        <v>181</v>
      </c>
      <c r="E291" s="34" t="s">
        <v>509</v>
      </c>
      <c r="F291" s="35" t="s">
        <v>202</v>
      </c>
      <c r="G291" s="36">
        <v>5</v>
      </c>
      <c r="H291" s="37">
        <v>0</v>
      </c>
      <c r="I291" s="38">
        <f>ROUND(G291*H291,P4)</f>
        <v>0</v>
      </c>
      <c r="J291" s="32"/>
      <c r="O291" s="39">
        <f>I291*0.21</f>
        <v>0</v>
      </c>
      <c r="P291">
        <v>3</v>
      </c>
    </row>
    <row r="292" spans="1:16">
      <c r="A292" s="32" t="s">
        <v>180</v>
      </c>
      <c r="B292" s="40"/>
      <c r="E292" s="41" t="s">
        <v>181</v>
      </c>
      <c r="J292" s="42"/>
    </row>
    <row r="293" spans="1:16" ht="30">
      <c r="A293" s="32" t="s">
        <v>194</v>
      </c>
      <c r="B293" s="40"/>
      <c r="E293" s="43" t="s">
        <v>252</v>
      </c>
      <c r="J293" s="42"/>
    </row>
    <row r="294" spans="1:16">
      <c r="A294" s="32" t="s">
        <v>182</v>
      </c>
      <c r="B294" s="40"/>
      <c r="E294" s="34" t="s">
        <v>183</v>
      </c>
      <c r="J294" s="42"/>
    </row>
    <row r="295" spans="1:16">
      <c r="A295" s="32" t="s">
        <v>175</v>
      </c>
      <c r="B295" s="32">
        <v>73</v>
      </c>
      <c r="C295" s="33" t="s">
        <v>510</v>
      </c>
      <c r="D295" s="32" t="s">
        <v>181</v>
      </c>
      <c r="E295" s="34" t="s">
        <v>511</v>
      </c>
      <c r="F295" s="35" t="s">
        <v>202</v>
      </c>
      <c r="G295" s="36">
        <v>2</v>
      </c>
      <c r="H295" s="37">
        <v>0</v>
      </c>
      <c r="I295" s="38">
        <f>ROUND(G295*H295,P4)</f>
        <v>0</v>
      </c>
      <c r="J295" s="32"/>
      <c r="O295" s="39">
        <f>I295*0.21</f>
        <v>0</v>
      </c>
      <c r="P295">
        <v>3</v>
      </c>
    </row>
    <row r="296" spans="1:16">
      <c r="A296" s="32" t="s">
        <v>180</v>
      </c>
      <c r="B296" s="40"/>
      <c r="E296" s="41" t="s">
        <v>181</v>
      </c>
      <c r="J296" s="42"/>
    </row>
    <row r="297" spans="1:16" ht="30">
      <c r="A297" s="32" t="s">
        <v>194</v>
      </c>
      <c r="B297" s="40"/>
      <c r="E297" s="43" t="s">
        <v>203</v>
      </c>
      <c r="J297" s="42"/>
    </row>
    <row r="298" spans="1:16">
      <c r="A298" s="32" t="s">
        <v>182</v>
      </c>
      <c r="B298" s="40"/>
      <c r="E298" s="34" t="s">
        <v>183</v>
      </c>
      <c r="J298" s="42"/>
    </row>
    <row r="299" spans="1:16">
      <c r="A299" s="32" t="s">
        <v>175</v>
      </c>
      <c r="B299" s="32">
        <v>74</v>
      </c>
      <c r="C299" s="33" t="s">
        <v>512</v>
      </c>
      <c r="D299" s="32" t="s">
        <v>181</v>
      </c>
      <c r="E299" s="34" t="s">
        <v>513</v>
      </c>
      <c r="F299" s="35" t="s">
        <v>202</v>
      </c>
      <c r="G299" s="36">
        <v>1</v>
      </c>
      <c r="H299" s="37">
        <v>0</v>
      </c>
      <c r="I299" s="38">
        <f>ROUND(G299*H299,P4)</f>
        <v>0</v>
      </c>
      <c r="J299" s="32"/>
      <c r="O299" s="39">
        <f>I299*0.21</f>
        <v>0</v>
      </c>
      <c r="P299">
        <v>3</v>
      </c>
    </row>
    <row r="300" spans="1:16">
      <c r="A300" s="32" t="s">
        <v>180</v>
      </c>
      <c r="B300" s="40"/>
      <c r="E300" s="41" t="s">
        <v>181</v>
      </c>
      <c r="J300" s="42"/>
    </row>
    <row r="301" spans="1:16" ht="30">
      <c r="A301" s="32" t="s">
        <v>194</v>
      </c>
      <c r="B301" s="40"/>
      <c r="E301" s="43" t="s">
        <v>206</v>
      </c>
      <c r="J301" s="42"/>
    </row>
    <row r="302" spans="1:16">
      <c r="A302" s="32" t="s">
        <v>182</v>
      </c>
      <c r="B302" s="40"/>
      <c r="E302" s="34" t="s">
        <v>183</v>
      </c>
      <c r="J302" s="42"/>
    </row>
    <row r="303" spans="1:16">
      <c r="A303" s="32" t="s">
        <v>175</v>
      </c>
      <c r="B303" s="32">
        <v>75</v>
      </c>
      <c r="C303" s="33" t="s">
        <v>514</v>
      </c>
      <c r="D303" s="32" t="s">
        <v>181</v>
      </c>
      <c r="E303" s="34" t="s">
        <v>515</v>
      </c>
      <c r="F303" s="35" t="s">
        <v>202</v>
      </c>
      <c r="G303" s="36">
        <v>1</v>
      </c>
      <c r="H303" s="37">
        <v>0</v>
      </c>
      <c r="I303" s="38">
        <f>ROUND(G303*H303,P4)</f>
        <v>0</v>
      </c>
      <c r="J303" s="32"/>
      <c r="O303" s="39">
        <f>I303*0.21</f>
        <v>0</v>
      </c>
      <c r="P303">
        <v>3</v>
      </c>
    </row>
    <row r="304" spans="1:16">
      <c r="A304" s="32" t="s">
        <v>180</v>
      </c>
      <c r="B304" s="40"/>
      <c r="E304" s="41" t="s">
        <v>181</v>
      </c>
      <c r="J304" s="42"/>
    </row>
    <row r="305" spans="1:16" ht="30">
      <c r="A305" s="32" t="s">
        <v>194</v>
      </c>
      <c r="B305" s="40"/>
      <c r="E305" s="43" t="s">
        <v>206</v>
      </c>
      <c r="J305" s="42"/>
    </row>
    <row r="306" spans="1:16">
      <c r="A306" s="32" t="s">
        <v>182</v>
      </c>
      <c r="B306" s="40"/>
      <c r="E306" s="34" t="s">
        <v>183</v>
      </c>
      <c r="J306" s="42"/>
    </row>
    <row r="307" spans="1:16">
      <c r="A307" s="32" t="s">
        <v>175</v>
      </c>
      <c r="B307" s="32">
        <v>76</v>
      </c>
      <c r="C307" s="33" t="s">
        <v>240</v>
      </c>
      <c r="D307" s="32" t="s">
        <v>181</v>
      </c>
      <c r="E307" s="34" t="s">
        <v>241</v>
      </c>
      <c r="F307" s="35" t="s">
        <v>242</v>
      </c>
      <c r="G307" s="36">
        <v>180</v>
      </c>
      <c r="H307" s="37">
        <v>0</v>
      </c>
      <c r="I307" s="38">
        <f>ROUND(G307*H307,P4)</f>
        <v>0</v>
      </c>
      <c r="J307" s="32"/>
      <c r="O307" s="39">
        <f>I307*0.21</f>
        <v>0</v>
      </c>
      <c r="P307">
        <v>3</v>
      </c>
    </row>
    <row r="308" spans="1:16">
      <c r="A308" s="32" t="s">
        <v>180</v>
      </c>
      <c r="B308" s="40"/>
      <c r="E308" s="41" t="s">
        <v>181</v>
      </c>
      <c r="J308" s="42"/>
    </row>
    <row r="309" spans="1:16" ht="30">
      <c r="A309" s="32" t="s">
        <v>194</v>
      </c>
      <c r="B309" s="40"/>
      <c r="E309" s="43" t="s">
        <v>516</v>
      </c>
      <c r="J309" s="42"/>
    </row>
    <row r="310" spans="1:16">
      <c r="A310" s="32" t="s">
        <v>182</v>
      </c>
      <c r="B310" s="40"/>
      <c r="E310" s="34" t="s">
        <v>183</v>
      </c>
      <c r="J310" s="42"/>
    </row>
    <row r="311" spans="1:16">
      <c r="A311" s="32" t="s">
        <v>175</v>
      </c>
      <c r="B311" s="32">
        <v>77</v>
      </c>
      <c r="C311" s="33" t="s">
        <v>244</v>
      </c>
      <c r="D311" s="32" t="s">
        <v>181</v>
      </c>
      <c r="E311" s="34" t="s">
        <v>245</v>
      </c>
      <c r="F311" s="35" t="s">
        <v>242</v>
      </c>
      <c r="G311" s="36">
        <v>95</v>
      </c>
      <c r="H311" s="37">
        <v>0</v>
      </c>
      <c r="I311" s="38">
        <f>ROUND(G311*H311,P4)</f>
        <v>0</v>
      </c>
      <c r="J311" s="32"/>
      <c r="O311" s="39">
        <f>I311*0.21</f>
        <v>0</v>
      </c>
      <c r="P311">
        <v>3</v>
      </c>
    </row>
    <row r="312" spans="1:16">
      <c r="A312" s="32" t="s">
        <v>180</v>
      </c>
      <c r="B312" s="40"/>
      <c r="E312" s="41" t="s">
        <v>181</v>
      </c>
      <c r="J312" s="42"/>
    </row>
    <row r="313" spans="1:16" ht="30">
      <c r="A313" s="32" t="s">
        <v>194</v>
      </c>
      <c r="B313" s="40"/>
      <c r="E313" s="43" t="s">
        <v>517</v>
      </c>
      <c r="J313" s="42"/>
    </row>
    <row r="314" spans="1:16">
      <c r="A314" s="32" t="s">
        <v>182</v>
      </c>
      <c r="B314" s="40"/>
      <c r="E314" s="34" t="s">
        <v>183</v>
      </c>
      <c r="J314" s="42"/>
    </row>
    <row r="315" spans="1:16">
      <c r="A315" s="32" t="s">
        <v>175</v>
      </c>
      <c r="B315" s="32">
        <v>78</v>
      </c>
      <c r="C315" s="33" t="s">
        <v>275</v>
      </c>
      <c r="D315" s="32" t="s">
        <v>181</v>
      </c>
      <c r="E315" s="34" t="s">
        <v>276</v>
      </c>
      <c r="F315" s="35" t="s">
        <v>202</v>
      </c>
      <c r="G315" s="36">
        <v>12</v>
      </c>
      <c r="H315" s="37">
        <v>0</v>
      </c>
      <c r="I315" s="38">
        <f>ROUND(G315*H315,P4)</f>
        <v>0</v>
      </c>
      <c r="J315" s="32"/>
      <c r="O315" s="39">
        <f>I315*0.21</f>
        <v>0</v>
      </c>
      <c r="P315">
        <v>3</v>
      </c>
    </row>
    <row r="316" spans="1:16">
      <c r="A316" s="32" t="s">
        <v>180</v>
      </c>
      <c r="B316" s="40"/>
      <c r="E316" s="41" t="s">
        <v>181</v>
      </c>
      <c r="J316" s="42"/>
    </row>
    <row r="317" spans="1:16" ht="30">
      <c r="A317" s="32" t="s">
        <v>194</v>
      </c>
      <c r="B317" s="40"/>
      <c r="E317" s="43" t="s">
        <v>518</v>
      </c>
      <c r="J317" s="42"/>
    </row>
    <row r="318" spans="1:16">
      <c r="A318" s="32" t="s">
        <v>182</v>
      </c>
      <c r="B318" s="40"/>
      <c r="E318" s="34" t="s">
        <v>183</v>
      </c>
      <c r="J318" s="42"/>
    </row>
    <row r="319" spans="1:16">
      <c r="A319" s="32" t="s">
        <v>175</v>
      </c>
      <c r="B319" s="32">
        <v>79</v>
      </c>
      <c r="C319" s="33" t="s">
        <v>278</v>
      </c>
      <c r="D319" s="32" t="s">
        <v>181</v>
      </c>
      <c r="E319" s="34" t="s">
        <v>279</v>
      </c>
      <c r="F319" s="35" t="s">
        <v>202</v>
      </c>
      <c r="G319" s="36">
        <v>4</v>
      </c>
      <c r="H319" s="37">
        <v>0</v>
      </c>
      <c r="I319" s="38">
        <f>ROUND(G319*H319,P4)</f>
        <v>0</v>
      </c>
      <c r="J319" s="32"/>
      <c r="O319" s="39">
        <f>I319*0.21</f>
        <v>0</v>
      </c>
      <c r="P319">
        <v>3</v>
      </c>
    </row>
    <row r="320" spans="1:16">
      <c r="A320" s="32" t="s">
        <v>180</v>
      </c>
      <c r="B320" s="40"/>
      <c r="E320" s="41" t="s">
        <v>181</v>
      </c>
      <c r="J320" s="42"/>
    </row>
    <row r="321" spans="1:16" ht="30">
      <c r="A321" s="32" t="s">
        <v>194</v>
      </c>
      <c r="B321" s="40"/>
      <c r="E321" s="43" t="s">
        <v>231</v>
      </c>
      <c r="J321" s="42"/>
    </row>
    <row r="322" spans="1:16">
      <c r="A322" s="32" t="s">
        <v>182</v>
      </c>
      <c r="B322" s="40"/>
      <c r="E322" s="34" t="s">
        <v>183</v>
      </c>
      <c r="J322" s="42"/>
    </row>
    <row r="323" spans="1:16" ht="30">
      <c r="A323" s="32" t="s">
        <v>175</v>
      </c>
      <c r="B323" s="32">
        <v>80</v>
      </c>
      <c r="C323" s="33" t="s">
        <v>280</v>
      </c>
      <c r="D323" s="32" t="s">
        <v>181</v>
      </c>
      <c r="E323" s="34" t="s">
        <v>281</v>
      </c>
      <c r="F323" s="35" t="s">
        <v>202</v>
      </c>
      <c r="G323" s="36">
        <v>12</v>
      </c>
      <c r="H323" s="37">
        <v>0</v>
      </c>
      <c r="I323" s="38">
        <f>ROUND(G323*H323,P4)</f>
        <v>0</v>
      </c>
      <c r="J323" s="32"/>
      <c r="O323" s="39">
        <f>I323*0.21</f>
        <v>0</v>
      </c>
      <c r="P323">
        <v>3</v>
      </c>
    </row>
    <row r="324" spans="1:16">
      <c r="A324" s="32" t="s">
        <v>180</v>
      </c>
      <c r="B324" s="40"/>
      <c r="E324" s="41" t="s">
        <v>181</v>
      </c>
      <c r="J324" s="42"/>
    </row>
    <row r="325" spans="1:16" ht="30">
      <c r="A325" s="32" t="s">
        <v>194</v>
      </c>
      <c r="B325" s="40"/>
      <c r="E325" s="43" t="s">
        <v>518</v>
      </c>
      <c r="J325" s="42"/>
    </row>
    <row r="326" spans="1:16">
      <c r="A326" s="32" t="s">
        <v>182</v>
      </c>
      <c r="B326" s="40"/>
      <c r="E326" s="34" t="s">
        <v>183</v>
      </c>
      <c r="J326" s="42"/>
    </row>
    <row r="327" spans="1:16">
      <c r="A327" s="32" t="s">
        <v>175</v>
      </c>
      <c r="B327" s="32">
        <v>81</v>
      </c>
      <c r="C327" s="33" t="s">
        <v>247</v>
      </c>
      <c r="D327" s="32" t="s">
        <v>181</v>
      </c>
      <c r="E327" s="34" t="s">
        <v>248</v>
      </c>
      <c r="F327" s="35" t="s">
        <v>242</v>
      </c>
      <c r="G327" s="36">
        <v>90</v>
      </c>
      <c r="H327" s="37">
        <v>0</v>
      </c>
      <c r="I327" s="38">
        <f>ROUND(G327*H327,P4)</f>
        <v>0</v>
      </c>
      <c r="J327" s="32"/>
      <c r="O327" s="39">
        <f>I327*0.21</f>
        <v>0</v>
      </c>
      <c r="P327">
        <v>3</v>
      </c>
    </row>
    <row r="328" spans="1:16">
      <c r="A328" s="32" t="s">
        <v>180</v>
      </c>
      <c r="B328" s="40"/>
      <c r="E328" s="41" t="s">
        <v>181</v>
      </c>
      <c r="J328" s="42"/>
    </row>
    <row r="329" spans="1:16" ht="30">
      <c r="A329" s="32" t="s">
        <v>194</v>
      </c>
      <c r="B329" s="40"/>
      <c r="E329" s="43" t="s">
        <v>519</v>
      </c>
      <c r="J329" s="42"/>
    </row>
    <row r="330" spans="1:16">
      <c r="A330" s="32" t="s">
        <v>182</v>
      </c>
      <c r="B330" s="40"/>
      <c r="E330" s="34" t="s">
        <v>183</v>
      </c>
      <c r="J330" s="42"/>
    </row>
    <row r="331" spans="1:16">
      <c r="A331" s="32" t="s">
        <v>175</v>
      </c>
      <c r="B331" s="32">
        <v>82</v>
      </c>
      <c r="C331" s="33" t="s">
        <v>249</v>
      </c>
      <c r="D331" s="32" t="s">
        <v>181</v>
      </c>
      <c r="E331" s="34" t="s">
        <v>250</v>
      </c>
      <c r="F331" s="35" t="s">
        <v>202</v>
      </c>
      <c r="G331" s="36">
        <v>3</v>
      </c>
      <c r="H331" s="37">
        <v>0</v>
      </c>
      <c r="I331" s="38">
        <f>ROUND(G331*H331,P4)</f>
        <v>0</v>
      </c>
      <c r="J331" s="32"/>
      <c r="O331" s="39">
        <f>I331*0.21</f>
        <v>0</v>
      </c>
      <c r="P331">
        <v>3</v>
      </c>
    </row>
    <row r="332" spans="1:16">
      <c r="A332" s="32" t="s">
        <v>180</v>
      </c>
      <c r="B332" s="40"/>
      <c r="E332" s="41" t="s">
        <v>181</v>
      </c>
      <c r="J332" s="42"/>
    </row>
    <row r="333" spans="1:16" ht="30">
      <c r="A333" s="32" t="s">
        <v>194</v>
      </c>
      <c r="B333" s="40"/>
      <c r="E333" s="43" t="s">
        <v>211</v>
      </c>
      <c r="J333" s="42"/>
    </row>
    <row r="334" spans="1:16">
      <c r="A334" s="32" t="s">
        <v>182</v>
      </c>
      <c r="B334" s="40"/>
      <c r="E334" s="34" t="s">
        <v>183</v>
      </c>
      <c r="J334" s="42"/>
    </row>
    <row r="335" spans="1:16" ht="30">
      <c r="A335" s="32" t="s">
        <v>175</v>
      </c>
      <c r="B335" s="32">
        <v>83</v>
      </c>
      <c r="C335" s="33" t="s">
        <v>285</v>
      </c>
      <c r="D335" s="32" t="s">
        <v>181</v>
      </c>
      <c r="E335" s="34" t="s">
        <v>286</v>
      </c>
      <c r="F335" s="35" t="s">
        <v>202</v>
      </c>
      <c r="G335" s="36">
        <v>38</v>
      </c>
      <c r="H335" s="37">
        <v>0</v>
      </c>
      <c r="I335" s="38">
        <f>ROUND(G335*H335,P4)</f>
        <v>0</v>
      </c>
      <c r="J335" s="32"/>
      <c r="O335" s="39">
        <f>I335*0.21</f>
        <v>0</v>
      </c>
      <c r="P335">
        <v>3</v>
      </c>
    </row>
    <row r="336" spans="1:16">
      <c r="A336" s="32" t="s">
        <v>180</v>
      </c>
      <c r="B336" s="40"/>
      <c r="E336" s="41" t="s">
        <v>181</v>
      </c>
      <c r="J336" s="42"/>
    </row>
    <row r="337" spans="1:16" ht="30">
      <c r="A337" s="32" t="s">
        <v>194</v>
      </c>
      <c r="B337" s="40"/>
      <c r="E337" s="43" t="s">
        <v>520</v>
      </c>
      <c r="J337" s="42"/>
    </row>
    <row r="338" spans="1:16">
      <c r="A338" s="32" t="s">
        <v>182</v>
      </c>
      <c r="B338" s="40"/>
      <c r="E338" s="34" t="s">
        <v>183</v>
      </c>
      <c r="J338" s="42"/>
    </row>
    <row r="339" spans="1:16">
      <c r="A339" s="32" t="s">
        <v>175</v>
      </c>
      <c r="B339" s="32">
        <v>84</v>
      </c>
      <c r="C339" s="33" t="s">
        <v>288</v>
      </c>
      <c r="D339" s="32" t="s">
        <v>181</v>
      </c>
      <c r="E339" s="34" t="s">
        <v>289</v>
      </c>
      <c r="F339" s="35" t="s">
        <v>202</v>
      </c>
      <c r="G339" s="36">
        <v>38</v>
      </c>
      <c r="H339" s="37">
        <v>0</v>
      </c>
      <c r="I339" s="38">
        <f>ROUND(G339*H339,P4)</f>
        <v>0</v>
      </c>
      <c r="J339" s="32"/>
      <c r="O339" s="39">
        <f>I339*0.21</f>
        <v>0</v>
      </c>
      <c r="P339">
        <v>3</v>
      </c>
    </row>
    <row r="340" spans="1:16">
      <c r="A340" s="32" t="s">
        <v>180</v>
      </c>
      <c r="B340" s="40"/>
      <c r="E340" s="41" t="s">
        <v>181</v>
      </c>
      <c r="J340" s="42"/>
    </row>
    <row r="341" spans="1:16" ht="30">
      <c r="A341" s="32" t="s">
        <v>194</v>
      </c>
      <c r="B341" s="40"/>
      <c r="E341" s="43" t="s">
        <v>520</v>
      </c>
      <c r="J341" s="42"/>
    </row>
    <row r="342" spans="1:16">
      <c r="A342" s="32" t="s">
        <v>182</v>
      </c>
      <c r="B342" s="40"/>
      <c r="E342" s="34" t="s">
        <v>183</v>
      </c>
      <c r="J342" s="42"/>
    </row>
    <row r="343" spans="1:16">
      <c r="A343" s="32" t="s">
        <v>175</v>
      </c>
      <c r="B343" s="32">
        <v>85</v>
      </c>
      <c r="C343" s="33" t="s">
        <v>290</v>
      </c>
      <c r="D343" s="32" t="s">
        <v>181</v>
      </c>
      <c r="E343" s="34" t="s">
        <v>291</v>
      </c>
      <c r="F343" s="35" t="s">
        <v>292</v>
      </c>
      <c r="G343" s="36">
        <v>11.353999999999999</v>
      </c>
      <c r="H343" s="37">
        <v>0</v>
      </c>
      <c r="I343" s="38">
        <f>ROUND(G343*H343,P4)</f>
        <v>0</v>
      </c>
      <c r="J343" s="32"/>
      <c r="O343" s="39">
        <f>I343*0.21</f>
        <v>0</v>
      </c>
      <c r="P343">
        <v>3</v>
      </c>
    </row>
    <row r="344" spans="1:16">
      <c r="A344" s="32" t="s">
        <v>180</v>
      </c>
      <c r="B344" s="40"/>
      <c r="E344" s="41" t="s">
        <v>181</v>
      </c>
      <c r="J344" s="42"/>
    </row>
    <row r="345" spans="1:16" ht="30">
      <c r="A345" s="32" t="s">
        <v>194</v>
      </c>
      <c r="B345" s="40"/>
      <c r="E345" s="43" t="s">
        <v>521</v>
      </c>
      <c r="J345" s="42"/>
    </row>
    <row r="346" spans="1:16">
      <c r="A346" s="32" t="s">
        <v>182</v>
      </c>
      <c r="B346" s="40"/>
      <c r="E346" s="34" t="s">
        <v>183</v>
      </c>
      <c r="J346" s="42"/>
    </row>
    <row r="347" spans="1:16">
      <c r="A347" s="32" t="s">
        <v>175</v>
      </c>
      <c r="B347" s="32">
        <v>86</v>
      </c>
      <c r="C347" s="33" t="s">
        <v>294</v>
      </c>
      <c r="D347" s="32" t="s">
        <v>181</v>
      </c>
      <c r="E347" s="34" t="s">
        <v>295</v>
      </c>
      <c r="F347" s="35" t="s">
        <v>202</v>
      </c>
      <c r="G347" s="36">
        <v>40</v>
      </c>
      <c r="H347" s="37">
        <v>0</v>
      </c>
      <c r="I347" s="38">
        <f>ROUND(G347*H347,P4)</f>
        <v>0</v>
      </c>
      <c r="J347" s="32"/>
      <c r="O347" s="39">
        <f>I347*0.21</f>
        <v>0</v>
      </c>
      <c r="P347">
        <v>3</v>
      </c>
    </row>
    <row r="348" spans="1:16">
      <c r="A348" s="32" t="s">
        <v>180</v>
      </c>
      <c r="B348" s="40"/>
      <c r="E348" s="41" t="s">
        <v>181</v>
      </c>
      <c r="J348" s="42"/>
    </row>
    <row r="349" spans="1:16" ht="30">
      <c r="A349" s="32" t="s">
        <v>194</v>
      </c>
      <c r="B349" s="40"/>
      <c r="E349" s="43" t="s">
        <v>246</v>
      </c>
      <c r="J349" s="42"/>
    </row>
    <row r="350" spans="1:16">
      <c r="A350" s="32" t="s">
        <v>182</v>
      </c>
      <c r="B350" s="44"/>
      <c r="C350" s="45"/>
      <c r="D350" s="45"/>
      <c r="E350" s="34" t="s">
        <v>183</v>
      </c>
      <c r="F350" s="45"/>
      <c r="G350" s="45"/>
      <c r="H350" s="45"/>
      <c r="I350" s="45"/>
      <c r="J350" s="46"/>
    </row>
  </sheetData>
  <sheetProtection algorithmName="SHA-512" hashValue="8VHuom8mmEqAK8Bb9YSVYvb5/75Lct0mZp7Wh7p8qby5o4F0s0JnEGJZeDu2CDCpYR90atx6Hz1OGLmQ9cL8Ww==" saltValue="V00KW6plHdwQG9lCeB+7sSziOhjnag73xcBW6+il/5Z/ogdQKYhspRK6RUS3A7z+JpDGMc4BSnSM+AlBU2Jiv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523"/>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522</v>
      </c>
      <c r="I3" s="21">
        <f>SUMIFS(I9:I523,A9:A523,"SD")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522</v>
      </c>
      <c r="D5" s="49"/>
      <c r="E5" s="19" t="s">
        <v>24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SUMIFS(I10:I24,A10:A24,"P")</f>
        <v>0</v>
      </c>
      <c r="J9" s="31"/>
    </row>
    <row r="10" spans="1:16" ht="45">
      <c r="A10" s="32" t="s">
        <v>175</v>
      </c>
      <c r="B10" s="32">
        <v>1</v>
      </c>
      <c r="C10" s="33" t="s">
        <v>313</v>
      </c>
      <c r="D10" s="32" t="s">
        <v>314</v>
      </c>
      <c r="E10" s="34" t="s">
        <v>315</v>
      </c>
      <c r="F10" s="35" t="s">
        <v>179</v>
      </c>
      <c r="G10" s="36">
        <v>165</v>
      </c>
      <c r="H10" s="37">
        <v>0</v>
      </c>
      <c r="I10" s="38">
        <f>ROUND(G10*H10,P4)</f>
        <v>0</v>
      </c>
      <c r="J10" s="32"/>
      <c r="O10" s="39">
        <f>I10*0.21</f>
        <v>0</v>
      </c>
      <c r="P10">
        <v>3</v>
      </c>
    </row>
    <row r="11" spans="1:16">
      <c r="A11" s="32" t="s">
        <v>180</v>
      </c>
      <c r="B11" s="40"/>
      <c r="E11" s="34" t="s">
        <v>319</v>
      </c>
      <c r="J11" s="42"/>
    </row>
    <row r="12" spans="1:16" ht="120">
      <c r="A12" s="32" t="s">
        <v>182</v>
      </c>
      <c r="B12" s="40"/>
      <c r="E12" s="34" t="s">
        <v>320</v>
      </c>
      <c r="J12" s="42"/>
    </row>
    <row r="13" spans="1:16" ht="45">
      <c r="A13" s="32" t="s">
        <v>175</v>
      </c>
      <c r="B13" s="32">
        <v>2</v>
      </c>
      <c r="C13" s="33" t="s">
        <v>176</v>
      </c>
      <c r="D13" s="32" t="s">
        <v>177</v>
      </c>
      <c r="E13" s="34" t="s">
        <v>178</v>
      </c>
      <c r="F13" s="35" t="s">
        <v>179</v>
      </c>
      <c r="G13" s="36">
        <v>4.0999999999999996</v>
      </c>
      <c r="H13" s="37">
        <v>0</v>
      </c>
      <c r="I13" s="38">
        <f>ROUND(G13*H13,P4)</f>
        <v>0</v>
      </c>
      <c r="J13" s="32"/>
      <c r="O13" s="39">
        <f>I13*0.21</f>
        <v>0</v>
      </c>
      <c r="P13">
        <v>3</v>
      </c>
    </row>
    <row r="14" spans="1:16">
      <c r="A14" s="32" t="s">
        <v>180</v>
      </c>
      <c r="B14" s="40"/>
      <c r="E14" s="41" t="s">
        <v>181</v>
      </c>
      <c r="J14" s="42"/>
    </row>
    <row r="15" spans="1:16">
      <c r="A15" s="32" t="s">
        <v>182</v>
      </c>
      <c r="B15" s="40"/>
      <c r="E15" s="34" t="s">
        <v>183</v>
      </c>
      <c r="J15" s="42"/>
    </row>
    <row r="16" spans="1:16" ht="45">
      <c r="A16" s="32" t="s">
        <v>175</v>
      </c>
      <c r="B16" s="32">
        <v>3</v>
      </c>
      <c r="C16" s="33" t="s">
        <v>523</v>
      </c>
      <c r="D16" s="32" t="s">
        <v>524</v>
      </c>
      <c r="E16" s="34" t="s">
        <v>525</v>
      </c>
      <c r="F16" s="35" t="s">
        <v>179</v>
      </c>
      <c r="G16" s="36">
        <v>0.4</v>
      </c>
      <c r="H16" s="37">
        <v>0</v>
      </c>
      <c r="I16" s="38">
        <f>ROUND(G16*H16,P4)</f>
        <v>0</v>
      </c>
      <c r="J16" s="32"/>
      <c r="O16" s="39">
        <f>I16*0.21</f>
        <v>0</v>
      </c>
      <c r="P16">
        <v>3</v>
      </c>
    </row>
    <row r="17" spans="1:16">
      <c r="A17" s="32" t="s">
        <v>180</v>
      </c>
      <c r="B17" s="40"/>
      <c r="E17" s="34" t="s">
        <v>319</v>
      </c>
      <c r="J17" s="42"/>
    </row>
    <row r="18" spans="1:16" ht="120">
      <c r="A18" s="32" t="s">
        <v>182</v>
      </c>
      <c r="B18" s="40"/>
      <c r="E18" s="34" t="s">
        <v>320</v>
      </c>
      <c r="J18" s="42"/>
    </row>
    <row r="19" spans="1:16" ht="45">
      <c r="A19" s="32" t="s">
        <v>175</v>
      </c>
      <c r="B19" s="32">
        <v>4</v>
      </c>
      <c r="C19" s="33" t="s">
        <v>316</v>
      </c>
      <c r="D19" s="32" t="s">
        <v>317</v>
      </c>
      <c r="E19" s="34" t="s">
        <v>318</v>
      </c>
      <c r="F19" s="35" t="s">
        <v>179</v>
      </c>
      <c r="G19" s="36">
        <v>0.58399999999999996</v>
      </c>
      <c r="H19" s="37">
        <v>0</v>
      </c>
      <c r="I19" s="38">
        <f>ROUND(G19*H19,P4)</f>
        <v>0</v>
      </c>
      <c r="J19" s="32"/>
      <c r="O19" s="39">
        <f>I19*0.21</f>
        <v>0</v>
      </c>
      <c r="P19">
        <v>3</v>
      </c>
    </row>
    <row r="20" spans="1:16">
      <c r="A20" s="32" t="s">
        <v>180</v>
      </c>
      <c r="B20" s="40"/>
      <c r="E20" s="34" t="s">
        <v>319</v>
      </c>
      <c r="J20" s="42"/>
    </row>
    <row r="21" spans="1:16" ht="120">
      <c r="A21" s="32" t="s">
        <v>182</v>
      </c>
      <c r="B21" s="40"/>
      <c r="E21" s="34" t="s">
        <v>320</v>
      </c>
      <c r="J21" s="42"/>
    </row>
    <row r="22" spans="1:16" ht="45">
      <c r="A22" s="32" t="s">
        <v>175</v>
      </c>
      <c r="B22" s="32">
        <v>5</v>
      </c>
      <c r="C22" s="33" t="s">
        <v>321</v>
      </c>
      <c r="D22" s="32" t="s">
        <v>322</v>
      </c>
      <c r="E22" s="34" t="s">
        <v>323</v>
      </c>
      <c r="F22" s="35" t="s">
        <v>179</v>
      </c>
      <c r="G22" s="36">
        <v>3.53</v>
      </c>
      <c r="H22" s="37">
        <v>0</v>
      </c>
      <c r="I22" s="38">
        <f>ROUND(G22*H22,P4)</f>
        <v>0</v>
      </c>
      <c r="J22" s="32"/>
      <c r="O22" s="39">
        <f>I22*0.21</f>
        <v>0</v>
      </c>
      <c r="P22">
        <v>3</v>
      </c>
    </row>
    <row r="23" spans="1:16">
      <c r="A23" s="32" t="s">
        <v>180</v>
      </c>
      <c r="B23" s="40"/>
      <c r="E23" s="34" t="s">
        <v>319</v>
      </c>
      <c r="J23" s="42"/>
    </row>
    <row r="24" spans="1:16" ht="120">
      <c r="A24" s="32" t="s">
        <v>182</v>
      </c>
      <c r="B24" s="40"/>
      <c r="E24" s="34" t="s">
        <v>320</v>
      </c>
      <c r="J24" s="42"/>
    </row>
    <row r="25" spans="1:16">
      <c r="A25" s="26" t="s">
        <v>172</v>
      </c>
      <c r="B25" s="27"/>
      <c r="C25" s="28" t="s">
        <v>184</v>
      </c>
      <c r="D25" s="29"/>
      <c r="E25" s="26" t="s">
        <v>185</v>
      </c>
      <c r="F25" s="29"/>
      <c r="G25" s="29"/>
      <c r="H25" s="29"/>
      <c r="I25" s="30">
        <f>SUMIFS(I26:I28,A26:A28,"P")</f>
        <v>0</v>
      </c>
      <c r="J25" s="31"/>
    </row>
    <row r="26" spans="1:16">
      <c r="A26" s="32" t="s">
        <v>175</v>
      </c>
      <c r="B26" s="32">
        <v>6</v>
      </c>
      <c r="C26" s="33" t="s">
        <v>186</v>
      </c>
      <c r="D26" s="32" t="s">
        <v>181</v>
      </c>
      <c r="E26" s="34" t="s">
        <v>187</v>
      </c>
      <c r="F26" s="35" t="s">
        <v>188</v>
      </c>
      <c r="G26" s="36">
        <v>1</v>
      </c>
      <c r="H26" s="37">
        <v>0</v>
      </c>
      <c r="I26" s="38">
        <f>ROUND(G26*H26,P4)</f>
        <v>0</v>
      </c>
      <c r="J26" s="32"/>
      <c r="O26" s="39">
        <f>I26*0.21</f>
        <v>0</v>
      </c>
      <c r="P26">
        <v>3</v>
      </c>
    </row>
    <row r="27" spans="1:16">
      <c r="A27" s="32" t="s">
        <v>180</v>
      </c>
      <c r="B27" s="40"/>
      <c r="E27" s="41" t="s">
        <v>181</v>
      </c>
      <c r="J27" s="42"/>
    </row>
    <row r="28" spans="1:16">
      <c r="A28" s="32" t="s">
        <v>182</v>
      </c>
      <c r="B28" s="40"/>
      <c r="E28" s="34" t="s">
        <v>183</v>
      </c>
      <c r="J28" s="42"/>
    </row>
    <row r="29" spans="1:16">
      <c r="A29" s="26" t="s">
        <v>172</v>
      </c>
      <c r="B29" s="27"/>
      <c r="C29" s="28" t="s">
        <v>324</v>
      </c>
      <c r="D29" s="29"/>
      <c r="E29" s="26" t="s">
        <v>325</v>
      </c>
      <c r="F29" s="29"/>
      <c r="G29" s="29"/>
      <c r="H29" s="29"/>
      <c r="I29" s="30">
        <f>SUMIFS(I30:I32,A30:A32,"P")</f>
        <v>0</v>
      </c>
      <c r="J29" s="31"/>
    </row>
    <row r="30" spans="1:16">
      <c r="A30" s="32" t="s">
        <v>175</v>
      </c>
      <c r="B30" s="32">
        <v>7</v>
      </c>
      <c r="C30" s="33" t="s">
        <v>326</v>
      </c>
      <c r="D30" s="32" t="s">
        <v>181</v>
      </c>
      <c r="E30" s="34" t="s">
        <v>327</v>
      </c>
      <c r="F30" s="35" t="s">
        <v>328</v>
      </c>
      <c r="G30" s="36">
        <v>1294.5250000000001</v>
      </c>
      <c r="H30" s="37">
        <v>0</v>
      </c>
      <c r="I30" s="38">
        <f>ROUND(G30*H30,P4)</f>
        <v>0</v>
      </c>
      <c r="J30" s="32"/>
      <c r="O30" s="39">
        <f>I30*0.21</f>
        <v>0</v>
      </c>
      <c r="P30">
        <v>3</v>
      </c>
    </row>
    <row r="31" spans="1:16">
      <c r="A31" s="32" t="s">
        <v>180</v>
      </c>
      <c r="B31" s="40"/>
      <c r="E31" s="41" t="s">
        <v>181</v>
      </c>
      <c r="J31" s="42"/>
    </row>
    <row r="32" spans="1:16">
      <c r="A32" s="32" t="s">
        <v>182</v>
      </c>
      <c r="B32" s="40"/>
      <c r="E32" s="34" t="s">
        <v>183</v>
      </c>
      <c r="J32" s="42"/>
    </row>
    <row r="33" spans="1:16">
      <c r="A33" s="26" t="s">
        <v>172</v>
      </c>
      <c r="B33" s="27"/>
      <c r="C33" s="28" t="s">
        <v>329</v>
      </c>
      <c r="D33" s="29"/>
      <c r="E33" s="26" t="s">
        <v>330</v>
      </c>
      <c r="F33" s="29"/>
      <c r="G33" s="29"/>
      <c r="H33" s="29"/>
      <c r="I33" s="30">
        <f>SUMIFS(I34:I37,A34:A37,"P")</f>
        <v>0</v>
      </c>
      <c r="J33" s="31"/>
    </row>
    <row r="34" spans="1:16">
      <c r="A34" s="32" t="s">
        <v>175</v>
      </c>
      <c r="B34" s="32">
        <v>8</v>
      </c>
      <c r="C34" s="33" t="s">
        <v>331</v>
      </c>
      <c r="D34" s="32" t="s">
        <v>181</v>
      </c>
      <c r="E34" s="34" t="s">
        <v>332</v>
      </c>
      <c r="F34" s="35" t="s">
        <v>328</v>
      </c>
      <c r="G34" s="36">
        <v>1129.5250000000001</v>
      </c>
      <c r="H34" s="37">
        <v>0</v>
      </c>
      <c r="I34" s="38">
        <f>ROUND(G34*H34,P4)</f>
        <v>0</v>
      </c>
      <c r="J34" s="32"/>
      <c r="O34" s="39">
        <f>I34*0.21</f>
        <v>0</v>
      </c>
      <c r="P34">
        <v>3</v>
      </c>
    </row>
    <row r="35" spans="1:16">
      <c r="A35" s="32" t="s">
        <v>180</v>
      </c>
      <c r="B35" s="40"/>
      <c r="E35" s="41" t="s">
        <v>181</v>
      </c>
      <c r="J35" s="42"/>
    </row>
    <row r="36" spans="1:16" ht="30">
      <c r="A36" s="32" t="s">
        <v>194</v>
      </c>
      <c r="B36" s="40"/>
      <c r="E36" s="43" t="s">
        <v>526</v>
      </c>
      <c r="J36" s="42"/>
    </row>
    <row r="37" spans="1:16">
      <c r="A37" s="32" t="s">
        <v>182</v>
      </c>
      <c r="B37" s="40"/>
      <c r="E37" s="34" t="s">
        <v>183</v>
      </c>
      <c r="J37" s="42"/>
    </row>
    <row r="38" spans="1:16">
      <c r="A38" s="26" t="s">
        <v>172</v>
      </c>
      <c r="B38" s="27"/>
      <c r="C38" s="28" t="s">
        <v>334</v>
      </c>
      <c r="D38" s="29"/>
      <c r="E38" s="26" t="s">
        <v>335</v>
      </c>
      <c r="F38" s="29"/>
      <c r="G38" s="29"/>
      <c r="H38" s="29"/>
      <c r="I38" s="30">
        <f>SUMIFS(I39:I68,A39:A68,"P")</f>
        <v>0</v>
      </c>
      <c r="J38" s="31"/>
    </row>
    <row r="39" spans="1:16">
      <c r="A39" s="32" t="s">
        <v>175</v>
      </c>
      <c r="B39" s="32">
        <v>9</v>
      </c>
      <c r="C39" s="33" t="s">
        <v>336</v>
      </c>
      <c r="D39" s="32" t="s">
        <v>181</v>
      </c>
      <c r="E39" s="34" t="s">
        <v>337</v>
      </c>
      <c r="F39" s="35" t="s">
        <v>193</v>
      </c>
      <c r="G39" s="36">
        <v>127</v>
      </c>
      <c r="H39" s="37">
        <v>0</v>
      </c>
      <c r="I39" s="38">
        <f>ROUND(G39*H39,P4)</f>
        <v>0</v>
      </c>
      <c r="J39" s="32"/>
      <c r="O39" s="39">
        <f>I39*0.21</f>
        <v>0</v>
      </c>
      <c r="P39">
        <v>3</v>
      </c>
    </row>
    <row r="40" spans="1:16">
      <c r="A40" s="32" t="s">
        <v>180</v>
      </c>
      <c r="B40" s="40"/>
      <c r="E40" s="41" t="s">
        <v>181</v>
      </c>
      <c r="J40" s="42"/>
    </row>
    <row r="41" spans="1:16" ht="30">
      <c r="A41" s="32" t="s">
        <v>194</v>
      </c>
      <c r="B41" s="40"/>
      <c r="E41" s="43" t="s">
        <v>527</v>
      </c>
      <c r="J41" s="42"/>
    </row>
    <row r="42" spans="1:16">
      <c r="A42" s="32" t="s">
        <v>182</v>
      </c>
      <c r="B42" s="40"/>
      <c r="E42" s="34" t="s">
        <v>183</v>
      </c>
      <c r="J42" s="42"/>
    </row>
    <row r="43" spans="1:16">
      <c r="A43" s="32" t="s">
        <v>175</v>
      </c>
      <c r="B43" s="32">
        <v>10</v>
      </c>
      <c r="C43" s="33" t="s">
        <v>528</v>
      </c>
      <c r="D43" s="32" t="s">
        <v>181</v>
      </c>
      <c r="E43" s="34" t="s">
        <v>529</v>
      </c>
      <c r="F43" s="35" t="s">
        <v>193</v>
      </c>
      <c r="G43" s="36">
        <v>11</v>
      </c>
      <c r="H43" s="37">
        <v>0</v>
      </c>
      <c r="I43" s="38">
        <f>ROUND(G43*H43,P4)</f>
        <v>0</v>
      </c>
      <c r="J43" s="32"/>
      <c r="O43" s="39">
        <f>I43*0.21</f>
        <v>0</v>
      </c>
      <c r="P43">
        <v>3</v>
      </c>
    </row>
    <row r="44" spans="1:16">
      <c r="A44" s="32" t="s">
        <v>180</v>
      </c>
      <c r="B44" s="40"/>
      <c r="E44" s="41" t="s">
        <v>181</v>
      </c>
      <c r="J44" s="42"/>
    </row>
    <row r="45" spans="1:16">
      <c r="A45" s="32" t="s">
        <v>182</v>
      </c>
      <c r="B45" s="40"/>
      <c r="E45" s="34" t="s">
        <v>183</v>
      </c>
      <c r="J45" s="42"/>
    </row>
    <row r="46" spans="1:16">
      <c r="A46" s="32" t="s">
        <v>175</v>
      </c>
      <c r="B46" s="32">
        <v>11</v>
      </c>
      <c r="C46" s="33" t="s">
        <v>339</v>
      </c>
      <c r="D46" s="32" t="s">
        <v>181</v>
      </c>
      <c r="E46" s="34" t="s">
        <v>340</v>
      </c>
      <c r="F46" s="35" t="s">
        <v>193</v>
      </c>
      <c r="G46" s="36">
        <v>975</v>
      </c>
      <c r="H46" s="37">
        <v>0</v>
      </c>
      <c r="I46" s="38">
        <f>ROUND(G46*H46,P4)</f>
        <v>0</v>
      </c>
      <c r="J46" s="32"/>
      <c r="O46" s="39">
        <f>I46*0.21</f>
        <v>0</v>
      </c>
      <c r="P46">
        <v>3</v>
      </c>
    </row>
    <row r="47" spans="1:16">
      <c r="A47" s="32" t="s">
        <v>180</v>
      </c>
      <c r="B47" s="40"/>
      <c r="E47" s="41" t="s">
        <v>181</v>
      </c>
      <c r="J47" s="42"/>
    </row>
    <row r="48" spans="1:16" ht="30">
      <c r="A48" s="32" t="s">
        <v>194</v>
      </c>
      <c r="B48" s="40"/>
      <c r="E48" s="43" t="s">
        <v>530</v>
      </c>
      <c r="J48" s="42"/>
    </row>
    <row r="49" spans="1:16">
      <c r="A49" s="32" t="s">
        <v>182</v>
      </c>
      <c r="B49" s="40"/>
      <c r="E49" s="34" t="s">
        <v>183</v>
      </c>
      <c r="J49" s="42"/>
    </row>
    <row r="50" spans="1:16" ht="30">
      <c r="A50" s="32" t="s">
        <v>175</v>
      </c>
      <c r="B50" s="32">
        <v>12</v>
      </c>
      <c r="C50" s="33" t="s">
        <v>411</v>
      </c>
      <c r="D50" s="32" t="s">
        <v>181</v>
      </c>
      <c r="E50" s="34" t="s">
        <v>412</v>
      </c>
      <c r="F50" s="35" t="s">
        <v>202</v>
      </c>
      <c r="G50" s="36">
        <v>6</v>
      </c>
      <c r="H50" s="37">
        <v>0</v>
      </c>
      <c r="I50" s="38">
        <f>ROUND(G50*H50,P4)</f>
        <v>0</v>
      </c>
      <c r="J50" s="32"/>
      <c r="O50" s="39">
        <f>I50*0.21</f>
        <v>0</v>
      </c>
      <c r="P50">
        <v>3</v>
      </c>
    </row>
    <row r="51" spans="1:16">
      <c r="A51" s="32" t="s">
        <v>180</v>
      </c>
      <c r="B51" s="40"/>
      <c r="E51" s="41" t="s">
        <v>181</v>
      </c>
      <c r="J51" s="42"/>
    </row>
    <row r="52" spans="1:16">
      <c r="A52" s="32" t="s">
        <v>182</v>
      </c>
      <c r="B52" s="40"/>
      <c r="E52" s="34" t="s">
        <v>183</v>
      </c>
      <c r="J52" s="42"/>
    </row>
    <row r="53" spans="1:16">
      <c r="A53" s="32" t="s">
        <v>175</v>
      </c>
      <c r="B53" s="32">
        <v>13</v>
      </c>
      <c r="C53" s="33" t="s">
        <v>342</v>
      </c>
      <c r="D53" s="32" t="s">
        <v>181</v>
      </c>
      <c r="E53" s="34" t="s">
        <v>343</v>
      </c>
      <c r="F53" s="35" t="s">
        <v>202</v>
      </c>
      <c r="G53" s="36">
        <v>30</v>
      </c>
      <c r="H53" s="37">
        <v>0</v>
      </c>
      <c r="I53" s="38">
        <f>ROUND(G53*H53,P4)</f>
        <v>0</v>
      </c>
      <c r="J53" s="32"/>
      <c r="O53" s="39">
        <f>I53*0.21</f>
        <v>0</v>
      </c>
      <c r="P53">
        <v>3</v>
      </c>
    </row>
    <row r="54" spans="1:16">
      <c r="A54" s="32" t="s">
        <v>180</v>
      </c>
      <c r="B54" s="40"/>
      <c r="E54" s="41" t="s">
        <v>181</v>
      </c>
      <c r="J54" s="42"/>
    </row>
    <row r="55" spans="1:16" ht="30">
      <c r="A55" s="32" t="s">
        <v>194</v>
      </c>
      <c r="B55" s="40"/>
      <c r="E55" s="43" t="s">
        <v>195</v>
      </c>
      <c r="J55" s="42"/>
    </row>
    <row r="56" spans="1:16">
      <c r="A56" s="32" t="s">
        <v>182</v>
      </c>
      <c r="B56" s="40"/>
      <c r="E56" s="34" t="s">
        <v>183</v>
      </c>
      <c r="J56" s="42"/>
    </row>
    <row r="57" spans="1:16" ht="30">
      <c r="A57" s="32" t="s">
        <v>175</v>
      </c>
      <c r="B57" s="32">
        <v>14</v>
      </c>
      <c r="C57" s="33" t="s">
        <v>345</v>
      </c>
      <c r="D57" s="32" t="s">
        <v>181</v>
      </c>
      <c r="E57" s="34" t="s">
        <v>346</v>
      </c>
      <c r="F57" s="35" t="s">
        <v>202</v>
      </c>
      <c r="G57" s="36">
        <v>85</v>
      </c>
      <c r="H57" s="37">
        <v>0</v>
      </c>
      <c r="I57" s="38">
        <f>ROUND(G57*H57,P4)</f>
        <v>0</v>
      </c>
      <c r="J57" s="32"/>
      <c r="O57" s="39">
        <f>I57*0.21</f>
        <v>0</v>
      </c>
      <c r="P57">
        <v>3</v>
      </c>
    </row>
    <row r="58" spans="1:16">
      <c r="A58" s="32" t="s">
        <v>180</v>
      </c>
      <c r="B58" s="40"/>
      <c r="E58" s="41" t="s">
        <v>181</v>
      </c>
      <c r="J58" s="42"/>
    </row>
    <row r="59" spans="1:16" ht="30">
      <c r="A59" s="32" t="s">
        <v>194</v>
      </c>
      <c r="B59" s="40"/>
      <c r="E59" s="43" t="s">
        <v>531</v>
      </c>
      <c r="J59" s="42"/>
    </row>
    <row r="60" spans="1:16">
      <c r="A60" s="32" t="s">
        <v>182</v>
      </c>
      <c r="B60" s="40"/>
      <c r="E60" s="34" t="s">
        <v>183</v>
      </c>
      <c r="J60" s="42"/>
    </row>
    <row r="61" spans="1:16">
      <c r="A61" s="32" t="s">
        <v>175</v>
      </c>
      <c r="B61" s="32">
        <v>15</v>
      </c>
      <c r="C61" s="33" t="s">
        <v>348</v>
      </c>
      <c r="D61" s="32" t="s">
        <v>181</v>
      </c>
      <c r="E61" s="34" t="s">
        <v>349</v>
      </c>
      <c r="F61" s="35" t="s">
        <v>193</v>
      </c>
      <c r="G61" s="36">
        <v>975</v>
      </c>
      <c r="H61" s="37">
        <v>0</v>
      </c>
      <c r="I61" s="38">
        <f>ROUND(G61*H61,P4)</f>
        <v>0</v>
      </c>
      <c r="J61" s="32"/>
      <c r="O61" s="39">
        <f>I61*0.21</f>
        <v>0</v>
      </c>
      <c r="P61">
        <v>3</v>
      </c>
    </row>
    <row r="62" spans="1:16">
      <c r="A62" s="32" t="s">
        <v>180</v>
      </c>
      <c r="B62" s="40"/>
      <c r="E62" s="41" t="s">
        <v>181</v>
      </c>
      <c r="J62" s="42"/>
    </row>
    <row r="63" spans="1:16" ht="30">
      <c r="A63" s="32" t="s">
        <v>194</v>
      </c>
      <c r="B63" s="40"/>
      <c r="E63" s="43" t="s">
        <v>530</v>
      </c>
      <c r="J63" s="42"/>
    </row>
    <row r="64" spans="1:16">
      <c r="A64" s="32" t="s">
        <v>182</v>
      </c>
      <c r="B64" s="40"/>
      <c r="E64" s="34" t="s">
        <v>183</v>
      </c>
      <c r="J64" s="42"/>
    </row>
    <row r="65" spans="1:16" ht="30">
      <c r="A65" s="32" t="s">
        <v>175</v>
      </c>
      <c r="B65" s="32">
        <v>16</v>
      </c>
      <c r="C65" s="33" t="s">
        <v>414</v>
      </c>
      <c r="D65" s="32" t="s">
        <v>181</v>
      </c>
      <c r="E65" s="34" t="s">
        <v>415</v>
      </c>
      <c r="F65" s="35" t="s">
        <v>193</v>
      </c>
      <c r="G65" s="36">
        <v>2130</v>
      </c>
      <c r="H65" s="37">
        <v>0</v>
      </c>
      <c r="I65" s="38">
        <f>ROUND(G65*H65,P4)</f>
        <v>0</v>
      </c>
      <c r="J65" s="32"/>
      <c r="O65" s="39">
        <f>I65*0.21</f>
        <v>0</v>
      </c>
      <c r="P65">
        <v>3</v>
      </c>
    </row>
    <row r="66" spans="1:16">
      <c r="A66" s="32" t="s">
        <v>180</v>
      </c>
      <c r="B66" s="40"/>
      <c r="E66" s="41" t="s">
        <v>181</v>
      </c>
      <c r="J66" s="42"/>
    </row>
    <row r="67" spans="1:16" ht="30">
      <c r="A67" s="32" t="s">
        <v>194</v>
      </c>
      <c r="B67" s="40"/>
      <c r="E67" s="43" t="s">
        <v>532</v>
      </c>
      <c r="J67" s="42"/>
    </row>
    <row r="68" spans="1:16" ht="90">
      <c r="A68" s="32" t="s">
        <v>182</v>
      </c>
      <c r="B68" s="40"/>
      <c r="E68" s="34" t="s">
        <v>417</v>
      </c>
      <c r="J68" s="42"/>
    </row>
    <row r="69" spans="1:16">
      <c r="A69" s="26" t="s">
        <v>172</v>
      </c>
      <c r="B69" s="27"/>
      <c r="C69" s="28" t="s">
        <v>350</v>
      </c>
      <c r="D69" s="29"/>
      <c r="E69" s="26" t="s">
        <v>351</v>
      </c>
      <c r="F69" s="29"/>
      <c r="G69" s="29"/>
      <c r="H69" s="29"/>
      <c r="I69" s="30">
        <f>SUMIFS(I70:I101,A70:A101,"P")</f>
        <v>0</v>
      </c>
      <c r="J69" s="31"/>
    </row>
    <row r="70" spans="1:16">
      <c r="A70" s="32" t="s">
        <v>175</v>
      </c>
      <c r="B70" s="32">
        <v>17</v>
      </c>
      <c r="C70" s="33" t="s">
        <v>418</v>
      </c>
      <c r="D70" s="32" t="s">
        <v>181</v>
      </c>
      <c r="E70" s="34" t="s">
        <v>419</v>
      </c>
      <c r="F70" s="35" t="s">
        <v>193</v>
      </c>
      <c r="G70" s="36">
        <v>265</v>
      </c>
      <c r="H70" s="37">
        <v>0</v>
      </c>
      <c r="I70" s="38">
        <f>ROUND(G70*H70,P4)</f>
        <v>0</v>
      </c>
      <c r="J70" s="32"/>
      <c r="O70" s="39">
        <f>I70*0.21</f>
        <v>0</v>
      </c>
      <c r="P70">
        <v>3</v>
      </c>
    </row>
    <row r="71" spans="1:16">
      <c r="A71" s="32" t="s">
        <v>180</v>
      </c>
      <c r="B71" s="40"/>
      <c r="E71" s="41" t="s">
        <v>181</v>
      </c>
      <c r="J71" s="42"/>
    </row>
    <row r="72" spans="1:16">
      <c r="A72" s="32" t="s">
        <v>182</v>
      </c>
      <c r="B72" s="40"/>
      <c r="E72" s="34" t="s">
        <v>183</v>
      </c>
      <c r="J72" s="42"/>
    </row>
    <row r="73" spans="1:16">
      <c r="A73" s="32" t="s">
        <v>175</v>
      </c>
      <c r="B73" s="32">
        <v>18</v>
      </c>
      <c r="C73" s="33" t="s">
        <v>420</v>
      </c>
      <c r="D73" s="32" t="s">
        <v>181</v>
      </c>
      <c r="E73" s="34" t="s">
        <v>421</v>
      </c>
      <c r="F73" s="35" t="s">
        <v>193</v>
      </c>
      <c r="G73" s="36">
        <v>110</v>
      </c>
      <c r="H73" s="37">
        <v>0</v>
      </c>
      <c r="I73" s="38">
        <f>ROUND(G73*H73,P4)</f>
        <v>0</v>
      </c>
      <c r="J73" s="32"/>
      <c r="O73" s="39">
        <f>I73*0.21</f>
        <v>0</v>
      </c>
      <c r="P73">
        <v>3</v>
      </c>
    </row>
    <row r="74" spans="1:16">
      <c r="A74" s="32" t="s">
        <v>180</v>
      </c>
      <c r="B74" s="40"/>
      <c r="E74" s="41" t="s">
        <v>181</v>
      </c>
      <c r="J74" s="42"/>
    </row>
    <row r="75" spans="1:16" ht="30">
      <c r="A75" s="32" t="s">
        <v>194</v>
      </c>
      <c r="B75" s="40"/>
      <c r="E75" s="43" t="s">
        <v>533</v>
      </c>
      <c r="J75" s="42"/>
    </row>
    <row r="76" spans="1:16">
      <c r="A76" s="32" t="s">
        <v>182</v>
      </c>
      <c r="B76" s="40"/>
      <c r="E76" s="34" t="s">
        <v>183</v>
      </c>
      <c r="J76" s="42"/>
    </row>
    <row r="77" spans="1:16">
      <c r="A77" s="32" t="s">
        <v>175</v>
      </c>
      <c r="B77" s="32">
        <v>19</v>
      </c>
      <c r="C77" s="33" t="s">
        <v>422</v>
      </c>
      <c r="D77" s="32" t="s">
        <v>181</v>
      </c>
      <c r="E77" s="34" t="s">
        <v>423</v>
      </c>
      <c r="F77" s="35" t="s">
        <v>193</v>
      </c>
      <c r="G77" s="36">
        <v>335</v>
      </c>
      <c r="H77" s="37">
        <v>0</v>
      </c>
      <c r="I77" s="38">
        <f>ROUND(G77*H77,P4)</f>
        <v>0</v>
      </c>
      <c r="J77" s="32"/>
      <c r="O77" s="39">
        <f>I77*0.21</f>
        <v>0</v>
      </c>
      <c r="P77">
        <v>3</v>
      </c>
    </row>
    <row r="78" spans="1:16">
      <c r="A78" s="32" t="s">
        <v>180</v>
      </c>
      <c r="B78" s="40"/>
      <c r="E78" s="41" t="s">
        <v>181</v>
      </c>
      <c r="J78" s="42"/>
    </row>
    <row r="79" spans="1:16" ht="30">
      <c r="A79" s="32" t="s">
        <v>194</v>
      </c>
      <c r="B79" s="40"/>
      <c r="E79" s="43" t="s">
        <v>534</v>
      </c>
      <c r="J79" s="42"/>
    </row>
    <row r="80" spans="1:16">
      <c r="A80" s="32" t="s">
        <v>182</v>
      </c>
      <c r="B80" s="40"/>
      <c r="E80" s="34" t="s">
        <v>183</v>
      </c>
      <c r="J80" s="42"/>
    </row>
    <row r="81" spans="1:16">
      <c r="A81" s="32" t="s">
        <v>175</v>
      </c>
      <c r="B81" s="32">
        <v>20</v>
      </c>
      <c r="C81" s="33" t="s">
        <v>535</v>
      </c>
      <c r="D81" s="32" t="s">
        <v>181</v>
      </c>
      <c r="E81" s="34" t="s">
        <v>536</v>
      </c>
      <c r="F81" s="35" t="s">
        <v>193</v>
      </c>
      <c r="G81" s="36">
        <v>110</v>
      </c>
      <c r="H81" s="37">
        <v>0</v>
      </c>
      <c r="I81" s="38">
        <f>ROUND(G81*H81,P4)</f>
        <v>0</v>
      </c>
      <c r="J81" s="32"/>
      <c r="O81" s="39">
        <f>I81*0.21</f>
        <v>0</v>
      </c>
      <c r="P81">
        <v>3</v>
      </c>
    </row>
    <row r="82" spans="1:16">
      <c r="A82" s="32" t="s">
        <v>180</v>
      </c>
      <c r="B82" s="40"/>
      <c r="E82" s="41" t="s">
        <v>181</v>
      </c>
      <c r="J82" s="42"/>
    </row>
    <row r="83" spans="1:16">
      <c r="A83" s="32" t="s">
        <v>182</v>
      </c>
      <c r="B83" s="40"/>
      <c r="E83" s="34" t="s">
        <v>183</v>
      </c>
      <c r="J83" s="42"/>
    </row>
    <row r="84" spans="1:16" ht="30">
      <c r="A84" s="32" t="s">
        <v>175</v>
      </c>
      <c r="B84" s="32">
        <v>21</v>
      </c>
      <c r="C84" s="33" t="s">
        <v>424</v>
      </c>
      <c r="D84" s="32" t="s">
        <v>181</v>
      </c>
      <c r="E84" s="34" t="s">
        <v>425</v>
      </c>
      <c r="F84" s="35" t="s">
        <v>202</v>
      </c>
      <c r="G84" s="36">
        <v>29</v>
      </c>
      <c r="H84" s="37">
        <v>0</v>
      </c>
      <c r="I84" s="38">
        <f>ROUND(G84*H84,P4)</f>
        <v>0</v>
      </c>
      <c r="J84" s="32"/>
      <c r="O84" s="39">
        <f>I84*0.21</f>
        <v>0</v>
      </c>
      <c r="P84">
        <v>3</v>
      </c>
    </row>
    <row r="85" spans="1:16">
      <c r="A85" s="32" t="s">
        <v>180</v>
      </c>
      <c r="B85" s="40"/>
      <c r="E85" s="41" t="s">
        <v>181</v>
      </c>
      <c r="J85" s="42"/>
    </row>
    <row r="86" spans="1:16" ht="30">
      <c r="A86" s="32" t="s">
        <v>194</v>
      </c>
      <c r="B86" s="40"/>
      <c r="E86" s="43" t="s">
        <v>537</v>
      </c>
      <c r="J86" s="42"/>
    </row>
    <row r="87" spans="1:16">
      <c r="A87" s="32" t="s">
        <v>182</v>
      </c>
      <c r="B87" s="40"/>
      <c r="E87" s="34" t="s">
        <v>183</v>
      </c>
      <c r="J87" s="42"/>
    </row>
    <row r="88" spans="1:16" ht="30">
      <c r="A88" s="32" t="s">
        <v>175</v>
      </c>
      <c r="B88" s="32">
        <v>22</v>
      </c>
      <c r="C88" s="33" t="s">
        <v>426</v>
      </c>
      <c r="D88" s="32" t="s">
        <v>181</v>
      </c>
      <c r="E88" s="34" t="s">
        <v>427</v>
      </c>
      <c r="F88" s="35" t="s">
        <v>202</v>
      </c>
      <c r="G88" s="36">
        <v>12</v>
      </c>
      <c r="H88" s="37">
        <v>0</v>
      </c>
      <c r="I88" s="38">
        <f>ROUND(G88*H88,P4)</f>
        <v>0</v>
      </c>
      <c r="J88" s="32"/>
      <c r="O88" s="39">
        <f>I88*0.21</f>
        <v>0</v>
      </c>
      <c r="P88">
        <v>3</v>
      </c>
    </row>
    <row r="89" spans="1:16">
      <c r="A89" s="32" t="s">
        <v>180</v>
      </c>
      <c r="B89" s="40"/>
      <c r="E89" s="41" t="s">
        <v>181</v>
      </c>
      <c r="J89" s="42"/>
    </row>
    <row r="90" spans="1:16" ht="30">
      <c r="A90" s="32" t="s">
        <v>194</v>
      </c>
      <c r="B90" s="40"/>
      <c r="E90" s="43" t="s">
        <v>518</v>
      </c>
      <c r="J90" s="42"/>
    </row>
    <row r="91" spans="1:16">
      <c r="A91" s="32" t="s">
        <v>182</v>
      </c>
      <c r="B91" s="40"/>
      <c r="E91" s="34" t="s">
        <v>183</v>
      </c>
      <c r="J91" s="42"/>
    </row>
    <row r="92" spans="1:16" ht="30">
      <c r="A92" s="32" t="s">
        <v>175</v>
      </c>
      <c r="B92" s="32">
        <v>23</v>
      </c>
      <c r="C92" s="33" t="s">
        <v>538</v>
      </c>
      <c r="D92" s="32" t="s">
        <v>181</v>
      </c>
      <c r="E92" s="34" t="s">
        <v>539</v>
      </c>
      <c r="F92" s="35" t="s">
        <v>202</v>
      </c>
      <c r="G92" s="36">
        <v>3</v>
      </c>
      <c r="H92" s="37">
        <v>0</v>
      </c>
      <c r="I92" s="38">
        <f>ROUND(G92*H92,P4)</f>
        <v>0</v>
      </c>
      <c r="J92" s="32"/>
      <c r="O92" s="39">
        <f>I92*0.21</f>
        <v>0</v>
      </c>
      <c r="P92">
        <v>3</v>
      </c>
    </row>
    <row r="93" spans="1:16">
      <c r="A93" s="32" t="s">
        <v>180</v>
      </c>
      <c r="B93" s="40"/>
      <c r="E93" s="41" t="s">
        <v>181</v>
      </c>
      <c r="J93" s="42"/>
    </row>
    <row r="94" spans="1:16">
      <c r="A94" s="32" t="s">
        <v>182</v>
      </c>
      <c r="B94" s="40"/>
      <c r="E94" s="34" t="s">
        <v>183</v>
      </c>
      <c r="J94" s="42"/>
    </row>
    <row r="95" spans="1:16">
      <c r="A95" s="32" t="s">
        <v>175</v>
      </c>
      <c r="B95" s="32">
        <v>24</v>
      </c>
      <c r="C95" s="33" t="s">
        <v>428</v>
      </c>
      <c r="D95" s="32" t="s">
        <v>181</v>
      </c>
      <c r="E95" s="34" t="s">
        <v>429</v>
      </c>
      <c r="F95" s="35" t="s">
        <v>193</v>
      </c>
      <c r="G95" s="36">
        <v>850</v>
      </c>
      <c r="H95" s="37">
        <v>0</v>
      </c>
      <c r="I95" s="38">
        <f>ROUND(G95*H95,P4)</f>
        <v>0</v>
      </c>
      <c r="J95" s="32"/>
      <c r="O95" s="39">
        <f>I95*0.21</f>
        <v>0</v>
      </c>
      <c r="P95">
        <v>3</v>
      </c>
    </row>
    <row r="96" spans="1:16">
      <c r="A96" s="32" t="s">
        <v>180</v>
      </c>
      <c r="B96" s="40"/>
      <c r="E96" s="41" t="s">
        <v>181</v>
      </c>
      <c r="J96" s="42"/>
    </row>
    <row r="97" spans="1:16">
      <c r="A97" s="32" t="s">
        <v>182</v>
      </c>
      <c r="B97" s="40"/>
      <c r="E97" s="34" t="s">
        <v>183</v>
      </c>
      <c r="J97" s="42"/>
    </row>
    <row r="98" spans="1:16">
      <c r="A98" s="32" t="s">
        <v>175</v>
      </c>
      <c r="B98" s="32">
        <v>25</v>
      </c>
      <c r="C98" s="33" t="s">
        <v>430</v>
      </c>
      <c r="D98" s="32" t="s">
        <v>181</v>
      </c>
      <c r="E98" s="34" t="s">
        <v>431</v>
      </c>
      <c r="F98" s="35" t="s">
        <v>202</v>
      </c>
      <c r="G98" s="36">
        <v>58</v>
      </c>
      <c r="H98" s="37">
        <v>0</v>
      </c>
      <c r="I98" s="38">
        <f>ROUND(G98*H98,P4)</f>
        <v>0</v>
      </c>
      <c r="J98" s="32"/>
      <c r="O98" s="39">
        <f>I98*0.21</f>
        <v>0</v>
      </c>
      <c r="P98">
        <v>3</v>
      </c>
    </row>
    <row r="99" spans="1:16">
      <c r="A99" s="32" t="s">
        <v>180</v>
      </c>
      <c r="B99" s="40"/>
      <c r="E99" s="41" t="s">
        <v>181</v>
      </c>
      <c r="J99" s="42"/>
    </row>
    <row r="100" spans="1:16" ht="30">
      <c r="A100" s="32" t="s">
        <v>194</v>
      </c>
      <c r="B100" s="40"/>
      <c r="E100" s="43" t="s">
        <v>540</v>
      </c>
      <c r="J100" s="42"/>
    </row>
    <row r="101" spans="1:16">
      <c r="A101" s="32" t="s">
        <v>182</v>
      </c>
      <c r="B101" s="40"/>
      <c r="E101" s="34" t="s">
        <v>183</v>
      </c>
      <c r="J101" s="42"/>
    </row>
    <row r="102" spans="1:16">
      <c r="A102" s="26" t="s">
        <v>172</v>
      </c>
      <c r="B102" s="27"/>
      <c r="C102" s="28" t="s">
        <v>189</v>
      </c>
      <c r="D102" s="29"/>
      <c r="E102" s="26" t="s">
        <v>190</v>
      </c>
      <c r="F102" s="29"/>
      <c r="G102" s="29"/>
      <c r="H102" s="29"/>
      <c r="I102" s="30">
        <f>SUMIFS(I103:I514,A103:A514,"P")</f>
        <v>0</v>
      </c>
      <c r="J102" s="31"/>
    </row>
    <row r="103" spans="1:16">
      <c r="A103" s="32" t="s">
        <v>175</v>
      </c>
      <c r="B103" s="32">
        <v>26</v>
      </c>
      <c r="C103" s="33" t="s">
        <v>359</v>
      </c>
      <c r="D103" s="32" t="s">
        <v>181</v>
      </c>
      <c r="E103" s="34" t="s">
        <v>360</v>
      </c>
      <c r="F103" s="35" t="s">
        <v>361</v>
      </c>
      <c r="G103" s="36">
        <v>53</v>
      </c>
      <c r="H103" s="37">
        <v>0</v>
      </c>
      <c r="I103" s="38">
        <f>ROUND(G103*H103,P4)</f>
        <v>0</v>
      </c>
      <c r="J103" s="32"/>
      <c r="O103" s="39">
        <f>I103*0.21</f>
        <v>0</v>
      </c>
      <c r="P103">
        <v>3</v>
      </c>
    </row>
    <row r="104" spans="1:16">
      <c r="A104" s="32" t="s">
        <v>180</v>
      </c>
      <c r="B104" s="40"/>
      <c r="E104" s="41" t="s">
        <v>181</v>
      </c>
      <c r="J104" s="42"/>
    </row>
    <row r="105" spans="1:16" ht="30">
      <c r="A105" s="32" t="s">
        <v>194</v>
      </c>
      <c r="B105" s="40"/>
      <c r="E105" s="43" t="s">
        <v>541</v>
      </c>
      <c r="J105" s="42"/>
    </row>
    <row r="106" spans="1:16">
      <c r="A106" s="32" t="s">
        <v>182</v>
      </c>
      <c r="B106" s="40"/>
      <c r="E106" s="34" t="s">
        <v>183</v>
      </c>
      <c r="J106" s="42"/>
    </row>
    <row r="107" spans="1:16">
      <c r="A107" s="32" t="s">
        <v>175</v>
      </c>
      <c r="B107" s="32">
        <v>27</v>
      </c>
      <c r="C107" s="33" t="s">
        <v>542</v>
      </c>
      <c r="D107" s="32" t="s">
        <v>181</v>
      </c>
      <c r="E107" s="34" t="s">
        <v>543</v>
      </c>
      <c r="F107" s="35" t="s">
        <v>361</v>
      </c>
      <c r="G107" s="36">
        <v>21.15</v>
      </c>
      <c r="H107" s="37">
        <v>0</v>
      </c>
      <c r="I107" s="38">
        <f>ROUND(G107*H107,P4)</f>
        <v>0</v>
      </c>
      <c r="J107" s="32"/>
      <c r="O107" s="39">
        <f>I107*0.21</f>
        <v>0</v>
      </c>
      <c r="P107">
        <v>3</v>
      </c>
    </row>
    <row r="108" spans="1:16">
      <c r="A108" s="32" t="s">
        <v>180</v>
      </c>
      <c r="B108" s="40"/>
      <c r="E108" s="41" t="s">
        <v>181</v>
      </c>
      <c r="J108" s="42"/>
    </row>
    <row r="109" spans="1:16" ht="30">
      <c r="A109" s="32" t="s">
        <v>194</v>
      </c>
      <c r="B109" s="40"/>
      <c r="E109" s="43" t="s">
        <v>544</v>
      </c>
      <c r="J109" s="42"/>
    </row>
    <row r="110" spans="1:16">
      <c r="A110" s="32" t="s">
        <v>182</v>
      </c>
      <c r="B110" s="40"/>
      <c r="E110" s="34" t="s">
        <v>183</v>
      </c>
      <c r="J110" s="42"/>
    </row>
    <row r="111" spans="1:16">
      <c r="A111" s="32" t="s">
        <v>175</v>
      </c>
      <c r="B111" s="32">
        <v>28</v>
      </c>
      <c r="C111" s="33" t="s">
        <v>434</v>
      </c>
      <c r="D111" s="32" t="s">
        <v>181</v>
      </c>
      <c r="E111" s="34" t="s">
        <v>435</v>
      </c>
      <c r="F111" s="35" t="s">
        <v>361</v>
      </c>
      <c r="G111" s="36">
        <v>48.74</v>
      </c>
      <c r="H111" s="37">
        <v>0</v>
      </c>
      <c r="I111" s="38">
        <f>ROUND(G111*H111,P4)</f>
        <v>0</v>
      </c>
      <c r="J111" s="32"/>
      <c r="O111" s="39">
        <f>I111*0.21</f>
        <v>0</v>
      </c>
      <c r="P111">
        <v>3</v>
      </c>
    </row>
    <row r="112" spans="1:16">
      <c r="A112" s="32" t="s">
        <v>180</v>
      </c>
      <c r="B112" s="40"/>
      <c r="E112" s="41" t="s">
        <v>181</v>
      </c>
      <c r="J112" s="42"/>
    </row>
    <row r="113" spans="1:16" ht="30">
      <c r="A113" s="32" t="s">
        <v>194</v>
      </c>
      <c r="B113" s="40"/>
      <c r="E113" s="43" t="s">
        <v>545</v>
      </c>
      <c r="J113" s="42"/>
    </row>
    <row r="114" spans="1:16">
      <c r="A114" s="32" t="s">
        <v>182</v>
      </c>
      <c r="B114" s="40"/>
      <c r="E114" s="34" t="s">
        <v>183</v>
      </c>
      <c r="J114" s="42"/>
    </row>
    <row r="115" spans="1:16">
      <c r="A115" s="32" t="s">
        <v>175</v>
      </c>
      <c r="B115" s="32">
        <v>29</v>
      </c>
      <c r="C115" s="33" t="s">
        <v>437</v>
      </c>
      <c r="D115" s="32" t="s">
        <v>181</v>
      </c>
      <c r="E115" s="34" t="s">
        <v>438</v>
      </c>
      <c r="F115" s="35" t="s">
        <v>361</v>
      </c>
      <c r="G115" s="36">
        <v>214.16</v>
      </c>
      <c r="H115" s="37">
        <v>0</v>
      </c>
      <c r="I115" s="38">
        <f>ROUND(G115*H115,P4)</f>
        <v>0</v>
      </c>
      <c r="J115" s="32"/>
      <c r="O115" s="39">
        <f>I115*0.21</f>
        <v>0</v>
      </c>
      <c r="P115">
        <v>3</v>
      </c>
    </row>
    <row r="116" spans="1:16">
      <c r="A116" s="32" t="s">
        <v>180</v>
      </c>
      <c r="B116" s="40"/>
      <c r="E116" s="41" t="s">
        <v>181</v>
      </c>
      <c r="J116" s="42"/>
    </row>
    <row r="117" spans="1:16" ht="30">
      <c r="A117" s="32" t="s">
        <v>194</v>
      </c>
      <c r="B117" s="40"/>
      <c r="E117" s="43" t="s">
        <v>546</v>
      </c>
      <c r="J117" s="42"/>
    </row>
    <row r="118" spans="1:16">
      <c r="A118" s="32" t="s">
        <v>182</v>
      </c>
      <c r="B118" s="40"/>
      <c r="E118" s="34" t="s">
        <v>183</v>
      </c>
      <c r="J118" s="42"/>
    </row>
    <row r="119" spans="1:16">
      <c r="A119" s="32" t="s">
        <v>175</v>
      </c>
      <c r="B119" s="32">
        <v>30</v>
      </c>
      <c r="C119" s="33" t="s">
        <v>363</v>
      </c>
      <c r="D119" s="32" t="s">
        <v>181</v>
      </c>
      <c r="E119" s="34" t="s">
        <v>364</v>
      </c>
      <c r="F119" s="35" t="s">
        <v>361</v>
      </c>
      <c r="G119" s="36">
        <v>53</v>
      </c>
      <c r="H119" s="37">
        <v>0</v>
      </c>
      <c r="I119" s="38">
        <f>ROUND(G119*H119,P4)</f>
        <v>0</v>
      </c>
      <c r="J119" s="32"/>
      <c r="O119" s="39">
        <f>I119*0.21</f>
        <v>0</v>
      </c>
      <c r="P119">
        <v>3</v>
      </c>
    </row>
    <row r="120" spans="1:16">
      <c r="A120" s="32" t="s">
        <v>180</v>
      </c>
      <c r="B120" s="40"/>
      <c r="E120" s="41" t="s">
        <v>181</v>
      </c>
      <c r="J120" s="42"/>
    </row>
    <row r="121" spans="1:16" ht="30">
      <c r="A121" s="32" t="s">
        <v>194</v>
      </c>
      <c r="B121" s="40"/>
      <c r="E121" s="43" t="s">
        <v>541</v>
      </c>
      <c r="J121" s="42"/>
    </row>
    <row r="122" spans="1:16">
      <c r="A122" s="32" t="s">
        <v>182</v>
      </c>
      <c r="B122" s="40"/>
      <c r="E122" s="34" t="s">
        <v>183</v>
      </c>
      <c r="J122" s="42"/>
    </row>
    <row r="123" spans="1:16">
      <c r="A123" s="32" t="s">
        <v>175</v>
      </c>
      <c r="B123" s="32">
        <v>31</v>
      </c>
      <c r="C123" s="33" t="s">
        <v>547</v>
      </c>
      <c r="D123" s="32" t="s">
        <v>181</v>
      </c>
      <c r="E123" s="34" t="s">
        <v>548</v>
      </c>
      <c r="F123" s="35" t="s">
        <v>361</v>
      </c>
      <c r="G123" s="36">
        <v>21.15</v>
      </c>
      <c r="H123" s="37">
        <v>0</v>
      </c>
      <c r="I123" s="38">
        <f>ROUND(G123*H123,P4)</f>
        <v>0</v>
      </c>
      <c r="J123" s="32"/>
      <c r="O123" s="39">
        <f>I123*0.21</f>
        <v>0</v>
      </c>
      <c r="P123">
        <v>3</v>
      </c>
    </row>
    <row r="124" spans="1:16">
      <c r="A124" s="32" t="s">
        <v>180</v>
      </c>
      <c r="B124" s="40"/>
      <c r="E124" s="41" t="s">
        <v>181</v>
      </c>
      <c r="J124" s="42"/>
    </row>
    <row r="125" spans="1:16" ht="30">
      <c r="A125" s="32" t="s">
        <v>194</v>
      </c>
      <c r="B125" s="40"/>
      <c r="E125" s="43" t="s">
        <v>544</v>
      </c>
      <c r="J125" s="42"/>
    </row>
    <row r="126" spans="1:16">
      <c r="A126" s="32" t="s">
        <v>182</v>
      </c>
      <c r="B126" s="40"/>
      <c r="E126" s="34" t="s">
        <v>183</v>
      </c>
      <c r="J126" s="42"/>
    </row>
    <row r="127" spans="1:16">
      <c r="A127" s="32" t="s">
        <v>175</v>
      </c>
      <c r="B127" s="32">
        <v>32</v>
      </c>
      <c r="C127" s="33" t="s">
        <v>440</v>
      </c>
      <c r="D127" s="32" t="s">
        <v>181</v>
      </c>
      <c r="E127" s="34" t="s">
        <v>441</v>
      </c>
      <c r="F127" s="35" t="s">
        <v>361</v>
      </c>
      <c r="G127" s="36">
        <v>48.74</v>
      </c>
      <c r="H127" s="37">
        <v>0</v>
      </c>
      <c r="I127" s="38">
        <f>ROUND(G127*H127,P4)</f>
        <v>0</v>
      </c>
      <c r="J127" s="32"/>
      <c r="O127" s="39">
        <f>I127*0.21</f>
        <v>0</v>
      </c>
      <c r="P127">
        <v>3</v>
      </c>
    </row>
    <row r="128" spans="1:16">
      <c r="A128" s="32" t="s">
        <v>180</v>
      </c>
      <c r="B128" s="40"/>
      <c r="E128" s="41" t="s">
        <v>181</v>
      </c>
      <c r="J128" s="42"/>
    </row>
    <row r="129" spans="1:16" ht="30">
      <c r="A129" s="32" t="s">
        <v>194</v>
      </c>
      <c r="B129" s="40"/>
      <c r="E129" s="43" t="s">
        <v>545</v>
      </c>
      <c r="J129" s="42"/>
    </row>
    <row r="130" spans="1:16">
      <c r="A130" s="32" t="s">
        <v>182</v>
      </c>
      <c r="B130" s="40"/>
      <c r="E130" s="34" t="s">
        <v>183</v>
      </c>
      <c r="J130" s="42"/>
    </row>
    <row r="131" spans="1:16">
      <c r="A131" s="32" t="s">
        <v>175</v>
      </c>
      <c r="B131" s="32">
        <v>33</v>
      </c>
      <c r="C131" s="33" t="s">
        <v>443</v>
      </c>
      <c r="D131" s="32" t="s">
        <v>181</v>
      </c>
      <c r="E131" s="34" t="s">
        <v>444</v>
      </c>
      <c r="F131" s="35" t="s">
        <v>361</v>
      </c>
      <c r="G131" s="36">
        <v>214.16</v>
      </c>
      <c r="H131" s="37">
        <v>0</v>
      </c>
      <c r="I131" s="38">
        <f>ROUND(G131*H131,P4)</f>
        <v>0</v>
      </c>
      <c r="J131" s="32"/>
      <c r="O131" s="39">
        <f>I131*0.21</f>
        <v>0</v>
      </c>
      <c r="P131">
        <v>3</v>
      </c>
    </row>
    <row r="132" spans="1:16">
      <c r="A132" s="32" t="s">
        <v>180</v>
      </c>
      <c r="B132" s="40"/>
      <c r="E132" s="41" t="s">
        <v>181</v>
      </c>
      <c r="J132" s="42"/>
    </row>
    <row r="133" spans="1:16" ht="30">
      <c r="A133" s="32" t="s">
        <v>194</v>
      </c>
      <c r="B133" s="40"/>
      <c r="E133" s="43" t="s">
        <v>546</v>
      </c>
      <c r="J133" s="42"/>
    </row>
    <row r="134" spans="1:16">
      <c r="A134" s="32" t="s">
        <v>182</v>
      </c>
      <c r="B134" s="40"/>
      <c r="E134" s="34" t="s">
        <v>183</v>
      </c>
      <c r="J134" s="42"/>
    </row>
    <row r="135" spans="1:16">
      <c r="A135" s="32" t="s">
        <v>175</v>
      </c>
      <c r="B135" s="32">
        <v>34</v>
      </c>
      <c r="C135" s="33" t="s">
        <v>191</v>
      </c>
      <c r="D135" s="32" t="s">
        <v>181</v>
      </c>
      <c r="E135" s="34" t="s">
        <v>192</v>
      </c>
      <c r="F135" s="35" t="s">
        <v>193</v>
      </c>
      <c r="G135" s="36">
        <v>18</v>
      </c>
      <c r="H135" s="37">
        <v>0</v>
      </c>
      <c r="I135" s="38">
        <f>ROUND(G135*H135,P4)</f>
        <v>0</v>
      </c>
      <c r="J135" s="32"/>
      <c r="O135" s="39">
        <f>I135*0.21</f>
        <v>0</v>
      </c>
      <c r="P135">
        <v>3</v>
      </c>
    </row>
    <row r="136" spans="1:16">
      <c r="A136" s="32" t="s">
        <v>180</v>
      </c>
      <c r="B136" s="40"/>
      <c r="E136" s="41" t="s">
        <v>181</v>
      </c>
      <c r="J136" s="42"/>
    </row>
    <row r="137" spans="1:16" ht="30">
      <c r="A137" s="32" t="s">
        <v>194</v>
      </c>
      <c r="B137" s="40"/>
      <c r="E137" s="43" t="s">
        <v>549</v>
      </c>
      <c r="J137" s="42"/>
    </row>
    <row r="138" spans="1:16">
      <c r="A138" s="32" t="s">
        <v>182</v>
      </c>
      <c r="B138" s="40"/>
      <c r="E138" s="34" t="s">
        <v>183</v>
      </c>
      <c r="J138" s="42"/>
    </row>
    <row r="139" spans="1:16">
      <c r="A139" s="32" t="s">
        <v>175</v>
      </c>
      <c r="B139" s="32">
        <v>35</v>
      </c>
      <c r="C139" s="33" t="s">
        <v>196</v>
      </c>
      <c r="D139" s="32" t="s">
        <v>181</v>
      </c>
      <c r="E139" s="34" t="s">
        <v>197</v>
      </c>
      <c r="F139" s="35" t="s">
        <v>193</v>
      </c>
      <c r="G139" s="36">
        <v>18</v>
      </c>
      <c r="H139" s="37">
        <v>0</v>
      </c>
      <c r="I139" s="38">
        <f>ROUND(G139*H139,P4)</f>
        <v>0</v>
      </c>
      <c r="J139" s="32"/>
      <c r="O139" s="39">
        <f>I139*0.21</f>
        <v>0</v>
      </c>
      <c r="P139">
        <v>3</v>
      </c>
    </row>
    <row r="140" spans="1:16">
      <c r="A140" s="32" t="s">
        <v>180</v>
      </c>
      <c r="B140" s="40"/>
      <c r="E140" s="41" t="s">
        <v>181</v>
      </c>
      <c r="J140" s="42"/>
    </row>
    <row r="141" spans="1:16" ht="30">
      <c r="A141" s="32" t="s">
        <v>194</v>
      </c>
      <c r="B141" s="40"/>
      <c r="E141" s="43" t="s">
        <v>549</v>
      </c>
      <c r="J141" s="42"/>
    </row>
    <row r="142" spans="1:16">
      <c r="A142" s="32" t="s">
        <v>182</v>
      </c>
      <c r="B142" s="40"/>
      <c r="E142" s="34" t="s">
        <v>183</v>
      </c>
      <c r="J142" s="42"/>
    </row>
    <row r="143" spans="1:16">
      <c r="A143" s="32" t="s">
        <v>175</v>
      </c>
      <c r="B143" s="32">
        <v>36</v>
      </c>
      <c r="C143" s="33" t="s">
        <v>550</v>
      </c>
      <c r="D143" s="32" t="s">
        <v>181</v>
      </c>
      <c r="E143" s="34" t="s">
        <v>551</v>
      </c>
      <c r="F143" s="35" t="s">
        <v>193</v>
      </c>
      <c r="G143" s="36">
        <v>31</v>
      </c>
      <c r="H143" s="37">
        <v>0</v>
      </c>
      <c r="I143" s="38">
        <f>ROUND(G143*H143,P4)</f>
        <v>0</v>
      </c>
      <c r="J143" s="32"/>
      <c r="O143" s="39">
        <f>I143*0.21</f>
        <v>0</v>
      </c>
      <c r="P143">
        <v>3</v>
      </c>
    </row>
    <row r="144" spans="1:16">
      <c r="A144" s="32" t="s">
        <v>180</v>
      </c>
      <c r="B144" s="40"/>
      <c r="E144" s="41" t="s">
        <v>181</v>
      </c>
      <c r="J144" s="42"/>
    </row>
    <row r="145" spans="1:16" ht="30">
      <c r="A145" s="32" t="s">
        <v>194</v>
      </c>
      <c r="B145" s="40"/>
      <c r="E145" s="43" t="s">
        <v>552</v>
      </c>
      <c r="J145" s="42"/>
    </row>
    <row r="146" spans="1:16">
      <c r="A146" s="32" t="s">
        <v>182</v>
      </c>
      <c r="B146" s="40"/>
      <c r="E146" s="34" t="s">
        <v>183</v>
      </c>
      <c r="J146" s="42"/>
    </row>
    <row r="147" spans="1:16">
      <c r="A147" s="32" t="s">
        <v>175</v>
      </c>
      <c r="B147" s="32">
        <v>37</v>
      </c>
      <c r="C147" s="33" t="s">
        <v>553</v>
      </c>
      <c r="D147" s="32" t="s">
        <v>181</v>
      </c>
      <c r="E147" s="34" t="s">
        <v>554</v>
      </c>
      <c r="F147" s="35" t="s">
        <v>193</v>
      </c>
      <c r="G147" s="36">
        <v>31</v>
      </c>
      <c r="H147" s="37">
        <v>0</v>
      </c>
      <c r="I147" s="38">
        <f>ROUND(G147*H147,P4)</f>
        <v>0</v>
      </c>
      <c r="J147" s="32"/>
      <c r="O147" s="39">
        <f>I147*0.21</f>
        <v>0</v>
      </c>
      <c r="P147">
        <v>3</v>
      </c>
    </row>
    <row r="148" spans="1:16">
      <c r="A148" s="32" t="s">
        <v>180</v>
      </c>
      <c r="B148" s="40"/>
      <c r="E148" s="41" t="s">
        <v>181</v>
      </c>
      <c r="J148" s="42"/>
    </row>
    <row r="149" spans="1:16" ht="30">
      <c r="A149" s="32" t="s">
        <v>194</v>
      </c>
      <c r="B149" s="40"/>
      <c r="E149" s="43" t="s">
        <v>552</v>
      </c>
      <c r="J149" s="42"/>
    </row>
    <row r="150" spans="1:16">
      <c r="A150" s="32" t="s">
        <v>182</v>
      </c>
      <c r="B150" s="40"/>
      <c r="E150" s="34" t="s">
        <v>183</v>
      </c>
      <c r="J150" s="42"/>
    </row>
    <row r="151" spans="1:16" ht="30">
      <c r="A151" s="32" t="s">
        <v>175</v>
      </c>
      <c r="B151" s="32">
        <v>38</v>
      </c>
      <c r="C151" s="33" t="s">
        <v>200</v>
      </c>
      <c r="D151" s="32" t="s">
        <v>181</v>
      </c>
      <c r="E151" s="34" t="s">
        <v>201</v>
      </c>
      <c r="F151" s="35" t="s">
        <v>202</v>
      </c>
      <c r="G151" s="36">
        <v>2</v>
      </c>
      <c r="H151" s="37">
        <v>0</v>
      </c>
      <c r="I151" s="38">
        <f>ROUND(G151*H151,P4)</f>
        <v>0</v>
      </c>
      <c r="J151" s="32"/>
      <c r="O151" s="39">
        <f>I151*0.21</f>
        <v>0</v>
      </c>
      <c r="P151">
        <v>3</v>
      </c>
    </row>
    <row r="152" spans="1:16">
      <c r="A152" s="32" t="s">
        <v>180</v>
      </c>
      <c r="B152" s="40"/>
      <c r="E152" s="41" t="s">
        <v>181</v>
      </c>
      <c r="J152" s="42"/>
    </row>
    <row r="153" spans="1:16" ht="30">
      <c r="A153" s="32" t="s">
        <v>194</v>
      </c>
      <c r="B153" s="40"/>
      <c r="E153" s="43" t="s">
        <v>203</v>
      </c>
      <c r="J153" s="42"/>
    </row>
    <row r="154" spans="1:16">
      <c r="A154" s="32" t="s">
        <v>182</v>
      </c>
      <c r="B154" s="40"/>
      <c r="E154" s="34" t="s">
        <v>183</v>
      </c>
      <c r="J154" s="42"/>
    </row>
    <row r="155" spans="1:16" ht="30">
      <c r="A155" s="32" t="s">
        <v>175</v>
      </c>
      <c r="B155" s="32">
        <v>39</v>
      </c>
      <c r="C155" s="33" t="s">
        <v>207</v>
      </c>
      <c r="D155" s="32" t="s">
        <v>181</v>
      </c>
      <c r="E155" s="34" t="s">
        <v>208</v>
      </c>
      <c r="F155" s="35" t="s">
        <v>202</v>
      </c>
      <c r="G155" s="36">
        <v>1</v>
      </c>
      <c r="H155" s="37">
        <v>0</v>
      </c>
      <c r="I155" s="38">
        <f>ROUND(G155*H155,P4)</f>
        <v>0</v>
      </c>
      <c r="J155" s="32"/>
      <c r="O155" s="39">
        <f>I155*0.21</f>
        <v>0</v>
      </c>
      <c r="P155">
        <v>3</v>
      </c>
    </row>
    <row r="156" spans="1:16">
      <c r="A156" s="32" t="s">
        <v>180</v>
      </c>
      <c r="B156" s="40"/>
      <c r="E156" s="41" t="s">
        <v>181</v>
      </c>
      <c r="J156" s="42"/>
    </row>
    <row r="157" spans="1:16" ht="30">
      <c r="A157" s="32" t="s">
        <v>194</v>
      </c>
      <c r="B157" s="40"/>
      <c r="E157" s="43" t="s">
        <v>206</v>
      </c>
      <c r="J157" s="42"/>
    </row>
    <row r="158" spans="1:16">
      <c r="A158" s="32" t="s">
        <v>182</v>
      </c>
      <c r="B158" s="40"/>
      <c r="E158" s="34" t="s">
        <v>183</v>
      </c>
      <c r="J158" s="42"/>
    </row>
    <row r="159" spans="1:16">
      <c r="A159" s="32" t="s">
        <v>175</v>
      </c>
      <c r="B159" s="32">
        <v>40</v>
      </c>
      <c r="C159" s="33" t="s">
        <v>555</v>
      </c>
      <c r="D159" s="32" t="s">
        <v>181</v>
      </c>
      <c r="E159" s="34" t="s">
        <v>556</v>
      </c>
      <c r="F159" s="35" t="s">
        <v>202</v>
      </c>
      <c r="G159" s="36">
        <v>1</v>
      </c>
      <c r="H159" s="37">
        <v>0</v>
      </c>
      <c r="I159" s="38">
        <f>ROUND(G159*H159,P4)</f>
        <v>0</v>
      </c>
      <c r="J159" s="32"/>
      <c r="O159" s="39">
        <f>I159*0.21</f>
        <v>0</v>
      </c>
      <c r="P159">
        <v>3</v>
      </c>
    </row>
    <row r="160" spans="1:16">
      <c r="A160" s="32" t="s">
        <v>180</v>
      </c>
      <c r="B160" s="40"/>
      <c r="E160" s="41" t="s">
        <v>181</v>
      </c>
      <c r="J160" s="42"/>
    </row>
    <row r="161" spans="1:16" ht="30">
      <c r="A161" s="32" t="s">
        <v>194</v>
      </c>
      <c r="B161" s="40"/>
      <c r="E161" s="43" t="s">
        <v>206</v>
      </c>
      <c r="J161" s="42"/>
    </row>
    <row r="162" spans="1:16">
      <c r="A162" s="32" t="s">
        <v>182</v>
      </c>
      <c r="B162" s="40"/>
      <c r="E162" s="34" t="s">
        <v>183</v>
      </c>
      <c r="J162" s="42"/>
    </row>
    <row r="163" spans="1:16">
      <c r="A163" s="32" t="s">
        <v>175</v>
      </c>
      <c r="B163" s="32">
        <v>41</v>
      </c>
      <c r="C163" s="33" t="s">
        <v>209</v>
      </c>
      <c r="D163" s="32" t="s">
        <v>181</v>
      </c>
      <c r="E163" s="34" t="s">
        <v>210</v>
      </c>
      <c r="F163" s="35" t="s">
        <v>202</v>
      </c>
      <c r="G163" s="36">
        <v>31</v>
      </c>
      <c r="H163" s="37">
        <v>0</v>
      </c>
      <c r="I163" s="38">
        <f>ROUND(G163*H163,P4)</f>
        <v>0</v>
      </c>
      <c r="J163" s="32"/>
      <c r="O163" s="39">
        <f>I163*0.21</f>
        <v>0</v>
      </c>
      <c r="P163">
        <v>3</v>
      </c>
    </row>
    <row r="164" spans="1:16">
      <c r="A164" s="32" t="s">
        <v>180</v>
      </c>
      <c r="B164" s="40"/>
      <c r="E164" s="41" t="s">
        <v>181</v>
      </c>
      <c r="J164" s="42"/>
    </row>
    <row r="165" spans="1:16" ht="30">
      <c r="A165" s="32" t="s">
        <v>194</v>
      </c>
      <c r="B165" s="40"/>
      <c r="E165" s="43" t="s">
        <v>552</v>
      </c>
      <c r="J165" s="42"/>
    </row>
    <row r="166" spans="1:16">
      <c r="A166" s="32" t="s">
        <v>182</v>
      </c>
      <c r="B166" s="40"/>
      <c r="E166" s="34" t="s">
        <v>183</v>
      </c>
      <c r="J166" s="42"/>
    </row>
    <row r="167" spans="1:16">
      <c r="A167" s="32" t="s">
        <v>175</v>
      </c>
      <c r="B167" s="32">
        <v>42</v>
      </c>
      <c r="C167" s="33" t="s">
        <v>212</v>
      </c>
      <c r="D167" s="32" t="s">
        <v>181</v>
      </c>
      <c r="E167" s="34" t="s">
        <v>213</v>
      </c>
      <c r="F167" s="35" t="s">
        <v>202</v>
      </c>
      <c r="G167" s="36">
        <v>31</v>
      </c>
      <c r="H167" s="37">
        <v>0</v>
      </c>
      <c r="I167" s="38">
        <f>ROUND(G167*H167,P4)</f>
        <v>0</v>
      </c>
      <c r="J167" s="32"/>
      <c r="O167" s="39">
        <f>I167*0.21</f>
        <v>0</v>
      </c>
      <c r="P167">
        <v>3</v>
      </c>
    </row>
    <row r="168" spans="1:16">
      <c r="A168" s="32" t="s">
        <v>180</v>
      </c>
      <c r="B168" s="40"/>
      <c r="E168" s="41" t="s">
        <v>181</v>
      </c>
      <c r="J168" s="42"/>
    </row>
    <row r="169" spans="1:16" ht="30">
      <c r="A169" s="32" t="s">
        <v>194</v>
      </c>
      <c r="B169" s="40"/>
      <c r="E169" s="43" t="s">
        <v>552</v>
      </c>
      <c r="J169" s="42"/>
    </row>
    <row r="170" spans="1:16">
      <c r="A170" s="32" t="s">
        <v>182</v>
      </c>
      <c r="B170" s="40"/>
      <c r="E170" s="34" t="s">
        <v>183</v>
      </c>
      <c r="J170" s="42"/>
    </row>
    <row r="171" spans="1:16">
      <c r="A171" s="32" t="s">
        <v>175</v>
      </c>
      <c r="B171" s="32">
        <v>43</v>
      </c>
      <c r="C171" s="33" t="s">
        <v>446</v>
      </c>
      <c r="D171" s="32" t="s">
        <v>181</v>
      </c>
      <c r="E171" s="34" t="s">
        <v>447</v>
      </c>
      <c r="F171" s="35" t="s">
        <v>202</v>
      </c>
      <c r="G171" s="36">
        <v>6</v>
      </c>
      <c r="H171" s="37">
        <v>0</v>
      </c>
      <c r="I171" s="38">
        <f>ROUND(G171*H171,P4)</f>
        <v>0</v>
      </c>
      <c r="J171" s="32"/>
      <c r="O171" s="39">
        <f>I171*0.21</f>
        <v>0</v>
      </c>
      <c r="P171">
        <v>3</v>
      </c>
    </row>
    <row r="172" spans="1:16">
      <c r="A172" s="32" t="s">
        <v>180</v>
      </c>
      <c r="B172" s="40"/>
      <c r="E172" s="41" t="s">
        <v>181</v>
      </c>
      <c r="J172" s="42"/>
    </row>
    <row r="173" spans="1:16" ht="30">
      <c r="A173" s="32" t="s">
        <v>194</v>
      </c>
      <c r="B173" s="40"/>
      <c r="E173" s="43" t="s">
        <v>388</v>
      </c>
      <c r="J173" s="42"/>
    </row>
    <row r="174" spans="1:16">
      <c r="A174" s="32" t="s">
        <v>182</v>
      </c>
      <c r="B174" s="40"/>
      <c r="E174" s="34" t="s">
        <v>183</v>
      </c>
      <c r="J174" s="42"/>
    </row>
    <row r="175" spans="1:16">
      <c r="A175" s="32" t="s">
        <v>175</v>
      </c>
      <c r="B175" s="32">
        <v>44</v>
      </c>
      <c r="C175" s="33" t="s">
        <v>448</v>
      </c>
      <c r="D175" s="32" t="s">
        <v>181</v>
      </c>
      <c r="E175" s="34" t="s">
        <v>449</v>
      </c>
      <c r="F175" s="35" t="s">
        <v>202</v>
      </c>
      <c r="G175" s="36">
        <v>6</v>
      </c>
      <c r="H175" s="37">
        <v>0</v>
      </c>
      <c r="I175" s="38">
        <f>ROUND(G175*H175,P4)</f>
        <v>0</v>
      </c>
      <c r="J175" s="32"/>
      <c r="O175" s="39">
        <f>I175*0.21</f>
        <v>0</v>
      </c>
      <c r="P175">
        <v>3</v>
      </c>
    </row>
    <row r="176" spans="1:16">
      <c r="A176" s="32" t="s">
        <v>180</v>
      </c>
      <c r="B176" s="40"/>
      <c r="E176" s="41" t="s">
        <v>181</v>
      </c>
      <c r="J176" s="42"/>
    </row>
    <row r="177" spans="1:16" ht="30">
      <c r="A177" s="32" t="s">
        <v>194</v>
      </c>
      <c r="B177" s="40"/>
      <c r="E177" s="43" t="s">
        <v>388</v>
      </c>
      <c r="J177" s="42"/>
    </row>
    <row r="178" spans="1:16">
      <c r="A178" s="32" t="s">
        <v>182</v>
      </c>
      <c r="B178" s="40"/>
      <c r="E178" s="34" t="s">
        <v>183</v>
      </c>
      <c r="J178" s="42"/>
    </row>
    <row r="179" spans="1:16">
      <c r="A179" s="32" t="s">
        <v>175</v>
      </c>
      <c r="B179" s="32">
        <v>45</v>
      </c>
      <c r="C179" s="33" t="s">
        <v>557</v>
      </c>
      <c r="D179" s="32" t="s">
        <v>181</v>
      </c>
      <c r="E179" s="34" t="s">
        <v>558</v>
      </c>
      <c r="F179" s="35" t="s">
        <v>202</v>
      </c>
      <c r="G179" s="36">
        <v>6</v>
      </c>
      <c r="H179" s="37">
        <v>0</v>
      </c>
      <c r="I179" s="38">
        <f>ROUND(G179*H179,P4)</f>
        <v>0</v>
      </c>
      <c r="J179" s="32"/>
      <c r="O179" s="39">
        <f>I179*0.21</f>
        <v>0</v>
      </c>
      <c r="P179">
        <v>3</v>
      </c>
    </row>
    <row r="180" spans="1:16">
      <c r="A180" s="32" t="s">
        <v>180</v>
      </c>
      <c r="B180" s="40"/>
      <c r="E180" s="41" t="s">
        <v>181</v>
      </c>
      <c r="J180" s="42"/>
    </row>
    <row r="181" spans="1:16" ht="30">
      <c r="A181" s="32" t="s">
        <v>194</v>
      </c>
      <c r="B181" s="40"/>
      <c r="E181" s="43" t="s">
        <v>388</v>
      </c>
      <c r="J181" s="42"/>
    </row>
    <row r="182" spans="1:16">
      <c r="A182" s="32" t="s">
        <v>182</v>
      </c>
      <c r="B182" s="40"/>
      <c r="E182" s="34" t="s">
        <v>183</v>
      </c>
      <c r="J182" s="42"/>
    </row>
    <row r="183" spans="1:16">
      <c r="A183" s="32" t="s">
        <v>175</v>
      </c>
      <c r="B183" s="32">
        <v>46</v>
      </c>
      <c r="C183" s="33" t="s">
        <v>559</v>
      </c>
      <c r="D183" s="32" t="s">
        <v>181</v>
      </c>
      <c r="E183" s="34" t="s">
        <v>560</v>
      </c>
      <c r="F183" s="35" t="s">
        <v>202</v>
      </c>
      <c r="G183" s="36">
        <v>2</v>
      </c>
      <c r="H183" s="37">
        <v>0</v>
      </c>
      <c r="I183" s="38">
        <f>ROUND(G183*H183,P4)</f>
        <v>0</v>
      </c>
      <c r="J183" s="32"/>
      <c r="O183" s="39">
        <f>I183*0.21</f>
        <v>0</v>
      </c>
      <c r="P183">
        <v>3</v>
      </c>
    </row>
    <row r="184" spans="1:16">
      <c r="A184" s="32" t="s">
        <v>180</v>
      </c>
      <c r="B184" s="40"/>
      <c r="E184" s="41" t="s">
        <v>181</v>
      </c>
      <c r="J184" s="42"/>
    </row>
    <row r="185" spans="1:16" ht="30">
      <c r="A185" s="32" t="s">
        <v>194</v>
      </c>
      <c r="B185" s="40"/>
      <c r="E185" s="43" t="s">
        <v>203</v>
      </c>
      <c r="J185" s="42"/>
    </row>
    <row r="186" spans="1:16">
      <c r="A186" s="32" t="s">
        <v>182</v>
      </c>
      <c r="B186" s="40"/>
      <c r="E186" s="34" t="s">
        <v>183</v>
      </c>
      <c r="J186" s="42"/>
    </row>
    <row r="187" spans="1:16">
      <c r="A187" s="32" t="s">
        <v>175</v>
      </c>
      <c r="B187" s="32">
        <v>47</v>
      </c>
      <c r="C187" s="33" t="s">
        <v>561</v>
      </c>
      <c r="D187" s="32" t="s">
        <v>181</v>
      </c>
      <c r="E187" s="34" t="s">
        <v>562</v>
      </c>
      <c r="F187" s="35" t="s">
        <v>202</v>
      </c>
      <c r="G187" s="36">
        <v>2</v>
      </c>
      <c r="H187" s="37">
        <v>0</v>
      </c>
      <c r="I187" s="38">
        <f>ROUND(G187*H187,P4)</f>
        <v>0</v>
      </c>
      <c r="J187" s="32"/>
      <c r="O187" s="39">
        <f>I187*0.21</f>
        <v>0</v>
      </c>
      <c r="P187">
        <v>3</v>
      </c>
    </row>
    <row r="188" spans="1:16">
      <c r="A188" s="32" t="s">
        <v>180</v>
      </c>
      <c r="B188" s="40"/>
      <c r="E188" s="41" t="s">
        <v>181</v>
      </c>
      <c r="J188" s="42"/>
    </row>
    <row r="189" spans="1:16" ht="30">
      <c r="A189" s="32" t="s">
        <v>194</v>
      </c>
      <c r="B189" s="40"/>
      <c r="E189" s="43" t="s">
        <v>203</v>
      </c>
      <c r="J189" s="42"/>
    </row>
    <row r="190" spans="1:16">
      <c r="A190" s="32" t="s">
        <v>182</v>
      </c>
      <c r="B190" s="40"/>
      <c r="E190" s="34" t="s">
        <v>183</v>
      </c>
      <c r="J190" s="42"/>
    </row>
    <row r="191" spans="1:16">
      <c r="A191" s="32" t="s">
        <v>175</v>
      </c>
      <c r="B191" s="32">
        <v>48</v>
      </c>
      <c r="C191" s="33" t="s">
        <v>563</v>
      </c>
      <c r="D191" s="32" t="s">
        <v>181</v>
      </c>
      <c r="E191" s="34" t="s">
        <v>564</v>
      </c>
      <c r="F191" s="35" t="s">
        <v>202</v>
      </c>
      <c r="G191" s="36">
        <v>1</v>
      </c>
      <c r="H191" s="37">
        <v>0</v>
      </c>
      <c r="I191" s="38">
        <f>ROUND(G191*H191,P4)</f>
        <v>0</v>
      </c>
      <c r="J191" s="32"/>
      <c r="O191" s="39">
        <f>I191*0.21</f>
        <v>0</v>
      </c>
      <c r="P191">
        <v>3</v>
      </c>
    </row>
    <row r="192" spans="1:16">
      <c r="A192" s="32" t="s">
        <v>180</v>
      </c>
      <c r="B192" s="40"/>
      <c r="E192" s="41" t="s">
        <v>181</v>
      </c>
      <c r="J192" s="42"/>
    </row>
    <row r="193" spans="1:16" ht="30">
      <c r="A193" s="32" t="s">
        <v>194</v>
      </c>
      <c r="B193" s="40"/>
      <c r="E193" s="43" t="s">
        <v>206</v>
      </c>
      <c r="J193" s="42"/>
    </row>
    <row r="194" spans="1:16">
      <c r="A194" s="32" t="s">
        <v>182</v>
      </c>
      <c r="B194" s="40"/>
      <c r="E194" s="34" t="s">
        <v>183</v>
      </c>
      <c r="J194" s="42"/>
    </row>
    <row r="195" spans="1:16">
      <c r="A195" s="32" t="s">
        <v>175</v>
      </c>
      <c r="B195" s="32">
        <v>49</v>
      </c>
      <c r="C195" s="33" t="s">
        <v>565</v>
      </c>
      <c r="D195" s="32" t="s">
        <v>181</v>
      </c>
      <c r="E195" s="34" t="s">
        <v>566</v>
      </c>
      <c r="F195" s="35" t="s">
        <v>202</v>
      </c>
      <c r="G195" s="36">
        <v>1</v>
      </c>
      <c r="H195" s="37">
        <v>0</v>
      </c>
      <c r="I195" s="38">
        <f>ROUND(G195*H195,P4)</f>
        <v>0</v>
      </c>
      <c r="J195" s="32"/>
      <c r="O195" s="39">
        <f>I195*0.21</f>
        <v>0</v>
      </c>
      <c r="P195">
        <v>3</v>
      </c>
    </row>
    <row r="196" spans="1:16">
      <c r="A196" s="32" t="s">
        <v>180</v>
      </c>
      <c r="B196" s="40"/>
      <c r="E196" s="41" t="s">
        <v>181</v>
      </c>
      <c r="J196" s="42"/>
    </row>
    <row r="197" spans="1:16" ht="30">
      <c r="A197" s="32" t="s">
        <v>194</v>
      </c>
      <c r="B197" s="40"/>
      <c r="E197" s="43" t="s">
        <v>206</v>
      </c>
      <c r="J197" s="42"/>
    </row>
    <row r="198" spans="1:16">
      <c r="A198" s="32" t="s">
        <v>182</v>
      </c>
      <c r="B198" s="40"/>
      <c r="E198" s="34" t="s">
        <v>183</v>
      </c>
      <c r="J198" s="42"/>
    </row>
    <row r="199" spans="1:16" ht="30">
      <c r="A199" s="32" t="s">
        <v>175</v>
      </c>
      <c r="B199" s="32">
        <v>50</v>
      </c>
      <c r="C199" s="33" t="s">
        <v>450</v>
      </c>
      <c r="D199" s="32" t="s">
        <v>181</v>
      </c>
      <c r="E199" s="34" t="s">
        <v>451</v>
      </c>
      <c r="F199" s="35" t="s">
        <v>257</v>
      </c>
      <c r="G199" s="36">
        <v>12</v>
      </c>
      <c r="H199" s="37">
        <v>0</v>
      </c>
      <c r="I199" s="38">
        <f>ROUND(G199*H199,P4)</f>
        <v>0</v>
      </c>
      <c r="J199" s="32"/>
      <c r="O199" s="39">
        <f>I199*0.21</f>
        <v>0</v>
      </c>
      <c r="P199">
        <v>3</v>
      </c>
    </row>
    <row r="200" spans="1:16">
      <c r="A200" s="32" t="s">
        <v>180</v>
      </c>
      <c r="B200" s="40"/>
      <c r="E200" s="41" t="s">
        <v>181</v>
      </c>
      <c r="J200" s="42"/>
    </row>
    <row r="201" spans="1:16" ht="30">
      <c r="A201" s="32" t="s">
        <v>194</v>
      </c>
      <c r="B201" s="40"/>
      <c r="E201" s="43" t="s">
        <v>518</v>
      </c>
      <c r="J201" s="42"/>
    </row>
    <row r="202" spans="1:16">
      <c r="A202" s="32" t="s">
        <v>182</v>
      </c>
      <c r="B202" s="40"/>
      <c r="E202" s="34" t="s">
        <v>183</v>
      </c>
      <c r="J202" s="42"/>
    </row>
    <row r="203" spans="1:16" ht="30">
      <c r="A203" s="32" t="s">
        <v>175</v>
      </c>
      <c r="B203" s="32">
        <v>51</v>
      </c>
      <c r="C203" s="33" t="s">
        <v>452</v>
      </c>
      <c r="D203" s="32" t="s">
        <v>181</v>
      </c>
      <c r="E203" s="34" t="s">
        <v>453</v>
      </c>
      <c r="F203" s="35" t="s">
        <v>257</v>
      </c>
      <c r="G203" s="36">
        <v>12</v>
      </c>
      <c r="H203" s="37">
        <v>0</v>
      </c>
      <c r="I203" s="38">
        <f>ROUND(G203*H203,P4)</f>
        <v>0</v>
      </c>
      <c r="J203" s="32"/>
      <c r="O203" s="39">
        <f>I203*0.21</f>
        <v>0</v>
      </c>
      <c r="P203">
        <v>3</v>
      </c>
    </row>
    <row r="204" spans="1:16">
      <c r="A204" s="32" t="s">
        <v>180</v>
      </c>
      <c r="B204" s="40"/>
      <c r="E204" s="41" t="s">
        <v>181</v>
      </c>
      <c r="J204" s="42"/>
    </row>
    <row r="205" spans="1:16" ht="30">
      <c r="A205" s="32" t="s">
        <v>194</v>
      </c>
      <c r="B205" s="40"/>
      <c r="E205" s="43" t="s">
        <v>518</v>
      </c>
      <c r="J205" s="42"/>
    </row>
    <row r="206" spans="1:16">
      <c r="A206" s="32" t="s">
        <v>182</v>
      </c>
      <c r="B206" s="40"/>
      <c r="E206" s="34" t="s">
        <v>183</v>
      </c>
      <c r="J206" s="42"/>
    </row>
    <row r="207" spans="1:16" ht="30">
      <c r="A207" s="32" t="s">
        <v>175</v>
      </c>
      <c r="B207" s="32">
        <v>52</v>
      </c>
      <c r="C207" s="33" t="s">
        <v>567</v>
      </c>
      <c r="D207" s="32" t="s">
        <v>181</v>
      </c>
      <c r="E207" s="34" t="s">
        <v>568</v>
      </c>
      <c r="F207" s="35" t="s">
        <v>257</v>
      </c>
      <c r="G207" s="36">
        <v>7.5</v>
      </c>
      <c r="H207" s="37">
        <v>0</v>
      </c>
      <c r="I207" s="38">
        <f>ROUND(G207*H207,P4)</f>
        <v>0</v>
      </c>
      <c r="J207" s="32"/>
      <c r="O207" s="39">
        <f>I207*0.21</f>
        <v>0</v>
      </c>
      <c r="P207">
        <v>3</v>
      </c>
    </row>
    <row r="208" spans="1:16">
      <c r="A208" s="32" t="s">
        <v>180</v>
      </c>
      <c r="B208" s="40"/>
      <c r="E208" s="41" t="s">
        <v>181</v>
      </c>
      <c r="J208" s="42"/>
    </row>
    <row r="209" spans="1:16" ht="30">
      <c r="A209" s="32" t="s">
        <v>194</v>
      </c>
      <c r="B209" s="40"/>
      <c r="E209" s="43" t="s">
        <v>569</v>
      </c>
      <c r="J209" s="42"/>
    </row>
    <row r="210" spans="1:16">
      <c r="A210" s="32" t="s">
        <v>182</v>
      </c>
      <c r="B210" s="40"/>
      <c r="E210" s="34" t="s">
        <v>183</v>
      </c>
      <c r="J210" s="42"/>
    </row>
    <row r="211" spans="1:16">
      <c r="A211" s="32" t="s">
        <v>175</v>
      </c>
      <c r="B211" s="32">
        <v>53</v>
      </c>
      <c r="C211" s="33" t="s">
        <v>454</v>
      </c>
      <c r="D211" s="32" t="s">
        <v>181</v>
      </c>
      <c r="E211" s="34" t="s">
        <v>455</v>
      </c>
      <c r="F211" s="35" t="s">
        <v>202</v>
      </c>
      <c r="G211" s="36">
        <v>2</v>
      </c>
      <c r="H211" s="37">
        <v>0</v>
      </c>
      <c r="I211" s="38">
        <f>ROUND(G211*H211,P4)</f>
        <v>0</v>
      </c>
      <c r="J211" s="32"/>
      <c r="O211" s="39">
        <f>I211*0.21</f>
        <v>0</v>
      </c>
      <c r="P211">
        <v>3</v>
      </c>
    </row>
    <row r="212" spans="1:16">
      <c r="A212" s="32" t="s">
        <v>180</v>
      </c>
      <c r="B212" s="40"/>
      <c r="E212" s="41" t="s">
        <v>181</v>
      </c>
      <c r="J212" s="42"/>
    </row>
    <row r="213" spans="1:16" ht="30">
      <c r="A213" s="32" t="s">
        <v>194</v>
      </c>
      <c r="B213" s="40"/>
      <c r="E213" s="43" t="s">
        <v>203</v>
      </c>
      <c r="J213" s="42"/>
    </row>
    <row r="214" spans="1:16">
      <c r="A214" s="32" t="s">
        <v>182</v>
      </c>
      <c r="B214" s="40"/>
      <c r="E214" s="34" t="s">
        <v>183</v>
      </c>
      <c r="J214" s="42"/>
    </row>
    <row r="215" spans="1:16">
      <c r="A215" s="32" t="s">
        <v>175</v>
      </c>
      <c r="B215" s="32">
        <v>54</v>
      </c>
      <c r="C215" s="33" t="s">
        <v>456</v>
      </c>
      <c r="D215" s="32" t="s">
        <v>181</v>
      </c>
      <c r="E215" s="34" t="s">
        <v>457</v>
      </c>
      <c r="F215" s="35" t="s">
        <v>202</v>
      </c>
      <c r="G215" s="36">
        <v>2</v>
      </c>
      <c r="H215" s="37">
        <v>0</v>
      </c>
      <c r="I215" s="38">
        <f>ROUND(G215*H215,P4)</f>
        <v>0</v>
      </c>
      <c r="J215" s="32"/>
      <c r="O215" s="39">
        <f>I215*0.21</f>
        <v>0</v>
      </c>
      <c r="P215">
        <v>3</v>
      </c>
    </row>
    <row r="216" spans="1:16">
      <c r="A216" s="32" t="s">
        <v>180</v>
      </c>
      <c r="B216" s="40"/>
      <c r="E216" s="41" t="s">
        <v>181</v>
      </c>
      <c r="J216" s="42"/>
    </row>
    <row r="217" spans="1:16" ht="30">
      <c r="A217" s="32" t="s">
        <v>194</v>
      </c>
      <c r="B217" s="40"/>
      <c r="E217" s="43" t="s">
        <v>203</v>
      </c>
      <c r="J217" s="42"/>
    </row>
    <row r="218" spans="1:16">
      <c r="A218" s="32" t="s">
        <v>182</v>
      </c>
      <c r="B218" s="40"/>
      <c r="E218" s="34" t="s">
        <v>183</v>
      </c>
      <c r="J218" s="42"/>
    </row>
    <row r="219" spans="1:16">
      <c r="A219" s="32" t="s">
        <v>175</v>
      </c>
      <c r="B219" s="32">
        <v>55</v>
      </c>
      <c r="C219" s="33" t="s">
        <v>570</v>
      </c>
      <c r="D219" s="32" t="s">
        <v>181</v>
      </c>
      <c r="E219" s="34" t="s">
        <v>571</v>
      </c>
      <c r="F219" s="35" t="s">
        <v>202</v>
      </c>
      <c r="G219" s="36">
        <v>1</v>
      </c>
      <c r="H219" s="37">
        <v>0</v>
      </c>
      <c r="I219" s="38">
        <f>ROUND(G219*H219,P4)</f>
        <v>0</v>
      </c>
      <c r="J219" s="32"/>
      <c r="O219" s="39">
        <f>I219*0.21</f>
        <v>0</v>
      </c>
      <c r="P219">
        <v>3</v>
      </c>
    </row>
    <row r="220" spans="1:16">
      <c r="A220" s="32" t="s">
        <v>180</v>
      </c>
      <c r="B220" s="40"/>
      <c r="E220" s="41" t="s">
        <v>181</v>
      </c>
      <c r="J220" s="42"/>
    </row>
    <row r="221" spans="1:16" ht="30">
      <c r="A221" s="32" t="s">
        <v>194</v>
      </c>
      <c r="B221" s="40"/>
      <c r="E221" s="43" t="s">
        <v>206</v>
      </c>
      <c r="J221" s="42"/>
    </row>
    <row r="222" spans="1:16">
      <c r="A222" s="32" t="s">
        <v>182</v>
      </c>
      <c r="B222" s="40"/>
      <c r="E222" s="34" t="s">
        <v>183</v>
      </c>
      <c r="J222" s="42"/>
    </row>
    <row r="223" spans="1:16">
      <c r="A223" s="32" t="s">
        <v>175</v>
      </c>
      <c r="B223" s="32">
        <v>56</v>
      </c>
      <c r="C223" s="33" t="s">
        <v>572</v>
      </c>
      <c r="D223" s="32" t="s">
        <v>181</v>
      </c>
      <c r="E223" s="34" t="s">
        <v>573</v>
      </c>
      <c r="F223" s="35" t="s">
        <v>202</v>
      </c>
      <c r="G223" s="36">
        <v>2</v>
      </c>
      <c r="H223" s="37">
        <v>0</v>
      </c>
      <c r="I223" s="38">
        <f>ROUND(G223*H223,P4)</f>
        <v>0</v>
      </c>
      <c r="J223" s="32"/>
      <c r="O223" s="39">
        <f>I223*0.21</f>
        <v>0</v>
      </c>
      <c r="P223">
        <v>3</v>
      </c>
    </row>
    <row r="224" spans="1:16">
      <c r="A224" s="32" t="s">
        <v>180</v>
      </c>
      <c r="B224" s="40"/>
      <c r="E224" s="41" t="s">
        <v>181</v>
      </c>
      <c r="J224" s="42"/>
    </row>
    <row r="225" spans="1:16" ht="30">
      <c r="A225" s="32" t="s">
        <v>194</v>
      </c>
      <c r="B225" s="40"/>
      <c r="E225" s="43" t="s">
        <v>203</v>
      </c>
      <c r="J225" s="42"/>
    </row>
    <row r="226" spans="1:16">
      <c r="A226" s="32" t="s">
        <v>182</v>
      </c>
      <c r="B226" s="40"/>
      <c r="E226" s="34" t="s">
        <v>183</v>
      </c>
      <c r="J226" s="42"/>
    </row>
    <row r="227" spans="1:16">
      <c r="A227" s="32" t="s">
        <v>175</v>
      </c>
      <c r="B227" s="32">
        <v>57</v>
      </c>
      <c r="C227" s="33" t="s">
        <v>574</v>
      </c>
      <c r="D227" s="32" t="s">
        <v>181</v>
      </c>
      <c r="E227" s="34" t="s">
        <v>575</v>
      </c>
      <c r="F227" s="35" t="s">
        <v>202</v>
      </c>
      <c r="G227" s="36">
        <v>2</v>
      </c>
      <c r="H227" s="37">
        <v>0</v>
      </c>
      <c r="I227" s="38">
        <f>ROUND(G227*H227,P4)</f>
        <v>0</v>
      </c>
      <c r="J227" s="32"/>
      <c r="O227" s="39">
        <f>I227*0.21</f>
        <v>0</v>
      </c>
      <c r="P227">
        <v>3</v>
      </c>
    </row>
    <row r="228" spans="1:16">
      <c r="A228" s="32" t="s">
        <v>180</v>
      </c>
      <c r="B228" s="40"/>
      <c r="E228" s="41" t="s">
        <v>181</v>
      </c>
      <c r="J228" s="42"/>
    </row>
    <row r="229" spans="1:16" ht="30">
      <c r="A229" s="32" t="s">
        <v>194</v>
      </c>
      <c r="B229" s="40"/>
      <c r="E229" s="43" t="s">
        <v>203</v>
      </c>
      <c r="J229" s="42"/>
    </row>
    <row r="230" spans="1:16">
      <c r="A230" s="32" t="s">
        <v>182</v>
      </c>
      <c r="B230" s="40"/>
      <c r="E230" s="34" t="s">
        <v>183</v>
      </c>
      <c r="J230" s="42"/>
    </row>
    <row r="231" spans="1:16">
      <c r="A231" s="32" t="s">
        <v>175</v>
      </c>
      <c r="B231" s="32">
        <v>58</v>
      </c>
      <c r="C231" s="33" t="s">
        <v>576</v>
      </c>
      <c r="D231" s="32" t="s">
        <v>181</v>
      </c>
      <c r="E231" s="34" t="s">
        <v>577</v>
      </c>
      <c r="F231" s="35" t="s">
        <v>202</v>
      </c>
      <c r="G231" s="36">
        <v>1</v>
      </c>
      <c r="H231" s="37">
        <v>0</v>
      </c>
      <c r="I231" s="38">
        <f>ROUND(G231*H231,P4)</f>
        <v>0</v>
      </c>
      <c r="J231" s="32"/>
      <c r="O231" s="39">
        <f>I231*0.21</f>
        <v>0</v>
      </c>
      <c r="P231">
        <v>3</v>
      </c>
    </row>
    <row r="232" spans="1:16">
      <c r="A232" s="32" t="s">
        <v>180</v>
      </c>
      <c r="B232" s="40"/>
      <c r="E232" s="41" t="s">
        <v>181</v>
      </c>
      <c r="J232" s="42"/>
    </row>
    <row r="233" spans="1:16" ht="30">
      <c r="A233" s="32" t="s">
        <v>194</v>
      </c>
      <c r="B233" s="40"/>
      <c r="E233" s="43" t="s">
        <v>206</v>
      </c>
      <c r="J233" s="42"/>
    </row>
    <row r="234" spans="1:16">
      <c r="A234" s="32" t="s">
        <v>182</v>
      </c>
      <c r="B234" s="40"/>
      <c r="E234" s="34" t="s">
        <v>183</v>
      </c>
      <c r="J234" s="42"/>
    </row>
    <row r="235" spans="1:16">
      <c r="A235" s="32" t="s">
        <v>175</v>
      </c>
      <c r="B235" s="32">
        <v>59</v>
      </c>
      <c r="C235" s="33" t="s">
        <v>365</v>
      </c>
      <c r="D235" s="32" t="s">
        <v>181</v>
      </c>
      <c r="E235" s="34" t="s">
        <v>366</v>
      </c>
      <c r="F235" s="35" t="s">
        <v>202</v>
      </c>
      <c r="G235" s="36">
        <v>97</v>
      </c>
      <c r="H235" s="37">
        <v>0</v>
      </c>
      <c r="I235" s="38">
        <f>ROUND(G235*H235,P4)</f>
        <v>0</v>
      </c>
      <c r="J235" s="32"/>
      <c r="O235" s="39">
        <f>I235*0.21</f>
        <v>0</v>
      </c>
      <c r="P235">
        <v>3</v>
      </c>
    </row>
    <row r="236" spans="1:16">
      <c r="A236" s="32" t="s">
        <v>180</v>
      </c>
      <c r="B236" s="40"/>
      <c r="E236" s="41" t="s">
        <v>181</v>
      </c>
      <c r="J236" s="42"/>
    </row>
    <row r="237" spans="1:16" ht="30">
      <c r="A237" s="32" t="s">
        <v>194</v>
      </c>
      <c r="B237" s="40"/>
      <c r="E237" s="43" t="s">
        <v>578</v>
      </c>
      <c r="J237" s="42"/>
    </row>
    <row r="238" spans="1:16">
      <c r="A238" s="32" t="s">
        <v>182</v>
      </c>
      <c r="B238" s="40"/>
      <c r="E238" s="34" t="s">
        <v>183</v>
      </c>
      <c r="J238" s="42"/>
    </row>
    <row r="239" spans="1:16">
      <c r="A239" s="32" t="s">
        <v>175</v>
      </c>
      <c r="B239" s="32">
        <v>60</v>
      </c>
      <c r="C239" s="33" t="s">
        <v>367</v>
      </c>
      <c r="D239" s="32" t="s">
        <v>181</v>
      </c>
      <c r="E239" s="34" t="s">
        <v>368</v>
      </c>
      <c r="F239" s="35" t="s">
        <v>202</v>
      </c>
      <c r="G239" s="36">
        <v>97</v>
      </c>
      <c r="H239" s="37">
        <v>0</v>
      </c>
      <c r="I239" s="38">
        <f>ROUND(G239*H239,P4)</f>
        <v>0</v>
      </c>
      <c r="J239" s="32"/>
      <c r="O239" s="39">
        <f>I239*0.21</f>
        <v>0</v>
      </c>
      <c r="P239">
        <v>3</v>
      </c>
    </row>
    <row r="240" spans="1:16">
      <c r="A240" s="32" t="s">
        <v>180</v>
      </c>
      <c r="B240" s="40"/>
      <c r="E240" s="41" t="s">
        <v>181</v>
      </c>
      <c r="J240" s="42"/>
    </row>
    <row r="241" spans="1:16" ht="30">
      <c r="A241" s="32" t="s">
        <v>194</v>
      </c>
      <c r="B241" s="40"/>
      <c r="E241" s="43" t="s">
        <v>578</v>
      </c>
      <c r="J241" s="42"/>
    </row>
    <row r="242" spans="1:16">
      <c r="A242" s="32" t="s">
        <v>182</v>
      </c>
      <c r="B242" s="40"/>
      <c r="E242" s="34" t="s">
        <v>183</v>
      </c>
      <c r="J242" s="42"/>
    </row>
    <row r="243" spans="1:16" ht="30">
      <c r="A243" s="32" t="s">
        <v>175</v>
      </c>
      <c r="B243" s="32">
        <v>61</v>
      </c>
      <c r="C243" s="33" t="s">
        <v>369</v>
      </c>
      <c r="D243" s="32" t="s">
        <v>181</v>
      </c>
      <c r="E243" s="34" t="s">
        <v>370</v>
      </c>
      <c r="F243" s="35" t="s">
        <v>292</v>
      </c>
      <c r="G243" s="36">
        <v>2.6560000000000001</v>
      </c>
      <c r="H243" s="37">
        <v>0</v>
      </c>
      <c r="I243" s="38">
        <f>ROUND(G243*H243,P4)</f>
        <v>0</v>
      </c>
      <c r="J243" s="32"/>
      <c r="O243" s="39">
        <f>I243*0.21</f>
        <v>0</v>
      </c>
      <c r="P243">
        <v>3</v>
      </c>
    </row>
    <row r="244" spans="1:16">
      <c r="A244" s="32" t="s">
        <v>180</v>
      </c>
      <c r="B244" s="40"/>
      <c r="E244" s="41" t="s">
        <v>181</v>
      </c>
      <c r="J244" s="42"/>
    </row>
    <row r="245" spans="1:16" ht="30">
      <c r="A245" s="32" t="s">
        <v>194</v>
      </c>
      <c r="B245" s="40"/>
      <c r="E245" s="43" t="s">
        <v>579</v>
      </c>
      <c r="J245" s="42"/>
    </row>
    <row r="246" spans="1:16">
      <c r="A246" s="32" t="s">
        <v>182</v>
      </c>
      <c r="B246" s="40"/>
      <c r="E246" s="34" t="s">
        <v>183</v>
      </c>
      <c r="J246" s="42"/>
    </row>
    <row r="247" spans="1:16" ht="30">
      <c r="A247" s="32" t="s">
        <v>175</v>
      </c>
      <c r="B247" s="32">
        <v>62</v>
      </c>
      <c r="C247" s="33" t="s">
        <v>460</v>
      </c>
      <c r="D247" s="32" t="s">
        <v>181</v>
      </c>
      <c r="E247" s="34" t="s">
        <v>461</v>
      </c>
      <c r="F247" s="35" t="s">
        <v>257</v>
      </c>
      <c r="G247" s="36">
        <v>12</v>
      </c>
      <c r="H247" s="37">
        <v>0</v>
      </c>
      <c r="I247" s="38">
        <f>ROUND(G247*H247,P4)</f>
        <v>0</v>
      </c>
      <c r="J247" s="32"/>
      <c r="O247" s="39">
        <f>I247*0.21</f>
        <v>0</v>
      </c>
      <c r="P247">
        <v>3</v>
      </c>
    </row>
    <row r="248" spans="1:16">
      <c r="A248" s="32" t="s">
        <v>180</v>
      </c>
      <c r="B248" s="40"/>
      <c r="E248" s="41" t="s">
        <v>181</v>
      </c>
      <c r="J248" s="42"/>
    </row>
    <row r="249" spans="1:16" ht="30">
      <c r="A249" s="32" t="s">
        <v>194</v>
      </c>
      <c r="B249" s="40"/>
      <c r="E249" s="43" t="s">
        <v>518</v>
      </c>
      <c r="J249" s="42"/>
    </row>
    <row r="250" spans="1:16">
      <c r="A250" s="32" t="s">
        <v>182</v>
      </c>
      <c r="B250" s="40"/>
      <c r="E250" s="34" t="s">
        <v>183</v>
      </c>
      <c r="J250" s="42"/>
    </row>
    <row r="251" spans="1:16" ht="30">
      <c r="A251" s="32" t="s">
        <v>175</v>
      </c>
      <c r="B251" s="32">
        <v>63</v>
      </c>
      <c r="C251" s="33" t="s">
        <v>462</v>
      </c>
      <c r="D251" s="32" t="s">
        <v>181</v>
      </c>
      <c r="E251" s="34" t="s">
        <v>463</v>
      </c>
      <c r="F251" s="35" t="s">
        <v>202</v>
      </c>
      <c r="G251" s="36">
        <v>6</v>
      </c>
      <c r="H251" s="37">
        <v>0</v>
      </c>
      <c r="I251" s="38">
        <f>ROUND(G251*H251,P4)</f>
        <v>0</v>
      </c>
      <c r="J251" s="32"/>
      <c r="O251" s="39">
        <f>I251*0.21</f>
        <v>0</v>
      </c>
      <c r="P251">
        <v>3</v>
      </c>
    </row>
    <row r="252" spans="1:16">
      <c r="A252" s="32" t="s">
        <v>180</v>
      </c>
      <c r="B252" s="40"/>
      <c r="E252" s="41" t="s">
        <v>181</v>
      </c>
      <c r="J252" s="42"/>
    </row>
    <row r="253" spans="1:16" ht="30">
      <c r="A253" s="32" t="s">
        <v>194</v>
      </c>
      <c r="B253" s="40"/>
      <c r="E253" s="43" t="s">
        <v>388</v>
      </c>
      <c r="J253" s="42"/>
    </row>
    <row r="254" spans="1:16">
      <c r="A254" s="32" t="s">
        <v>182</v>
      </c>
      <c r="B254" s="40"/>
      <c r="E254" s="34" t="s">
        <v>183</v>
      </c>
      <c r="J254" s="42"/>
    </row>
    <row r="255" spans="1:16" ht="30">
      <c r="A255" s="32" t="s">
        <v>175</v>
      </c>
      <c r="B255" s="32">
        <v>64</v>
      </c>
      <c r="C255" s="33" t="s">
        <v>464</v>
      </c>
      <c r="D255" s="32" t="s">
        <v>181</v>
      </c>
      <c r="E255" s="34" t="s">
        <v>465</v>
      </c>
      <c r="F255" s="35" t="s">
        <v>202</v>
      </c>
      <c r="G255" s="36">
        <v>6</v>
      </c>
      <c r="H255" s="37">
        <v>0</v>
      </c>
      <c r="I255" s="38">
        <f>ROUND(G255*H255,P4)</f>
        <v>0</v>
      </c>
      <c r="J255" s="32"/>
      <c r="O255" s="39">
        <f>I255*0.21</f>
        <v>0</v>
      </c>
      <c r="P255">
        <v>3</v>
      </c>
    </row>
    <row r="256" spans="1:16">
      <c r="A256" s="32" t="s">
        <v>180</v>
      </c>
      <c r="B256" s="40"/>
      <c r="E256" s="41" t="s">
        <v>181</v>
      </c>
      <c r="J256" s="42"/>
    </row>
    <row r="257" spans="1:16" ht="30">
      <c r="A257" s="32" t="s">
        <v>194</v>
      </c>
      <c r="B257" s="40"/>
      <c r="E257" s="43" t="s">
        <v>388</v>
      </c>
      <c r="J257" s="42"/>
    </row>
    <row r="258" spans="1:16">
      <c r="A258" s="32" t="s">
        <v>182</v>
      </c>
      <c r="B258" s="40"/>
      <c r="E258" s="34" t="s">
        <v>183</v>
      </c>
      <c r="J258" s="42"/>
    </row>
    <row r="259" spans="1:16">
      <c r="A259" s="32" t="s">
        <v>175</v>
      </c>
      <c r="B259" s="32">
        <v>65</v>
      </c>
      <c r="C259" s="33" t="s">
        <v>580</v>
      </c>
      <c r="D259" s="32" t="s">
        <v>181</v>
      </c>
      <c r="E259" s="34" t="s">
        <v>581</v>
      </c>
      <c r="F259" s="35" t="s">
        <v>202</v>
      </c>
      <c r="G259" s="36">
        <v>11</v>
      </c>
      <c r="H259" s="37">
        <v>0</v>
      </c>
      <c r="I259" s="38">
        <f>ROUND(G259*H259,P4)</f>
        <v>0</v>
      </c>
      <c r="J259" s="32"/>
      <c r="O259" s="39">
        <f>I259*0.21</f>
        <v>0</v>
      </c>
      <c r="P259">
        <v>3</v>
      </c>
    </row>
    <row r="260" spans="1:16">
      <c r="A260" s="32" t="s">
        <v>180</v>
      </c>
      <c r="B260" s="40"/>
      <c r="E260" s="41" t="s">
        <v>181</v>
      </c>
      <c r="J260" s="42"/>
    </row>
    <row r="261" spans="1:16" ht="30">
      <c r="A261" s="32" t="s">
        <v>194</v>
      </c>
      <c r="B261" s="40"/>
      <c r="E261" s="43" t="s">
        <v>582</v>
      </c>
      <c r="J261" s="42"/>
    </row>
    <row r="262" spans="1:16">
      <c r="A262" s="32" t="s">
        <v>182</v>
      </c>
      <c r="B262" s="40"/>
      <c r="E262" s="34" t="s">
        <v>183</v>
      </c>
      <c r="J262" s="42"/>
    </row>
    <row r="263" spans="1:16">
      <c r="A263" s="32" t="s">
        <v>175</v>
      </c>
      <c r="B263" s="32">
        <v>66</v>
      </c>
      <c r="C263" s="33" t="s">
        <v>583</v>
      </c>
      <c r="D263" s="32" t="s">
        <v>181</v>
      </c>
      <c r="E263" s="34" t="s">
        <v>584</v>
      </c>
      <c r="F263" s="35" t="s">
        <v>202</v>
      </c>
      <c r="G263" s="36">
        <v>11</v>
      </c>
      <c r="H263" s="37">
        <v>0</v>
      </c>
      <c r="I263" s="38">
        <f>ROUND(G263*H263,P4)</f>
        <v>0</v>
      </c>
      <c r="J263" s="32"/>
      <c r="O263" s="39">
        <f>I263*0.21</f>
        <v>0</v>
      </c>
      <c r="P263">
        <v>3</v>
      </c>
    </row>
    <row r="264" spans="1:16">
      <c r="A264" s="32" t="s">
        <v>180</v>
      </c>
      <c r="B264" s="40"/>
      <c r="E264" s="41" t="s">
        <v>181</v>
      </c>
      <c r="J264" s="42"/>
    </row>
    <row r="265" spans="1:16" ht="30">
      <c r="A265" s="32" t="s">
        <v>194</v>
      </c>
      <c r="B265" s="40"/>
      <c r="E265" s="43" t="s">
        <v>582</v>
      </c>
      <c r="J265" s="42"/>
    </row>
    <row r="266" spans="1:16">
      <c r="A266" s="32" t="s">
        <v>182</v>
      </c>
      <c r="B266" s="40"/>
      <c r="E266" s="34" t="s">
        <v>183</v>
      </c>
      <c r="J266" s="42"/>
    </row>
    <row r="267" spans="1:16">
      <c r="A267" s="32" t="s">
        <v>175</v>
      </c>
      <c r="B267" s="32">
        <v>67</v>
      </c>
      <c r="C267" s="33" t="s">
        <v>585</v>
      </c>
      <c r="D267" s="32" t="s">
        <v>181</v>
      </c>
      <c r="E267" s="34" t="s">
        <v>586</v>
      </c>
      <c r="F267" s="35" t="s">
        <v>202</v>
      </c>
      <c r="G267" s="36">
        <v>18</v>
      </c>
      <c r="H267" s="37">
        <v>0</v>
      </c>
      <c r="I267" s="38">
        <f>ROUND(G267*H267,P4)</f>
        <v>0</v>
      </c>
      <c r="J267" s="32"/>
      <c r="O267" s="39">
        <f>I267*0.21</f>
        <v>0</v>
      </c>
      <c r="P267">
        <v>3</v>
      </c>
    </row>
    <row r="268" spans="1:16">
      <c r="A268" s="32" t="s">
        <v>180</v>
      </c>
      <c r="B268" s="40"/>
      <c r="E268" s="41" t="s">
        <v>181</v>
      </c>
      <c r="J268" s="42"/>
    </row>
    <row r="269" spans="1:16" ht="30">
      <c r="A269" s="32" t="s">
        <v>194</v>
      </c>
      <c r="B269" s="40"/>
      <c r="E269" s="43" t="s">
        <v>549</v>
      </c>
      <c r="J269" s="42"/>
    </row>
    <row r="270" spans="1:16">
      <c r="A270" s="32" t="s">
        <v>182</v>
      </c>
      <c r="B270" s="40"/>
      <c r="E270" s="34" t="s">
        <v>183</v>
      </c>
      <c r="J270" s="42"/>
    </row>
    <row r="271" spans="1:16">
      <c r="A271" s="32" t="s">
        <v>175</v>
      </c>
      <c r="B271" s="32">
        <v>68</v>
      </c>
      <c r="C271" s="33" t="s">
        <v>587</v>
      </c>
      <c r="D271" s="32" t="s">
        <v>181</v>
      </c>
      <c r="E271" s="34" t="s">
        <v>588</v>
      </c>
      <c r="F271" s="35" t="s">
        <v>202</v>
      </c>
      <c r="G271" s="36">
        <v>18</v>
      </c>
      <c r="H271" s="37">
        <v>0</v>
      </c>
      <c r="I271" s="38">
        <f>ROUND(G271*H271,P4)</f>
        <v>0</v>
      </c>
      <c r="J271" s="32"/>
      <c r="O271" s="39">
        <f>I271*0.21</f>
        <v>0</v>
      </c>
      <c r="P271">
        <v>3</v>
      </c>
    </row>
    <row r="272" spans="1:16">
      <c r="A272" s="32" t="s">
        <v>180</v>
      </c>
      <c r="B272" s="40"/>
      <c r="E272" s="41" t="s">
        <v>181</v>
      </c>
      <c r="J272" s="42"/>
    </row>
    <row r="273" spans="1:16" ht="30">
      <c r="A273" s="32" t="s">
        <v>194</v>
      </c>
      <c r="B273" s="40"/>
      <c r="E273" s="43" t="s">
        <v>549</v>
      </c>
      <c r="J273" s="42"/>
    </row>
    <row r="274" spans="1:16">
      <c r="A274" s="32" t="s">
        <v>182</v>
      </c>
      <c r="B274" s="40"/>
      <c r="E274" s="34" t="s">
        <v>183</v>
      </c>
      <c r="J274" s="42"/>
    </row>
    <row r="275" spans="1:16">
      <c r="A275" s="32" t="s">
        <v>175</v>
      </c>
      <c r="B275" s="32">
        <v>69</v>
      </c>
      <c r="C275" s="33" t="s">
        <v>589</v>
      </c>
      <c r="D275" s="32" t="s">
        <v>181</v>
      </c>
      <c r="E275" s="34" t="s">
        <v>590</v>
      </c>
      <c r="F275" s="35" t="s">
        <v>202</v>
      </c>
      <c r="G275" s="36">
        <v>6</v>
      </c>
      <c r="H275" s="37">
        <v>0</v>
      </c>
      <c r="I275" s="38">
        <f>ROUND(G275*H275,P4)</f>
        <v>0</v>
      </c>
      <c r="J275" s="32"/>
      <c r="O275" s="39">
        <f>I275*0.21</f>
        <v>0</v>
      </c>
      <c r="P275">
        <v>3</v>
      </c>
    </row>
    <row r="276" spans="1:16">
      <c r="A276" s="32" t="s">
        <v>180</v>
      </c>
      <c r="B276" s="40"/>
      <c r="E276" s="41" t="s">
        <v>181</v>
      </c>
      <c r="J276" s="42"/>
    </row>
    <row r="277" spans="1:16" ht="30">
      <c r="A277" s="32" t="s">
        <v>194</v>
      </c>
      <c r="B277" s="40"/>
      <c r="E277" s="43" t="s">
        <v>388</v>
      </c>
      <c r="J277" s="42"/>
    </row>
    <row r="278" spans="1:16">
      <c r="A278" s="32" t="s">
        <v>182</v>
      </c>
      <c r="B278" s="40"/>
      <c r="E278" s="34" t="s">
        <v>183</v>
      </c>
      <c r="J278" s="42"/>
    </row>
    <row r="279" spans="1:16">
      <c r="A279" s="32" t="s">
        <v>175</v>
      </c>
      <c r="B279" s="32">
        <v>70</v>
      </c>
      <c r="C279" s="33" t="s">
        <v>591</v>
      </c>
      <c r="D279" s="32" t="s">
        <v>181</v>
      </c>
      <c r="E279" s="34" t="s">
        <v>592</v>
      </c>
      <c r="F279" s="35" t="s">
        <v>202</v>
      </c>
      <c r="G279" s="36">
        <v>1</v>
      </c>
      <c r="H279" s="37">
        <v>0</v>
      </c>
      <c r="I279" s="38">
        <f>ROUND(G279*H279,P4)</f>
        <v>0</v>
      </c>
      <c r="J279" s="32"/>
      <c r="O279" s="39">
        <f>I279*0.21</f>
        <v>0</v>
      </c>
      <c r="P279">
        <v>3</v>
      </c>
    </row>
    <row r="280" spans="1:16">
      <c r="A280" s="32" t="s">
        <v>180</v>
      </c>
      <c r="B280" s="40"/>
      <c r="E280" s="41" t="s">
        <v>181</v>
      </c>
      <c r="J280" s="42"/>
    </row>
    <row r="281" spans="1:16" ht="30">
      <c r="A281" s="32" t="s">
        <v>194</v>
      </c>
      <c r="B281" s="40"/>
      <c r="E281" s="43" t="s">
        <v>206</v>
      </c>
      <c r="J281" s="42"/>
    </row>
    <row r="282" spans="1:16">
      <c r="A282" s="32" t="s">
        <v>182</v>
      </c>
      <c r="B282" s="40"/>
      <c r="E282" s="34" t="s">
        <v>183</v>
      </c>
      <c r="J282" s="42"/>
    </row>
    <row r="283" spans="1:16">
      <c r="A283" s="32" t="s">
        <v>175</v>
      </c>
      <c r="B283" s="32">
        <v>71</v>
      </c>
      <c r="C283" s="33" t="s">
        <v>593</v>
      </c>
      <c r="D283" s="32" t="s">
        <v>181</v>
      </c>
      <c r="E283" s="34" t="s">
        <v>594</v>
      </c>
      <c r="F283" s="35" t="s">
        <v>202</v>
      </c>
      <c r="G283" s="36">
        <v>1</v>
      </c>
      <c r="H283" s="37">
        <v>0</v>
      </c>
      <c r="I283" s="38">
        <f>ROUND(G283*H283,P4)</f>
        <v>0</v>
      </c>
      <c r="J283" s="32"/>
      <c r="O283" s="39">
        <f>I283*0.21</f>
        <v>0</v>
      </c>
      <c r="P283">
        <v>3</v>
      </c>
    </row>
    <row r="284" spans="1:16">
      <c r="A284" s="32" t="s">
        <v>180</v>
      </c>
      <c r="B284" s="40"/>
      <c r="E284" s="41" t="s">
        <v>181</v>
      </c>
      <c r="J284" s="42"/>
    </row>
    <row r="285" spans="1:16" ht="30">
      <c r="A285" s="32" t="s">
        <v>194</v>
      </c>
      <c r="B285" s="40"/>
      <c r="E285" s="43" t="s">
        <v>206</v>
      </c>
      <c r="J285" s="42"/>
    </row>
    <row r="286" spans="1:16">
      <c r="A286" s="32" t="s">
        <v>182</v>
      </c>
      <c r="B286" s="40"/>
      <c r="E286" s="34" t="s">
        <v>183</v>
      </c>
      <c r="J286" s="42"/>
    </row>
    <row r="287" spans="1:16">
      <c r="A287" s="32" t="s">
        <v>175</v>
      </c>
      <c r="B287" s="32">
        <v>72</v>
      </c>
      <c r="C287" s="33" t="s">
        <v>595</v>
      </c>
      <c r="D287" s="32" t="s">
        <v>181</v>
      </c>
      <c r="E287" s="34" t="s">
        <v>596</v>
      </c>
      <c r="F287" s="35" t="s">
        <v>202</v>
      </c>
      <c r="G287" s="36">
        <v>2</v>
      </c>
      <c r="H287" s="37">
        <v>0</v>
      </c>
      <c r="I287" s="38">
        <f>ROUND(G287*H287,P4)</f>
        <v>0</v>
      </c>
      <c r="J287" s="32"/>
      <c r="O287" s="39">
        <f>I287*0.21</f>
        <v>0</v>
      </c>
      <c r="P287">
        <v>3</v>
      </c>
    </row>
    <row r="288" spans="1:16">
      <c r="A288" s="32" t="s">
        <v>180</v>
      </c>
      <c r="B288" s="40"/>
      <c r="E288" s="41" t="s">
        <v>181</v>
      </c>
      <c r="J288" s="42"/>
    </row>
    <row r="289" spans="1:16" ht="30">
      <c r="A289" s="32" t="s">
        <v>194</v>
      </c>
      <c r="B289" s="40"/>
      <c r="E289" s="43" t="s">
        <v>203</v>
      </c>
      <c r="J289" s="42"/>
    </row>
    <row r="290" spans="1:16">
      <c r="A290" s="32" t="s">
        <v>182</v>
      </c>
      <c r="B290" s="40"/>
      <c r="E290" s="34" t="s">
        <v>183</v>
      </c>
      <c r="J290" s="42"/>
    </row>
    <row r="291" spans="1:16">
      <c r="A291" s="32" t="s">
        <v>175</v>
      </c>
      <c r="B291" s="32">
        <v>73</v>
      </c>
      <c r="C291" s="33" t="s">
        <v>597</v>
      </c>
      <c r="D291" s="32" t="s">
        <v>181</v>
      </c>
      <c r="E291" s="34" t="s">
        <v>598</v>
      </c>
      <c r="F291" s="35" t="s">
        <v>202</v>
      </c>
      <c r="G291" s="36">
        <v>1</v>
      </c>
      <c r="H291" s="37">
        <v>0</v>
      </c>
      <c r="I291" s="38">
        <f>ROUND(G291*H291,P4)</f>
        <v>0</v>
      </c>
      <c r="J291" s="32"/>
      <c r="O291" s="39">
        <f>I291*0.21</f>
        <v>0</v>
      </c>
      <c r="P291">
        <v>3</v>
      </c>
    </row>
    <row r="292" spans="1:16">
      <c r="A292" s="32" t="s">
        <v>180</v>
      </c>
      <c r="B292" s="40"/>
      <c r="E292" s="41" t="s">
        <v>181</v>
      </c>
      <c r="J292" s="42"/>
    </row>
    <row r="293" spans="1:16" ht="30">
      <c r="A293" s="32" t="s">
        <v>194</v>
      </c>
      <c r="B293" s="40"/>
      <c r="E293" s="43" t="s">
        <v>206</v>
      </c>
      <c r="J293" s="42"/>
    </row>
    <row r="294" spans="1:16">
      <c r="A294" s="32" t="s">
        <v>182</v>
      </c>
      <c r="B294" s="40"/>
      <c r="E294" s="34" t="s">
        <v>183</v>
      </c>
      <c r="J294" s="42"/>
    </row>
    <row r="295" spans="1:16">
      <c r="A295" s="32" t="s">
        <v>175</v>
      </c>
      <c r="B295" s="32">
        <v>74</v>
      </c>
      <c r="C295" s="33" t="s">
        <v>599</v>
      </c>
      <c r="D295" s="32" t="s">
        <v>181</v>
      </c>
      <c r="E295" s="34" t="s">
        <v>600</v>
      </c>
      <c r="F295" s="35" t="s">
        <v>202</v>
      </c>
      <c r="G295" s="36">
        <v>1</v>
      </c>
      <c r="H295" s="37">
        <v>0</v>
      </c>
      <c r="I295" s="38">
        <f>ROUND(G295*H295,P4)</f>
        <v>0</v>
      </c>
      <c r="J295" s="32"/>
      <c r="O295" s="39">
        <f>I295*0.21</f>
        <v>0</v>
      </c>
      <c r="P295">
        <v>3</v>
      </c>
    </row>
    <row r="296" spans="1:16">
      <c r="A296" s="32" t="s">
        <v>180</v>
      </c>
      <c r="B296" s="40"/>
      <c r="E296" s="41" t="s">
        <v>181</v>
      </c>
      <c r="J296" s="42"/>
    </row>
    <row r="297" spans="1:16" ht="30">
      <c r="A297" s="32" t="s">
        <v>194</v>
      </c>
      <c r="B297" s="40"/>
      <c r="E297" s="43" t="s">
        <v>206</v>
      </c>
      <c r="J297" s="42"/>
    </row>
    <row r="298" spans="1:16">
      <c r="A298" s="32" t="s">
        <v>182</v>
      </c>
      <c r="B298" s="40"/>
      <c r="E298" s="34" t="s">
        <v>183</v>
      </c>
      <c r="J298" s="42"/>
    </row>
    <row r="299" spans="1:16">
      <c r="A299" s="32" t="s">
        <v>175</v>
      </c>
      <c r="B299" s="32">
        <v>75</v>
      </c>
      <c r="C299" s="33" t="s">
        <v>601</v>
      </c>
      <c r="D299" s="32" t="s">
        <v>181</v>
      </c>
      <c r="E299" s="34" t="s">
        <v>602</v>
      </c>
      <c r="F299" s="35" t="s">
        <v>202</v>
      </c>
      <c r="G299" s="36">
        <v>1</v>
      </c>
      <c r="H299" s="37">
        <v>0</v>
      </c>
      <c r="I299" s="38">
        <f>ROUND(G299*H299,P4)</f>
        <v>0</v>
      </c>
      <c r="J299" s="32"/>
      <c r="O299" s="39">
        <f>I299*0.21</f>
        <v>0</v>
      </c>
      <c r="P299">
        <v>3</v>
      </c>
    </row>
    <row r="300" spans="1:16">
      <c r="A300" s="32" t="s">
        <v>180</v>
      </c>
      <c r="B300" s="40"/>
      <c r="E300" s="41" t="s">
        <v>181</v>
      </c>
      <c r="J300" s="42"/>
    </row>
    <row r="301" spans="1:16" ht="30">
      <c r="A301" s="32" t="s">
        <v>194</v>
      </c>
      <c r="B301" s="40"/>
      <c r="E301" s="43" t="s">
        <v>206</v>
      </c>
      <c r="J301" s="42"/>
    </row>
    <row r="302" spans="1:16">
      <c r="A302" s="32" t="s">
        <v>182</v>
      </c>
      <c r="B302" s="40"/>
      <c r="E302" s="34" t="s">
        <v>183</v>
      </c>
      <c r="J302" s="42"/>
    </row>
    <row r="303" spans="1:16">
      <c r="A303" s="32" t="s">
        <v>175</v>
      </c>
      <c r="B303" s="32">
        <v>76</v>
      </c>
      <c r="C303" s="33" t="s">
        <v>603</v>
      </c>
      <c r="D303" s="32" t="s">
        <v>181</v>
      </c>
      <c r="E303" s="34" t="s">
        <v>604</v>
      </c>
      <c r="F303" s="35" t="s">
        <v>202</v>
      </c>
      <c r="G303" s="36">
        <v>3</v>
      </c>
      <c r="H303" s="37">
        <v>0</v>
      </c>
      <c r="I303" s="38">
        <f>ROUND(G303*H303,P4)</f>
        <v>0</v>
      </c>
      <c r="J303" s="32"/>
      <c r="O303" s="39">
        <f>I303*0.21</f>
        <v>0</v>
      </c>
      <c r="P303">
        <v>3</v>
      </c>
    </row>
    <row r="304" spans="1:16">
      <c r="A304" s="32" t="s">
        <v>180</v>
      </c>
      <c r="B304" s="40"/>
      <c r="E304" s="41" t="s">
        <v>181</v>
      </c>
      <c r="J304" s="42"/>
    </row>
    <row r="305" spans="1:16" ht="30">
      <c r="A305" s="32" t="s">
        <v>194</v>
      </c>
      <c r="B305" s="40"/>
      <c r="E305" s="43" t="s">
        <v>211</v>
      </c>
      <c r="J305" s="42"/>
    </row>
    <row r="306" spans="1:16">
      <c r="A306" s="32" t="s">
        <v>182</v>
      </c>
      <c r="B306" s="40"/>
      <c r="E306" s="34" t="s">
        <v>183</v>
      </c>
      <c r="J306" s="42"/>
    </row>
    <row r="307" spans="1:16">
      <c r="A307" s="32" t="s">
        <v>175</v>
      </c>
      <c r="B307" s="32">
        <v>77</v>
      </c>
      <c r="C307" s="33" t="s">
        <v>466</v>
      </c>
      <c r="D307" s="32" t="s">
        <v>181</v>
      </c>
      <c r="E307" s="34" t="s">
        <v>467</v>
      </c>
      <c r="F307" s="35" t="s">
        <v>202</v>
      </c>
      <c r="G307" s="36">
        <v>1</v>
      </c>
      <c r="H307" s="37">
        <v>0</v>
      </c>
      <c r="I307" s="38">
        <f>ROUND(G307*H307,P4)</f>
        <v>0</v>
      </c>
      <c r="J307" s="32"/>
      <c r="O307" s="39">
        <f>I307*0.21</f>
        <v>0</v>
      </c>
      <c r="P307">
        <v>3</v>
      </c>
    </row>
    <row r="308" spans="1:16">
      <c r="A308" s="32" t="s">
        <v>180</v>
      </c>
      <c r="B308" s="40"/>
      <c r="E308" s="41" t="s">
        <v>181</v>
      </c>
      <c r="J308" s="42"/>
    </row>
    <row r="309" spans="1:16" ht="30">
      <c r="A309" s="32" t="s">
        <v>194</v>
      </c>
      <c r="B309" s="40"/>
      <c r="E309" s="43" t="s">
        <v>206</v>
      </c>
      <c r="J309" s="42"/>
    </row>
    <row r="310" spans="1:16">
      <c r="A310" s="32" t="s">
        <v>182</v>
      </c>
      <c r="B310" s="40"/>
      <c r="E310" s="34" t="s">
        <v>183</v>
      </c>
      <c r="J310" s="42"/>
    </row>
    <row r="311" spans="1:16" ht="30">
      <c r="A311" s="32" t="s">
        <v>175</v>
      </c>
      <c r="B311" s="32">
        <v>78</v>
      </c>
      <c r="C311" s="33" t="s">
        <v>264</v>
      </c>
      <c r="D311" s="32" t="s">
        <v>181</v>
      </c>
      <c r="E311" s="34" t="s">
        <v>265</v>
      </c>
      <c r="F311" s="35" t="s">
        <v>202</v>
      </c>
      <c r="G311" s="36">
        <v>1</v>
      </c>
      <c r="H311" s="37">
        <v>0</v>
      </c>
      <c r="I311" s="38">
        <f>ROUND(G311*H311,P4)</f>
        <v>0</v>
      </c>
      <c r="J311" s="32"/>
      <c r="O311" s="39">
        <f>I311*0.21</f>
        <v>0</v>
      </c>
      <c r="P311">
        <v>3</v>
      </c>
    </row>
    <row r="312" spans="1:16">
      <c r="A312" s="32" t="s">
        <v>180</v>
      </c>
      <c r="B312" s="40"/>
      <c r="E312" s="41" t="s">
        <v>181</v>
      </c>
      <c r="J312" s="42"/>
    </row>
    <row r="313" spans="1:16" ht="30">
      <c r="A313" s="32" t="s">
        <v>194</v>
      </c>
      <c r="B313" s="40"/>
      <c r="E313" s="43" t="s">
        <v>206</v>
      </c>
      <c r="J313" s="42"/>
    </row>
    <row r="314" spans="1:16">
      <c r="A314" s="32" t="s">
        <v>182</v>
      </c>
      <c r="B314" s="40"/>
      <c r="E314" s="34" t="s">
        <v>183</v>
      </c>
      <c r="J314" s="42"/>
    </row>
    <row r="315" spans="1:16">
      <c r="A315" s="32" t="s">
        <v>175</v>
      </c>
      <c r="B315" s="32">
        <v>79</v>
      </c>
      <c r="C315" s="33" t="s">
        <v>372</v>
      </c>
      <c r="D315" s="32" t="s">
        <v>181</v>
      </c>
      <c r="E315" s="34" t="s">
        <v>373</v>
      </c>
      <c r="F315" s="35" t="s">
        <v>202</v>
      </c>
      <c r="G315" s="36">
        <v>23</v>
      </c>
      <c r="H315" s="37">
        <v>0</v>
      </c>
      <c r="I315" s="38">
        <f>ROUND(G315*H315,P4)</f>
        <v>0</v>
      </c>
      <c r="J315" s="32"/>
      <c r="O315" s="39">
        <f>I315*0.21</f>
        <v>0</v>
      </c>
      <c r="P315">
        <v>3</v>
      </c>
    </row>
    <row r="316" spans="1:16">
      <c r="A316" s="32" t="s">
        <v>180</v>
      </c>
      <c r="B316" s="40"/>
      <c r="E316" s="41" t="s">
        <v>181</v>
      </c>
      <c r="J316" s="42"/>
    </row>
    <row r="317" spans="1:16" ht="30">
      <c r="A317" s="32" t="s">
        <v>194</v>
      </c>
      <c r="B317" s="40"/>
      <c r="E317" s="43" t="s">
        <v>605</v>
      </c>
      <c r="J317" s="42"/>
    </row>
    <row r="318" spans="1:16">
      <c r="A318" s="32" t="s">
        <v>182</v>
      </c>
      <c r="B318" s="40"/>
      <c r="E318" s="34" t="s">
        <v>183</v>
      </c>
      <c r="J318" s="42"/>
    </row>
    <row r="319" spans="1:16">
      <c r="A319" s="32" t="s">
        <v>175</v>
      </c>
      <c r="B319" s="32">
        <v>80</v>
      </c>
      <c r="C319" s="33" t="s">
        <v>374</v>
      </c>
      <c r="D319" s="32" t="s">
        <v>181</v>
      </c>
      <c r="E319" s="34" t="s">
        <v>375</v>
      </c>
      <c r="F319" s="35" t="s">
        <v>202</v>
      </c>
      <c r="G319" s="36">
        <v>23</v>
      </c>
      <c r="H319" s="37">
        <v>0</v>
      </c>
      <c r="I319" s="38">
        <f>ROUND(G319*H319,P4)</f>
        <v>0</v>
      </c>
      <c r="J319" s="32"/>
      <c r="O319" s="39">
        <f>I319*0.21</f>
        <v>0</v>
      </c>
      <c r="P319">
        <v>3</v>
      </c>
    </row>
    <row r="320" spans="1:16">
      <c r="A320" s="32" t="s">
        <v>180</v>
      </c>
      <c r="B320" s="40"/>
      <c r="E320" s="41" t="s">
        <v>181</v>
      </c>
      <c r="J320" s="42"/>
    </row>
    <row r="321" spans="1:16" ht="30">
      <c r="A321" s="32" t="s">
        <v>194</v>
      </c>
      <c r="B321" s="40"/>
      <c r="E321" s="43" t="s">
        <v>605</v>
      </c>
      <c r="J321" s="42"/>
    </row>
    <row r="322" spans="1:16">
      <c r="A322" s="32" t="s">
        <v>182</v>
      </c>
      <c r="B322" s="40"/>
      <c r="E322" s="34" t="s">
        <v>183</v>
      </c>
      <c r="J322" s="42"/>
    </row>
    <row r="323" spans="1:16">
      <c r="A323" s="32" t="s">
        <v>175</v>
      </c>
      <c r="B323" s="32">
        <v>81</v>
      </c>
      <c r="C323" s="33" t="s">
        <v>468</v>
      </c>
      <c r="D323" s="32" t="s">
        <v>181</v>
      </c>
      <c r="E323" s="34" t="s">
        <v>469</v>
      </c>
      <c r="F323" s="35" t="s">
        <v>202</v>
      </c>
      <c r="G323" s="36">
        <v>2</v>
      </c>
      <c r="H323" s="37">
        <v>0</v>
      </c>
      <c r="I323" s="38">
        <f>ROUND(G323*H323,P4)</f>
        <v>0</v>
      </c>
      <c r="J323" s="32"/>
      <c r="O323" s="39">
        <f>I323*0.21</f>
        <v>0</v>
      </c>
      <c r="P323">
        <v>3</v>
      </c>
    </row>
    <row r="324" spans="1:16">
      <c r="A324" s="32" t="s">
        <v>180</v>
      </c>
      <c r="B324" s="40"/>
      <c r="E324" s="41" t="s">
        <v>181</v>
      </c>
      <c r="J324" s="42"/>
    </row>
    <row r="325" spans="1:16" ht="30">
      <c r="A325" s="32" t="s">
        <v>194</v>
      </c>
      <c r="B325" s="40"/>
      <c r="E325" s="43" t="s">
        <v>203</v>
      </c>
      <c r="J325" s="42"/>
    </row>
    <row r="326" spans="1:16">
      <c r="A326" s="32" t="s">
        <v>182</v>
      </c>
      <c r="B326" s="40"/>
      <c r="E326" s="34" t="s">
        <v>183</v>
      </c>
      <c r="J326" s="42"/>
    </row>
    <row r="327" spans="1:16">
      <c r="A327" s="32" t="s">
        <v>175</v>
      </c>
      <c r="B327" s="32">
        <v>82</v>
      </c>
      <c r="C327" s="33" t="s">
        <v>606</v>
      </c>
      <c r="D327" s="32" t="s">
        <v>181</v>
      </c>
      <c r="E327" s="34" t="s">
        <v>607</v>
      </c>
      <c r="F327" s="35" t="s">
        <v>202</v>
      </c>
      <c r="G327" s="36">
        <v>6</v>
      </c>
      <c r="H327" s="37">
        <v>0</v>
      </c>
      <c r="I327" s="38">
        <f>ROUND(G327*H327,P4)</f>
        <v>0</v>
      </c>
      <c r="J327" s="32"/>
      <c r="O327" s="39">
        <f>I327*0.21</f>
        <v>0</v>
      </c>
      <c r="P327">
        <v>3</v>
      </c>
    </row>
    <row r="328" spans="1:16">
      <c r="A328" s="32" t="s">
        <v>180</v>
      </c>
      <c r="B328" s="40"/>
      <c r="E328" s="41" t="s">
        <v>181</v>
      </c>
      <c r="J328" s="42"/>
    </row>
    <row r="329" spans="1:16" ht="30">
      <c r="A329" s="32" t="s">
        <v>194</v>
      </c>
      <c r="B329" s="40"/>
      <c r="E329" s="43" t="s">
        <v>388</v>
      </c>
      <c r="J329" s="42"/>
    </row>
    <row r="330" spans="1:16">
      <c r="A330" s="32" t="s">
        <v>182</v>
      </c>
      <c r="B330" s="40"/>
      <c r="E330" s="34" t="s">
        <v>183</v>
      </c>
      <c r="J330" s="42"/>
    </row>
    <row r="331" spans="1:16">
      <c r="A331" s="32" t="s">
        <v>175</v>
      </c>
      <c r="B331" s="32">
        <v>83</v>
      </c>
      <c r="C331" s="33" t="s">
        <v>608</v>
      </c>
      <c r="D331" s="32" t="s">
        <v>181</v>
      </c>
      <c r="E331" s="34" t="s">
        <v>609</v>
      </c>
      <c r="F331" s="35" t="s">
        <v>202</v>
      </c>
      <c r="G331" s="36">
        <v>1</v>
      </c>
      <c r="H331" s="37">
        <v>0</v>
      </c>
      <c r="I331" s="38">
        <f>ROUND(G331*H331,P4)</f>
        <v>0</v>
      </c>
      <c r="J331" s="32"/>
      <c r="O331" s="39">
        <f>I331*0.21</f>
        <v>0</v>
      </c>
      <c r="P331">
        <v>3</v>
      </c>
    </row>
    <row r="332" spans="1:16">
      <c r="A332" s="32" t="s">
        <v>180</v>
      </c>
      <c r="B332" s="40"/>
      <c r="E332" s="41" t="s">
        <v>181</v>
      </c>
      <c r="J332" s="42"/>
    </row>
    <row r="333" spans="1:16" ht="30">
      <c r="A333" s="32" t="s">
        <v>194</v>
      </c>
      <c r="B333" s="40"/>
      <c r="E333" s="43" t="s">
        <v>206</v>
      </c>
      <c r="J333" s="42"/>
    </row>
    <row r="334" spans="1:16">
      <c r="A334" s="32" t="s">
        <v>182</v>
      </c>
      <c r="B334" s="40"/>
      <c r="E334" s="34" t="s">
        <v>183</v>
      </c>
      <c r="J334" s="42"/>
    </row>
    <row r="335" spans="1:16">
      <c r="A335" s="32" t="s">
        <v>175</v>
      </c>
      <c r="B335" s="32">
        <v>84</v>
      </c>
      <c r="C335" s="33" t="s">
        <v>610</v>
      </c>
      <c r="D335" s="32" t="s">
        <v>181</v>
      </c>
      <c r="E335" s="34" t="s">
        <v>611</v>
      </c>
      <c r="F335" s="35" t="s">
        <v>202</v>
      </c>
      <c r="G335" s="36">
        <v>1</v>
      </c>
      <c r="H335" s="37">
        <v>0</v>
      </c>
      <c r="I335" s="38">
        <f>ROUND(G335*H335,P4)</f>
        <v>0</v>
      </c>
      <c r="J335" s="32"/>
      <c r="O335" s="39">
        <f>I335*0.21</f>
        <v>0</v>
      </c>
      <c r="P335">
        <v>3</v>
      </c>
    </row>
    <row r="336" spans="1:16">
      <c r="A336" s="32" t="s">
        <v>180</v>
      </c>
      <c r="B336" s="40"/>
      <c r="E336" s="41" t="s">
        <v>181</v>
      </c>
      <c r="J336" s="42"/>
    </row>
    <row r="337" spans="1:16" ht="30">
      <c r="A337" s="32" t="s">
        <v>194</v>
      </c>
      <c r="B337" s="40"/>
      <c r="E337" s="43" t="s">
        <v>206</v>
      </c>
      <c r="J337" s="42"/>
    </row>
    <row r="338" spans="1:16">
      <c r="A338" s="32" t="s">
        <v>182</v>
      </c>
      <c r="B338" s="40"/>
      <c r="E338" s="34" t="s">
        <v>183</v>
      </c>
      <c r="J338" s="42"/>
    </row>
    <row r="339" spans="1:16">
      <c r="A339" s="32" t="s">
        <v>175</v>
      </c>
      <c r="B339" s="32">
        <v>85</v>
      </c>
      <c r="C339" s="33" t="s">
        <v>612</v>
      </c>
      <c r="D339" s="32" t="s">
        <v>181</v>
      </c>
      <c r="E339" s="34" t="s">
        <v>613</v>
      </c>
      <c r="F339" s="35" t="s">
        <v>202</v>
      </c>
      <c r="G339" s="36">
        <v>4</v>
      </c>
      <c r="H339" s="37">
        <v>0</v>
      </c>
      <c r="I339" s="38">
        <f>ROUND(G339*H339,P4)</f>
        <v>0</v>
      </c>
      <c r="J339" s="32"/>
      <c r="O339" s="39">
        <f>I339*0.21</f>
        <v>0</v>
      </c>
      <c r="P339">
        <v>3</v>
      </c>
    </row>
    <row r="340" spans="1:16">
      <c r="A340" s="32" t="s">
        <v>180</v>
      </c>
      <c r="B340" s="40"/>
      <c r="E340" s="41" t="s">
        <v>181</v>
      </c>
      <c r="J340" s="42"/>
    </row>
    <row r="341" spans="1:16" ht="30">
      <c r="A341" s="32" t="s">
        <v>194</v>
      </c>
      <c r="B341" s="40"/>
      <c r="E341" s="43" t="s">
        <v>231</v>
      </c>
      <c r="J341" s="42"/>
    </row>
    <row r="342" spans="1:16">
      <c r="A342" s="32" t="s">
        <v>182</v>
      </c>
      <c r="B342" s="40"/>
      <c r="E342" s="34" t="s">
        <v>183</v>
      </c>
      <c r="J342" s="42"/>
    </row>
    <row r="343" spans="1:16">
      <c r="A343" s="32" t="s">
        <v>175</v>
      </c>
      <c r="B343" s="32">
        <v>86</v>
      </c>
      <c r="C343" s="33" t="s">
        <v>380</v>
      </c>
      <c r="D343" s="32" t="s">
        <v>181</v>
      </c>
      <c r="E343" s="34" t="s">
        <v>381</v>
      </c>
      <c r="F343" s="35" t="s">
        <v>202</v>
      </c>
      <c r="G343" s="36">
        <v>38</v>
      </c>
      <c r="H343" s="37">
        <v>0</v>
      </c>
      <c r="I343" s="38">
        <f>ROUND(G343*H343,P4)</f>
        <v>0</v>
      </c>
      <c r="J343" s="32"/>
      <c r="O343" s="39">
        <f>I343*0.21</f>
        <v>0</v>
      </c>
      <c r="P343">
        <v>3</v>
      </c>
    </row>
    <row r="344" spans="1:16">
      <c r="A344" s="32" t="s">
        <v>180</v>
      </c>
      <c r="B344" s="40"/>
      <c r="E344" s="41" t="s">
        <v>181</v>
      </c>
      <c r="J344" s="42"/>
    </row>
    <row r="345" spans="1:16" ht="30">
      <c r="A345" s="32" t="s">
        <v>194</v>
      </c>
      <c r="B345" s="40"/>
      <c r="E345" s="43" t="s">
        <v>520</v>
      </c>
      <c r="J345" s="42"/>
    </row>
    <row r="346" spans="1:16">
      <c r="A346" s="32" t="s">
        <v>182</v>
      </c>
      <c r="B346" s="40"/>
      <c r="E346" s="34" t="s">
        <v>183</v>
      </c>
      <c r="J346" s="42"/>
    </row>
    <row r="347" spans="1:16">
      <c r="A347" s="32" t="s">
        <v>175</v>
      </c>
      <c r="B347" s="32">
        <v>87</v>
      </c>
      <c r="C347" s="33" t="s">
        <v>382</v>
      </c>
      <c r="D347" s="32" t="s">
        <v>181</v>
      </c>
      <c r="E347" s="34" t="s">
        <v>383</v>
      </c>
      <c r="F347" s="35" t="s">
        <v>202</v>
      </c>
      <c r="G347" s="36">
        <v>38</v>
      </c>
      <c r="H347" s="37">
        <v>0</v>
      </c>
      <c r="I347" s="38">
        <f>ROUND(G347*H347,P4)</f>
        <v>0</v>
      </c>
      <c r="J347" s="32"/>
      <c r="O347" s="39">
        <f>I347*0.21</f>
        <v>0</v>
      </c>
      <c r="P347">
        <v>3</v>
      </c>
    </row>
    <row r="348" spans="1:16">
      <c r="A348" s="32" t="s">
        <v>180</v>
      </c>
      <c r="B348" s="40"/>
      <c r="E348" s="41" t="s">
        <v>181</v>
      </c>
      <c r="J348" s="42"/>
    </row>
    <row r="349" spans="1:16" ht="30">
      <c r="A349" s="32" t="s">
        <v>194</v>
      </c>
      <c r="B349" s="40"/>
      <c r="E349" s="43" t="s">
        <v>520</v>
      </c>
      <c r="J349" s="42"/>
    </row>
    <row r="350" spans="1:16">
      <c r="A350" s="32" t="s">
        <v>182</v>
      </c>
      <c r="B350" s="40"/>
      <c r="E350" s="34" t="s">
        <v>183</v>
      </c>
      <c r="J350" s="42"/>
    </row>
    <row r="351" spans="1:16">
      <c r="A351" s="32" t="s">
        <v>175</v>
      </c>
      <c r="B351" s="32">
        <v>88</v>
      </c>
      <c r="C351" s="33" t="s">
        <v>384</v>
      </c>
      <c r="D351" s="32" t="s">
        <v>181</v>
      </c>
      <c r="E351" s="34" t="s">
        <v>385</v>
      </c>
      <c r="F351" s="35" t="s">
        <v>202</v>
      </c>
      <c r="G351" s="36">
        <v>12</v>
      </c>
      <c r="H351" s="37">
        <v>0</v>
      </c>
      <c r="I351" s="38">
        <f>ROUND(G351*H351,P4)</f>
        <v>0</v>
      </c>
      <c r="J351" s="32"/>
      <c r="O351" s="39">
        <f>I351*0.21</f>
        <v>0</v>
      </c>
      <c r="P351">
        <v>3</v>
      </c>
    </row>
    <row r="352" spans="1:16">
      <c r="A352" s="32" t="s">
        <v>180</v>
      </c>
      <c r="B352" s="40"/>
      <c r="E352" s="41" t="s">
        <v>181</v>
      </c>
      <c r="J352" s="42"/>
    </row>
    <row r="353" spans="1:16" ht="30">
      <c r="A353" s="32" t="s">
        <v>194</v>
      </c>
      <c r="B353" s="40"/>
      <c r="E353" s="43" t="s">
        <v>518</v>
      </c>
      <c r="J353" s="42"/>
    </row>
    <row r="354" spans="1:16">
      <c r="A354" s="32" t="s">
        <v>182</v>
      </c>
      <c r="B354" s="40"/>
      <c r="E354" s="34" t="s">
        <v>183</v>
      </c>
      <c r="J354" s="42"/>
    </row>
    <row r="355" spans="1:16">
      <c r="A355" s="32" t="s">
        <v>175</v>
      </c>
      <c r="B355" s="32">
        <v>89</v>
      </c>
      <c r="C355" s="33" t="s">
        <v>478</v>
      </c>
      <c r="D355" s="32" t="s">
        <v>181</v>
      </c>
      <c r="E355" s="34" t="s">
        <v>479</v>
      </c>
      <c r="F355" s="35" t="s">
        <v>202</v>
      </c>
      <c r="G355" s="36">
        <v>3</v>
      </c>
      <c r="H355" s="37">
        <v>0</v>
      </c>
      <c r="I355" s="38">
        <f>ROUND(G355*H355,P4)</f>
        <v>0</v>
      </c>
      <c r="J355" s="32"/>
      <c r="O355" s="39">
        <f>I355*0.21</f>
        <v>0</v>
      </c>
      <c r="P355">
        <v>3</v>
      </c>
    </row>
    <row r="356" spans="1:16">
      <c r="A356" s="32" t="s">
        <v>180</v>
      </c>
      <c r="B356" s="40"/>
      <c r="E356" s="41" t="s">
        <v>181</v>
      </c>
      <c r="J356" s="42"/>
    </row>
    <row r="357" spans="1:16" ht="30">
      <c r="A357" s="32" t="s">
        <v>194</v>
      </c>
      <c r="B357" s="40"/>
      <c r="E357" s="43" t="s">
        <v>211</v>
      </c>
      <c r="J357" s="42"/>
    </row>
    <row r="358" spans="1:16">
      <c r="A358" s="32" t="s">
        <v>182</v>
      </c>
      <c r="B358" s="40"/>
      <c r="E358" s="34" t="s">
        <v>183</v>
      </c>
      <c r="J358" s="42"/>
    </row>
    <row r="359" spans="1:16">
      <c r="A359" s="32" t="s">
        <v>175</v>
      </c>
      <c r="B359" s="32">
        <v>90</v>
      </c>
      <c r="C359" s="33" t="s">
        <v>480</v>
      </c>
      <c r="D359" s="32" t="s">
        <v>181</v>
      </c>
      <c r="E359" s="34" t="s">
        <v>481</v>
      </c>
      <c r="F359" s="35" t="s">
        <v>202</v>
      </c>
      <c r="G359" s="36">
        <v>3</v>
      </c>
      <c r="H359" s="37">
        <v>0</v>
      </c>
      <c r="I359" s="38">
        <f>ROUND(G359*H359,P4)</f>
        <v>0</v>
      </c>
      <c r="J359" s="32"/>
      <c r="O359" s="39">
        <f>I359*0.21</f>
        <v>0</v>
      </c>
      <c r="P359">
        <v>3</v>
      </c>
    </row>
    <row r="360" spans="1:16">
      <c r="A360" s="32" t="s">
        <v>180</v>
      </c>
      <c r="B360" s="40"/>
      <c r="E360" s="41" t="s">
        <v>181</v>
      </c>
      <c r="J360" s="42"/>
    </row>
    <row r="361" spans="1:16" ht="30">
      <c r="A361" s="32" t="s">
        <v>194</v>
      </c>
      <c r="B361" s="40"/>
      <c r="E361" s="43" t="s">
        <v>211</v>
      </c>
      <c r="J361" s="42"/>
    </row>
    <row r="362" spans="1:16">
      <c r="A362" s="32" t="s">
        <v>182</v>
      </c>
      <c r="B362" s="40"/>
      <c r="E362" s="34" t="s">
        <v>183</v>
      </c>
      <c r="J362" s="42"/>
    </row>
    <row r="363" spans="1:16">
      <c r="A363" s="32" t="s">
        <v>175</v>
      </c>
      <c r="B363" s="32">
        <v>91</v>
      </c>
      <c r="C363" s="33" t="s">
        <v>614</v>
      </c>
      <c r="D363" s="32" t="s">
        <v>181</v>
      </c>
      <c r="E363" s="34" t="s">
        <v>615</v>
      </c>
      <c r="F363" s="35" t="s">
        <v>202</v>
      </c>
      <c r="G363" s="36">
        <v>1</v>
      </c>
      <c r="H363" s="37">
        <v>0</v>
      </c>
      <c r="I363" s="38">
        <f>ROUND(G363*H363,P4)</f>
        <v>0</v>
      </c>
      <c r="J363" s="32"/>
      <c r="O363" s="39">
        <f>I363*0.21</f>
        <v>0</v>
      </c>
      <c r="P363">
        <v>3</v>
      </c>
    </row>
    <row r="364" spans="1:16">
      <c r="A364" s="32" t="s">
        <v>180</v>
      </c>
      <c r="B364" s="40"/>
      <c r="E364" s="41" t="s">
        <v>181</v>
      </c>
      <c r="J364" s="42"/>
    </row>
    <row r="365" spans="1:16" ht="30">
      <c r="A365" s="32" t="s">
        <v>194</v>
      </c>
      <c r="B365" s="40"/>
      <c r="E365" s="43" t="s">
        <v>206</v>
      </c>
      <c r="J365" s="42"/>
    </row>
    <row r="366" spans="1:16">
      <c r="A366" s="32" t="s">
        <v>182</v>
      </c>
      <c r="B366" s="40"/>
      <c r="E366" s="34" t="s">
        <v>183</v>
      </c>
      <c r="J366" s="42"/>
    </row>
    <row r="367" spans="1:16" ht="30">
      <c r="A367" s="32" t="s">
        <v>175</v>
      </c>
      <c r="B367" s="32">
        <v>92</v>
      </c>
      <c r="C367" s="33" t="s">
        <v>386</v>
      </c>
      <c r="D367" s="32" t="s">
        <v>181</v>
      </c>
      <c r="E367" s="34" t="s">
        <v>387</v>
      </c>
      <c r="F367" s="35" t="s">
        <v>202</v>
      </c>
      <c r="G367" s="36">
        <v>5</v>
      </c>
      <c r="H367" s="37">
        <v>0</v>
      </c>
      <c r="I367" s="38">
        <f>ROUND(G367*H367,P4)</f>
        <v>0</v>
      </c>
      <c r="J367" s="32"/>
      <c r="O367" s="39">
        <f>I367*0.21</f>
        <v>0</v>
      </c>
      <c r="P367">
        <v>3</v>
      </c>
    </row>
    <row r="368" spans="1:16">
      <c r="A368" s="32" t="s">
        <v>180</v>
      </c>
      <c r="B368" s="40"/>
      <c r="E368" s="41" t="s">
        <v>181</v>
      </c>
      <c r="J368" s="42"/>
    </row>
    <row r="369" spans="1:16" ht="30">
      <c r="A369" s="32" t="s">
        <v>194</v>
      </c>
      <c r="B369" s="40"/>
      <c r="E369" s="43" t="s">
        <v>252</v>
      </c>
      <c r="J369" s="42"/>
    </row>
    <row r="370" spans="1:16">
      <c r="A370" s="32" t="s">
        <v>182</v>
      </c>
      <c r="B370" s="40"/>
      <c r="E370" s="34" t="s">
        <v>183</v>
      </c>
      <c r="J370" s="42"/>
    </row>
    <row r="371" spans="1:16" ht="30">
      <c r="A371" s="32" t="s">
        <v>175</v>
      </c>
      <c r="B371" s="32">
        <v>93</v>
      </c>
      <c r="C371" s="33" t="s">
        <v>482</v>
      </c>
      <c r="D371" s="32" t="s">
        <v>181</v>
      </c>
      <c r="E371" s="34" t="s">
        <v>483</v>
      </c>
      <c r="F371" s="35" t="s">
        <v>202</v>
      </c>
      <c r="G371" s="36">
        <v>2</v>
      </c>
      <c r="H371" s="37">
        <v>0</v>
      </c>
      <c r="I371" s="38">
        <f>ROUND(G371*H371,P4)</f>
        <v>0</v>
      </c>
      <c r="J371" s="32"/>
      <c r="O371" s="39">
        <f>I371*0.21</f>
        <v>0</v>
      </c>
      <c r="P371">
        <v>3</v>
      </c>
    </row>
    <row r="372" spans="1:16">
      <c r="A372" s="32" t="s">
        <v>180</v>
      </c>
      <c r="B372" s="40"/>
      <c r="E372" s="41" t="s">
        <v>181</v>
      </c>
      <c r="J372" s="42"/>
    </row>
    <row r="373" spans="1:16" ht="30">
      <c r="A373" s="32" t="s">
        <v>194</v>
      </c>
      <c r="B373" s="40"/>
      <c r="E373" s="43" t="s">
        <v>203</v>
      </c>
      <c r="J373" s="42"/>
    </row>
    <row r="374" spans="1:16">
      <c r="A374" s="32" t="s">
        <v>182</v>
      </c>
      <c r="B374" s="40"/>
      <c r="E374" s="34" t="s">
        <v>183</v>
      </c>
      <c r="J374" s="42"/>
    </row>
    <row r="375" spans="1:16" ht="30">
      <c r="A375" s="32" t="s">
        <v>175</v>
      </c>
      <c r="B375" s="32">
        <v>94</v>
      </c>
      <c r="C375" s="33" t="s">
        <v>484</v>
      </c>
      <c r="D375" s="32" t="s">
        <v>181</v>
      </c>
      <c r="E375" s="34" t="s">
        <v>485</v>
      </c>
      <c r="F375" s="35" t="s">
        <v>202</v>
      </c>
      <c r="G375" s="36">
        <v>1</v>
      </c>
      <c r="H375" s="37">
        <v>0</v>
      </c>
      <c r="I375" s="38">
        <f>ROUND(G375*H375,P4)</f>
        <v>0</v>
      </c>
      <c r="J375" s="32"/>
      <c r="O375" s="39">
        <f>I375*0.21</f>
        <v>0</v>
      </c>
      <c r="P375">
        <v>3</v>
      </c>
    </row>
    <row r="376" spans="1:16">
      <c r="A376" s="32" t="s">
        <v>180</v>
      </c>
      <c r="B376" s="40"/>
      <c r="E376" s="41" t="s">
        <v>181</v>
      </c>
      <c r="J376" s="42"/>
    </row>
    <row r="377" spans="1:16" ht="30">
      <c r="A377" s="32" t="s">
        <v>194</v>
      </c>
      <c r="B377" s="40"/>
      <c r="E377" s="43" t="s">
        <v>206</v>
      </c>
      <c r="J377" s="42"/>
    </row>
    <row r="378" spans="1:16">
      <c r="A378" s="32" t="s">
        <v>182</v>
      </c>
      <c r="B378" s="40"/>
      <c r="E378" s="34" t="s">
        <v>183</v>
      </c>
      <c r="J378" s="42"/>
    </row>
    <row r="379" spans="1:16" ht="30">
      <c r="A379" s="32" t="s">
        <v>175</v>
      </c>
      <c r="B379" s="32">
        <v>95</v>
      </c>
      <c r="C379" s="33" t="s">
        <v>486</v>
      </c>
      <c r="D379" s="32" t="s">
        <v>181</v>
      </c>
      <c r="E379" s="34" t="s">
        <v>487</v>
      </c>
      <c r="F379" s="35" t="s">
        <v>202</v>
      </c>
      <c r="G379" s="36">
        <v>1</v>
      </c>
      <c r="H379" s="37">
        <v>0</v>
      </c>
      <c r="I379" s="38">
        <f>ROUND(G379*H379,P4)</f>
        <v>0</v>
      </c>
      <c r="J379" s="32"/>
      <c r="O379" s="39">
        <f>I379*0.21</f>
        <v>0</v>
      </c>
      <c r="P379">
        <v>3</v>
      </c>
    </row>
    <row r="380" spans="1:16">
      <c r="A380" s="32" t="s">
        <v>180</v>
      </c>
      <c r="B380" s="40"/>
      <c r="E380" s="41" t="s">
        <v>181</v>
      </c>
      <c r="J380" s="42"/>
    </row>
    <row r="381" spans="1:16" ht="30">
      <c r="A381" s="32" t="s">
        <v>194</v>
      </c>
      <c r="B381" s="40"/>
      <c r="E381" s="43" t="s">
        <v>206</v>
      </c>
      <c r="J381" s="42"/>
    </row>
    <row r="382" spans="1:16">
      <c r="A382" s="32" t="s">
        <v>182</v>
      </c>
      <c r="B382" s="40"/>
      <c r="E382" s="34" t="s">
        <v>183</v>
      </c>
      <c r="J382" s="42"/>
    </row>
    <row r="383" spans="1:16">
      <c r="A383" s="32" t="s">
        <v>175</v>
      </c>
      <c r="B383" s="32">
        <v>96</v>
      </c>
      <c r="C383" s="33" t="s">
        <v>616</v>
      </c>
      <c r="D383" s="32" t="s">
        <v>181</v>
      </c>
      <c r="E383" s="34" t="s">
        <v>617</v>
      </c>
      <c r="F383" s="35" t="s">
        <v>202</v>
      </c>
      <c r="G383" s="36">
        <v>2</v>
      </c>
      <c r="H383" s="37">
        <v>0</v>
      </c>
      <c r="I383" s="38">
        <f>ROUND(G383*H383,P4)</f>
        <v>0</v>
      </c>
      <c r="J383" s="32"/>
      <c r="O383" s="39">
        <f>I383*0.21</f>
        <v>0</v>
      </c>
      <c r="P383">
        <v>3</v>
      </c>
    </row>
    <row r="384" spans="1:16">
      <c r="A384" s="32" t="s">
        <v>180</v>
      </c>
      <c r="B384" s="40"/>
      <c r="E384" s="41" t="s">
        <v>181</v>
      </c>
      <c r="J384" s="42"/>
    </row>
    <row r="385" spans="1:16" ht="30">
      <c r="A385" s="32" t="s">
        <v>194</v>
      </c>
      <c r="B385" s="40"/>
      <c r="E385" s="43" t="s">
        <v>203</v>
      </c>
      <c r="J385" s="42"/>
    </row>
    <row r="386" spans="1:16">
      <c r="A386" s="32" t="s">
        <v>182</v>
      </c>
      <c r="B386" s="40"/>
      <c r="E386" s="34" t="s">
        <v>183</v>
      </c>
      <c r="J386" s="42"/>
    </row>
    <row r="387" spans="1:16">
      <c r="A387" s="32" t="s">
        <v>175</v>
      </c>
      <c r="B387" s="32">
        <v>97</v>
      </c>
      <c r="C387" s="33" t="s">
        <v>618</v>
      </c>
      <c r="D387" s="32" t="s">
        <v>181</v>
      </c>
      <c r="E387" s="34" t="s">
        <v>619</v>
      </c>
      <c r="F387" s="35" t="s">
        <v>202</v>
      </c>
      <c r="G387" s="36">
        <v>2</v>
      </c>
      <c r="H387" s="37">
        <v>0</v>
      </c>
      <c r="I387" s="38">
        <f>ROUND(G387*H387,P4)</f>
        <v>0</v>
      </c>
      <c r="J387" s="32"/>
      <c r="O387" s="39">
        <f>I387*0.21</f>
        <v>0</v>
      </c>
      <c r="P387">
        <v>3</v>
      </c>
    </row>
    <row r="388" spans="1:16">
      <c r="A388" s="32" t="s">
        <v>180</v>
      </c>
      <c r="B388" s="40"/>
      <c r="E388" s="41" t="s">
        <v>181</v>
      </c>
      <c r="J388" s="42"/>
    </row>
    <row r="389" spans="1:16" ht="30">
      <c r="A389" s="32" t="s">
        <v>194</v>
      </c>
      <c r="B389" s="40"/>
      <c r="E389" s="43" t="s">
        <v>203</v>
      </c>
      <c r="J389" s="42"/>
    </row>
    <row r="390" spans="1:16">
      <c r="A390" s="32" t="s">
        <v>182</v>
      </c>
      <c r="B390" s="40"/>
      <c r="E390" s="34" t="s">
        <v>183</v>
      </c>
      <c r="J390" s="42"/>
    </row>
    <row r="391" spans="1:16" ht="30">
      <c r="A391" s="32" t="s">
        <v>175</v>
      </c>
      <c r="B391" s="32">
        <v>98</v>
      </c>
      <c r="C391" s="33" t="s">
        <v>488</v>
      </c>
      <c r="D391" s="32" t="s">
        <v>181</v>
      </c>
      <c r="E391" s="34" t="s">
        <v>489</v>
      </c>
      <c r="F391" s="35" t="s">
        <v>202</v>
      </c>
      <c r="G391" s="36">
        <v>1</v>
      </c>
      <c r="H391" s="37">
        <v>0</v>
      </c>
      <c r="I391" s="38">
        <f>ROUND(G391*H391,P4)</f>
        <v>0</v>
      </c>
      <c r="J391" s="32"/>
      <c r="O391" s="39">
        <f>I391*0.21</f>
        <v>0</v>
      </c>
      <c r="P391">
        <v>3</v>
      </c>
    </row>
    <row r="392" spans="1:16">
      <c r="A392" s="32" t="s">
        <v>180</v>
      </c>
      <c r="B392" s="40"/>
      <c r="E392" s="41" t="s">
        <v>181</v>
      </c>
      <c r="J392" s="42"/>
    </row>
    <row r="393" spans="1:16" ht="30">
      <c r="A393" s="32" t="s">
        <v>194</v>
      </c>
      <c r="B393" s="40"/>
      <c r="E393" s="43" t="s">
        <v>206</v>
      </c>
      <c r="J393" s="42"/>
    </row>
    <row r="394" spans="1:16">
      <c r="A394" s="32" t="s">
        <v>182</v>
      </c>
      <c r="B394" s="40"/>
      <c r="E394" s="34" t="s">
        <v>183</v>
      </c>
      <c r="J394" s="42"/>
    </row>
    <row r="395" spans="1:16">
      <c r="A395" s="32" t="s">
        <v>175</v>
      </c>
      <c r="B395" s="32">
        <v>99</v>
      </c>
      <c r="C395" s="33" t="s">
        <v>490</v>
      </c>
      <c r="D395" s="32" t="s">
        <v>181</v>
      </c>
      <c r="E395" s="34" t="s">
        <v>491</v>
      </c>
      <c r="F395" s="35" t="s">
        <v>202</v>
      </c>
      <c r="G395" s="36">
        <v>1</v>
      </c>
      <c r="H395" s="37">
        <v>0</v>
      </c>
      <c r="I395" s="38">
        <f>ROUND(G395*H395,P4)</f>
        <v>0</v>
      </c>
      <c r="J395" s="32"/>
      <c r="O395" s="39">
        <f>I395*0.21</f>
        <v>0</v>
      </c>
      <c r="P395">
        <v>3</v>
      </c>
    </row>
    <row r="396" spans="1:16">
      <c r="A396" s="32" t="s">
        <v>180</v>
      </c>
      <c r="B396" s="40"/>
      <c r="E396" s="41" t="s">
        <v>181</v>
      </c>
      <c r="J396" s="42"/>
    </row>
    <row r="397" spans="1:16" ht="30">
      <c r="A397" s="32" t="s">
        <v>194</v>
      </c>
      <c r="B397" s="40"/>
      <c r="E397" s="43" t="s">
        <v>206</v>
      </c>
      <c r="J397" s="42"/>
    </row>
    <row r="398" spans="1:16">
      <c r="A398" s="32" t="s">
        <v>182</v>
      </c>
      <c r="B398" s="40"/>
      <c r="E398" s="34" t="s">
        <v>183</v>
      </c>
      <c r="J398" s="42"/>
    </row>
    <row r="399" spans="1:16">
      <c r="A399" s="32" t="s">
        <v>175</v>
      </c>
      <c r="B399" s="32">
        <v>100</v>
      </c>
      <c r="C399" s="33" t="s">
        <v>492</v>
      </c>
      <c r="D399" s="32" t="s">
        <v>181</v>
      </c>
      <c r="E399" s="34" t="s">
        <v>493</v>
      </c>
      <c r="F399" s="35" t="s">
        <v>202</v>
      </c>
      <c r="G399" s="36">
        <v>2</v>
      </c>
      <c r="H399" s="37">
        <v>0</v>
      </c>
      <c r="I399" s="38">
        <f>ROUND(G399*H399,P4)</f>
        <v>0</v>
      </c>
      <c r="J399" s="32"/>
      <c r="O399" s="39">
        <f>I399*0.21</f>
        <v>0</v>
      </c>
      <c r="P399">
        <v>3</v>
      </c>
    </row>
    <row r="400" spans="1:16">
      <c r="A400" s="32" t="s">
        <v>180</v>
      </c>
      <c r="B400" s="40"/>
      <c r="E400" s="41" t="s">
        <v>181</v>
      </c>
      <c r="J400" s="42"/>
    </row>
    <row r="401" spans="1:16" ht="30">
      <c r="A401" s="32" t="s">
        <v>194</v>
      </c>
      <c r="B401" s="40"/>
      <c r="E401" s="43" t="s">
        <v>203</v>
      </c>
      <c r="J401" s="42"/>
    </row>
    <row r="402" spans="1:16">
      <c r="A402" s="32" t="s">
        <v>182</v>
      </c>
      <c r="B402" s="40"/>
      <c r="E402" s="34" t="s">
        <v>183</v>
      </c>
      <c r="J402" s="42"/>
    </row>
    <row r="403" spans="1:16" ht="30">
      <c r="A403" s="32" t="s">
        <v>175</v>
      </c>
      <c r="B403" s="32">
        <v>101</v>
      </c>
      <c r="C403" s="33" t="s">
        <v>620</v>
      </c>
      <c r="D403" s="32" t="s">
        <v>181</v>
      </c>
      <c r="E403" s="34" t="s">
        <v>621</v>
      </c>
      <c r="F403" s="35" t="s">
        <v>202</v>
      </c>
      <c r="G403" s="36">
        <v>2</v>
      </c>
      <c r="H403" s="37">
        <v>0</v>
      </c>
      <c r="I403" s="38">
        <f>ROUND(G403*H403,P4)</f>
        <v>0</v>
      </c>
      <c r="J403" s="32"/>
      <c r="O403" s="39">
        <f>I403*0.21</f>
        <v>0</v>
      </c>
      <c r="P403">
        <v>3</v>
      </c>
    </row>
    <row r="404" spans="1:16">
      <c r="A404" s="32" t="s">
        <v>180</v>
      </c>
      <c r="B404" s="40"/>
      <c r="E404" s="41" t="s">
        <v>181</v>
      </c>
      <c r="J404" s="42"/>
    </row>
    <row r="405" spans="1:16" ht="30">
      <c r="A405" s="32" t="s">
        <v>194</v>
      </c>
      <c r="B405" s="40"/>
      <c r="E405" s="43" t="s">
        <v>203</v>
      </c>
      <c r="J405" s="42"/>
    </row>
    <row r="406" spans="1:16">
      <c r="A406" s="32" t="s">
        <v>182</v>
      </c>
      <c r="B406" s="40"/>
      <c r="E406" s="34" t="s">
        <v>183</v>
      </c>
      <c r="J406" s="42"/>
    </row>
    <row r="407" spans="1:16" ht="30">
      <c r="A407" s="32" t="s">
        <v>175</v>
      </c>
      <c r="B407" s="32">
        <v>102</v>
      </c>
      <c r="C407" s="33" t="s">
        <v>622</v>
      </c>
      <c r="D407" s="32" t="s">
        <v>181</v>
      </c>
      <c r="E407" s="34" t="s">
        <v>623</v>
      </c>
      <c r="F407" s="35" t="s">
        <v>202</v>
      </c>
      <c r="G407" s="36">
        <v>2</v>
      </c>
      <c r="H407" s="37">
        <v>0</v>
      </c>
      <c r="I407" s="38">
        <f>ROUND(G407*H407,P4)</f>
        <v>0</v>
      </c>
      <c r="J407" s="32"/>
      <c r="O407" s="39">
        <f>I407*0.21</f>
        <v>0</v>
      </c>
      <c r="P407">
        <v>3</v>
      </c>
    </row>
    <row r="408" spans="1:16">
      <c r="A408" s="32" t="s">
        <v>180</v>
      </c>
      <c r="B408" s="40"/>
      <c r="E408" s="41" t="s">
        <v>181</v>
      </c>
      <c r="J408" s="42"/>
    </row>
    <row r="409" spans="1:16" ht="30">
      <c r="A409" s="32" t="s">
        <v>194</v>
      </c>
      <c r="B409" s="40"/>
      <c r="E409" s="43" t="s">
        <v>203</v>
      </c>
      <c r="J409" s="42"/>
    </row>
    <row r="410" spans="1:16">
      <c r="A410" s="32" t="s">
        <v>182</v>
      </c>
      <c r="B410" s="40"/>
      <c r="E410" s="34" t="s">
        <v>183</v>
      </c>
      <c r="J410" s="42"/>
    </row>
    <row r="411" spans="1:16" ht="30">
      <c r="A411" s="32" t="s">
        <v>175</v>
      </c>
      <c r="B411" s="32">
        <v>103</v>
      </c>
      <c r="C411" s="33" t="s">
        <v>494</v>
      </c>
      <c r="D411" s="32" t="s">
        <v>181</v>
      </c>
      <c r="E411" s="34" t="s">
        <v>495</v>
      </c>
      <c r="F411" s="35" t="s">
        <v>202</v>
      </c>
      <c r="G411" s="36">
        <v>1</v>
      </c>
      <c r="H411" s="37">
        <v>0</v>
      </c>
      <c r="I411" s="38">
        <f>ROUND(G411*H411,P4)</f>
        <v>0</v>
      </c>
      <c r="J411" s="32"/>
      <c r="O411" s="39">
        <f>I411*0.21</f>
        <v>0</v>
      </c>
      <c r="P411">
        <v>3</v>
      </c>
    </row>
    <row r="412" spans="1:16">
      <c r="A412" s="32" t="s">
        <v>180</v>
      </c>
      <c r="B412" s="40"/>
      <c r="E412" s="41" t="s">
        <v>181</v>
      </c>
      <c r="J412" s="42"/>
    </row>
    <row r="413" spans="1:16" ht="30">
      <c r="A413" s="32" t="s">
        <v>194</v>
      </c>
      <c r="B413" s="40"/>
      <c r="E413" s="43" t="s">
        <v>206</v>
      </c>
      <c r="J413" s="42"/>
    </row>
    <row r="414" spans="1:16">
      <c r="A414" s="32" t="s">
        <v>182</v>
      </c>
      <c r="B414" s="40"/>
      <c r="E414" s="34" t="s">
        <v>183</v>
      </c>
      <c r="J414" s="42"/>
    </row>
    <row r="415" spans="1:16">
      <c r="A415" s="32" t="s">
        <v>175</v>
      </c>
      <c r="B415" s="32">
        <v>104</v>
      </c>
      <c r="C415" s="33" t="s">
        <v>496</v>
      </c>
      <c r="D415" s="32" t="s">
        <v>181</v>
      </c>
      <c r="E415" s="34" t="s">
        <v>497</v>
      </c>
      <c r="F415" s="35" t="s">
        <v>202</v>
      </c>
      <c r="G415" s="36">
        <v>1</v>
      </c>
      <c r="H415" s="37">
        <v>0</v>
      </c>
      <c r="I415" s="38">
        <f>ROUND(G415*H415,P4)</f>
        <v>0</v>
      </c>
      <c r="J415" s="32"/>
      <c r="O415" s="39">
        <f>I415*0.21</f>
        <v>0</v>
      </c>
      <c r="P415">
        <v>3</v>
      </c>
    </row>
    <row r="416" spans="1:16">
      <c r="A416" s="32" t="s">
        <v>180</v>
      </c>
      <c r="B416" s="40"/>
      <c r="E416" s="41" t="s">
        <v>181</v>
      </c>
      <c r="J416" s="42"/>
    </row>
    <row r="417" spans="1:16" ht="30">
      <c r="A417" s="32" t="s">
        <v>194</v>
      </c>
      <c r="B417" s="40"/>
      <c r="E417" s="43" t="s">
        <v>206</v>
      </c>
      <c r="J417" s="42"/>
    </row>
    <row r="418" spans="1:16">
      <c r="A418" s="32" t="s">
        <v>182</v>
      </c>
      <c r="B418" s="40"/>
      <c r="E418" s="34" t="s">
        <v>183</v>
      </c>
      <c r="J418" s="42"/>
    </row>
    <row r="419" spans="1:16" ht="30">
      <c r="A419" s="32" t="s">
        <v>175</v>
      </c>
      <c r="B419" s="32">
        <v>105</v>
      </c>
      <c r="C419" s="33" t="s">
        <v>498</v>
      </c>
      <c r="D419" s="32" t="s">
        <v>181</v>
      </c>
      <c r="E419" s="34" t="s">
        <v>499</v>
      </c>
      <c r="F419" s="35" t="s">
        <v>202</v>
      </c>
      <c r="G419" s="36">
        <v>2</v>
      </c>
      <c r="H419" s="37">
        <v>0</v>
      </c>
      <c r="I419" s="38">
        <f>ROUND(G419*H419,P4)</f>
        <v>0</v>
      </c>
      <c r="J419" s="32"/>
      <c r="O419" s="39">
        <f>I419*0.21</f>
        <v>0</v>
      </c>
      <c r="P419">
        <v>3</v>
      </c>
    </row>
    <row r="420" spans="1:16">
      <c r="A420" s="32" t="s">
        <v>180</v>
      </c>
      <c r="B420" s="40"/>
      <c r="E420" s="41" t="s">
        <v>181</v>
      </c>
      <c r="J420" s="42"/>
    </row>
    <row r="421" spans="1:16" ht="30">
      <c r="A421" s="32" t="s">
        <v>194</v>
      </c>
      <c r="B421" s="40"/>
      <c r="E421" s="43" t="s">
        <v>203</v>
      </c>
      <c r="J421" s="42"/>
    </row>
    <row r="422" spans="1:16">
      <c r="A422" s="32" t="s">
        <v>182</v>
      </c>
      <c r="B422" s="40"/>
      <c r="E422" s="34" t="s">
        <v>183</v>
      </c>
      <c r="J422" s="42"/>
    </row>
    <row r="423" spans="1:16">
      <c r="A423" s="32" t="s">
        <v>175</v>
      </c>
      <c r="B423" s="32">
        <v>106</v>
      </c>
      <c r="C423" s="33" t="s">
        <v>500</v>
      </c>
      <c r="D423" s="32" t="s">
        <v>181</v>
      </c>
      <c r="E423" s="34" t="s">
        <v>501</v>
      </c>
      <c r="F423" s="35" t="s">
        <v>202</v>
      </c>
      <c r="G423" s="36">
        <v>11</v>
      </c>
      <c r="H423" s="37">
        <v>0</v>
      </c>
      <c r="I423" s="38">
        <f>ROUND(G423*H423,P4)</f>
        <v>0</v>
      </c>
      <c r="J423" s="32"/>
      <c r="O423" s="39">
        <f>I423*0.21</f>
        <v>0</v>
      </c>
      <c r="P423">
        <v>3</v>
      </c>
    </row>
    <row r="424" spans="1:16">
      <c r="A424" s="32" t="s">
        <v>180</v>
      </c>
      <c r="B424" s="40"/>
      <c r="E424" s="41" t="s">
        <v>181</v>
      </c>
      <c r="J424" s="42"/>
    </row>
    <row r="425" spans="1:16" ht="30">
      <c r="A425" s="32" t="s">
        <v>194</v>
      </c>
      <c r="B425" s="40"/>
      <c r="E425" s="43" t="s">
        <v>582</v>
      </c>
      <c r="J425" s="42"/>
    </row>
    <row r="426" spans="1:16">
      <c r="A426" s="32" t="s">
        <v>182</v>
      </c>
      <c r="B426" s="40"/>
      <c r="E426" s="34" t="s">
        <v>183</v>
      </c>
      <c r="J426" s="42"/>
    </row>
    <row r="427" spans="1:16">
      <c r="A427" s="32" t="s">
        <v>175</v>
      </c>
      <c r="B427" s="32">
        <v>107</v>
      </c>
      <c r="C427" s="33" t="s">
        <v>502</v>
      </c>
      <c r="D427" s="32" t="s">
        <v>181</v>
      </c>
      <c r="E427" s="34" t="s">
        <v>503</v>
      </c>
      <c r="F427" s="35" t="s">
        <v>202</v>
      </c>
      <c r="G427" s="36">
        <v>11</v>
      </c>
      <c r="H427" s="37">
        <v>0</v>
      </c>
      <c r="I427" s="38">
        <f>ROUND(G427*H427,P4)</f>
        <v>0</v>
      </c>
      <c r="J427" s="32"/>
      <c r="O427" s="39">
        <f>I427*0.21</f>
        <v>0</v>
      </c>
      <c r="P427">
        <v>3</v>
      </c>
    </row>
    <row r="428" spans="1:16">
      <c r="A428" s="32" t="s">
        <v>180</v>
      </c>
      <c r="B428" s="40"/>
      <c r="E428" s="41" t="s">
        <v>181</v>
      </c>
      <c r="J428" s="42"/>
    </row>
    <row r="429" spans="1:16" ht="30">
      <c r="A429" s="32" t="s">
        <v>194</v>
      </c>
      <c r="B429" s="40"/>
      <c r="E429" s="43" t="s">
        <v>582</v>
      </c>
      <c r="J429" s="42"/>
    </row>
    <row r="430" spans="1:16">
      <c r="A430" s="32" t="s">
        <v>182</v>
      </c>
      <c r="B430" s="40"/>
      <c r="E430" s="34" t="s">
        <v>183</v>
      </c>
      <c r="J430" s="42"/>
    </row>
    <row r="431" spans="1:16">
      <c r="A431" s="32" t="s">
        <v>175</v>
      </c>
      <c r="B431" s="32">
        <v>108</v>
      </c>
      <c r="C431" s="33" t="s">
        <v>504</v>
      </c>
      <c r="D431" s="32" t="s">
        <v>181</v>
      </c>
      <c r="E431" s="34" t="s">
        <v>505</v>
      </c>
      <c r="F431" s="35" t="s">
        <v>202</v>
      </c>
      <c r="G431" s="36">
        <v>2</v>
      </c>
      <c r="H431" s="37">
        <v>0</v>
      </c>
      <c r="I431" s="38">
        <f>ROUND(G431*H431,P4)</f>
        <v>0</v>
      </c>
      <c r="J431" s="32"/>
      <c r="O431" s="39">
        <f>I431*0.21</f>
        <v>0</v>
      </c>
      <c r="P431">
        <v>3</v>
      </c>
    </row>
    <row r="432" spans="1:16">
      <c r="A432" s="32" t="s">
        <v>180</v>
      </c>
      <c r="B432" s="40"/>
      <c r="E432" s="41" t="s">
        <v>181</v>
      </c>
      <c r="J432" s="42"/>
    </row>
    <row r="433" spans="1:16" ht="30">
      <c r="A433" s="32" t="s">
        <v>194</v>
      </c>
      <c r="B433" s="40"/>
      <c r="E433" s="43" t="s">
        <v>203</v>
      </c>
      <c r="J433" s="42"/>
    </row>
    <row r="434" spans="1:16">
      <c r="A434" s="32" t="s">
        <v>182</v>
      </c>
      <c r="B434" s="40"/>
      <c r="E434" s="34" t="s">
        <v>183</v>
      </c>
      <c r="J434" s="42"/>
    </row>
    <row r="435" spans="1:16">
      <c r="A435" s="32" t="s">
        <v>175</v>
      </c>
      <c r="B435" s="32">
        <v>109</v>
      </c>
      <c r="C435" s="33" t="s">
        <v>624</v>
      </c>
      <c r="D435" s="32" t="s">
        <v>181</v>
      </c>
      <c r="E435" s="34" t="s">
        <v>625</v>
      </c>
      <c r="F435" s="35" t="s">
        <v>202</v>
      </c>
      <c r="G435" s="36">
        <v>1</v>
      </c>
      <c r="H435" s="37">
        <v>0</v>
      </c>
      <c r="I435" s="38">
        <f>ROUND(G435*H435,P4)</f>
        <v>0</v>
      </c>
      <c r="J435" s="32"/>
      <c r="O435" s="39">
        <f>I435*0.21</f>
        <v>0</v>
      </c>
      <c r="P435">
        <v>3</v>
      </c>
    </row>
    <row r="436" spans="1:16">
      <c r="A436" s="32" t="s">
        <v>180</v>
      </c>
      <c r="B436" s="40"/>
      <c r="E436" s="41" t="s">
        <v>181</v>
      </c>
      <c r="J436" s="42"/>
    </row>
    <row r="437" spans="1:16" ht="30">
      <c r="A437" s="32" t="s">
        <v>194</v>
      </c>
      <c r="B437" s="40"/>
      <c r="E437" s="43" t="s">
        <v>206</v>
      </c>
      <c r="J437" s="42"/>
    </row>
    <row r="438" spans="1:16">
      <c r="A438" s="32" t="s">
        <v>182</v>
      </c>
      <c r="B438" s="40"/>
      <c r="E438" s="34" t="s">
        <v>183</v>
      </c>
      <c r="J438" s="42"/>
    </row>
    <row r="439" spans="1:16">
      <c r="A439" s="32" t="s">
        <v>175</v>
      </c>
      <c r="B439" s="32">
        <v>110</v>
      </c>
      <c r="C439" s="33" t="s">
        <v>626</v>
      </c>
      <c r="D439" s="32" t="s">
        <v>181</v>
      </c>
      <c r="E439" s="34" t="s">
        <v>627</v>
      </c>
      <c r="F439" s="35" t="s">
        <v>202</v>
      </c>
      <c r="G439" s="36">
        <v>1</v>
      </c>
      <c r="H439" s="37">
        <v>0</v>
      </c>
      <c r="I439" s="38">
        <f>ROUND(G439*H439,P4)</f>
        <v>0</v>
      </c>
      <c r="J439" s="32"/>
      <c r="O439" s="39">
        <f>I439*0.21</f>
        <v>0</v>
      </c>
      <c r="P439">
        <v>3</v>
      </c>
    </row>
    <row r="440" spans="1:16">
      <c r="A440" s="32" t="s">
        <v>180</v>
      </c>
      <c r="B440" s="40"/>
      <c r="E440" s="41" t="s">
        <v>181</v>
      </c>
      <c r="J440" s="42"/>
    </row>
    <row r="441" spans="1:16" ht="30">
      <c r="A441" s="32" t="s">
        <v>194</v>
      </c>
      <c r="B441" s="40"/>
      <c r="E441" s="43" t="s">
        <v>206</v>
      </c>
      <c r="J441" s="42"/>
    </row>
    <row r="442" spans="1:16">
      <c r="A442" s="32" t="s">
        <v>182</v>
      </c>
      <c r="B442" s="40"/>
      <c r="E442" s="34" t="s">
        <v>183</v>
      </c>
      <c r="J442" s="42"/>
    </row>
    <row r="443" spans="1:16">
      <c r="A443" s="32" t="s">
        <v>175</v>
      </c>
      <c r="B443" s="32">
        <v>111</v>
      </c>
      <c r="C443" s="33" t="s">
        <v>506</v>
      </c>
      <c r="D443" s="32" t="s">
        <v>181</v>
      </c>
      <c r="E443" s="34" t="s">
        <v>507</v>
      </c>
      <c r="F443" s="35" t="s">
        <v>202</v>
      </c>
      <c r="G443" s="36">
        <v>1</v>
      </c>
      <c r="H443" s="37">
        <v>0</v>
      </c>
      <c r="I443" s="38">
        <f>ROUND(G443*H443,P4)</f>
        <v>0</v>
      </c>
      <c r="J443" s="32"/>
      <c r="O443" s="39">
        <f>I443*0.21</f>
        <v>0</v>
      </c>
      <c r="P443">
        <v>3</v>
      </c>
    </row>
    <row r="444" spans="1:16">
      <c r="A444" s="32" t="s">
        <v>180</v>
      </c>
      <c r="B444" s="40"/>
      <c r="E444" s="41" t="s">
        <v>181</v>
      </c>
      <c r="J444" s="42"/>
    </row>
    <row r="445" spans="1:16" ht="30">
      <c r="A445" s="32" t="s">
        <v>194</v>
      </c>
      <c r="B445" s="40"/>
      <c r="E445" s="43" t="s">
        <v>206</v>
      </c>
      <c r="J445" s="42"/>
    </row>
    <row r="446" spans="1:16">
      <c r="A446" s="32" t="s">
        <v>182</v>
      </c>
      <c r="B446" s="40"/>
      <c r="E446" s="34" t="s">
        <v>183</v>
      </c>
      <c r="J446" s="42"/>
    </row>
    <row r="447" spans="1:16">
      <c r="A447" s="32" t="s">
        <v>175</v>
      </c>
      <c r="B447" s="32">
        <v>112</v>
      </c>
      <c r="C447" s="33" t="s">
        <v>628</v>
      </c>
      <c r="D447" s="32" t="s">
        <v>181</v>
      </c>
      <c r="E447" s="34" t="s">
        <v>629</v>
      </c>
      <c r="F447" s="35" t="s">
        <v>202</v>
      </c>
      <c r="G447" s="36">
        <v>3</v>
      </c>
      <c r="H447" s="37">
        <v>0</v>
      </c>
      <c r="I447" s="38">
        <f>ROUND(G447*H447,P4)</f>
        <v>0</v>
      </c>
      <c r="J447" s="32"/>
      <c r="O447" s="39">
        <f>I447*0.21</f>
        <v>0</v>
      </c>
      <c r="P447">
        <v>3</v>
      </c>
    </row>
    <row r="448" spans="1:16">
      <c r="A448" s="32" t="s">
        <v>180</v>
      </c>
      <c r="B448" s="40"/>
      <c r="E448" s="41" t="s">
        <v>181</v>
      </c>
      <c r="J448" s="42"/>
    </row>
    <row r="449" spans="1:16" ht="30">
      <c r="A449" s="32" t="s">
        <v>194</v>
      </c>
      <c r="B449" s="40"/>
      <c r="E449" s="43" t="s">
        <v>211</v>
      </c>
      <c r="J449" s="42"/>
    </row>
    <row r="450" spans="1:16">
      <c r="A450" s="32" t="s">
        <v>182</v>
      </c>
      <c r="B450" s="40"/>
      <c r="E450" s="34" t="s">
        <v>183</v>
      </c>
      <c r="J450" s="42"/>
    </row>
    <row r="451" spans="1:16">
      <c r="A451" s="32" t="s">
        <v>175</v>
      </c>
      <c r="B451" s="32">
        <v>113</v>
      </c>
      <c r="C451" s="33" t="s">
        <v>630</v>
      </c>
      <c r="D451" s="32" t="s">
        <v>181</v>
      </c>
      <c r="E451" s="34" t="s">
        <v>631</v>
      </c>
      <c r="F451" s="35" t="s">
        <v>202</v>
      </c>
      <c r="G451" s="36">
        <v>3</v>
      </c>
      <c r="H451" s="37">
        <v>0</v>
      </c>
      <c r="I451" s="38">
        <f>ROUND(G451*H451,P4)</f>
        <v>0</v>
      </c>
      <c r="J451" s="32"/>
      <c r="O451" s="39">
        <f>I451*0.21</f>
        <v>0</v>
      </c>
      <c r="P451">
        <v>3</v>
      </c>
    </row>
    <row r="452" spans="1:16">
      <c r="A452" s="32" t="s">
        <v>180</v>
      </c>
      <c r="B452" s="40"/>
      <c r="E452" s="41" t="s">
        <v>181</v>
      </c>
      <c r="J452" s="42"/>
    </row>
    <row r="453" spans="1:16" ht="30">
      <c r="A453" s="32" t="s">
        <v>194</v>
      </c>
      <c r="B453" s="40"/>
      <c r="E453" s="43" t="s">
        <v>211</v>
      </c>
      <c r="J453" s="42"/>
    </row>
    <row r="454" spans="1:16">
      <c r="A454" s="32" t="s">
        <v>182</v>
      </c>
      <c r="B454" s="40"/>
      <c r="E454" s="34" t="s">
        <v>183</v>
      </c>
      <c r="J454" s="42"/>
    </row>
    <row r="455" spans="1:16">
      <c r="A455" s="32" t="s">
        <v>175</v>
      </c>
      <c r="B455" s="32">
        <v>114</v>
      </c>
      <c r="C455" s="33" t="s">
        <v>508</v>
      </c>
      <c r="D455" s="32" t="s">
        <v>181</v>
      </c>
      <c r="E455" s="34" t="s">
        <v>509</v>
      </c>
      <c r="F455" s="35" t="s">
        <v>202</v>
      </c>
      <c r="G455" s="36">
        <v>1</v>
      </c>
      <c r="H455" s="37">
        <v>0</v>
      </c>
      <c r="I455" s="38">
        <f>ROUND(G455*H455,P4)</f>
        <v>0</v>
      </c>
      <c r="J455" s="32"/>
      <c r="O455" s="39">
        <f>I455*0.21</f>
        <v>0</v>
      </c>
      <c r="P455">
        <v>3</v>
      </c>
    </row>
    <row r="456" spans="1:16">
      <c r="A456" s="32" t="s">
        <v>180</v>
      </c>
      <c r="B456" s="40"/>
      <c r="E456" s="41" t="s">
        <v>181</v>
      </c>
      <c r="J456" s="42"/>
    </row>
    <row r="457" spans="1:16" ht="30">
      <c r="A457" s="32" t="s">
        <v>194</v>
      </c>
      <c r="B457" s="40"/>
      <c r="E457" s="43" t="s">
        <v>206</v>
      </c>
      <c r="J457" s="42"/>
    </row>
    <row r="458" spans="1:16">
      <c r="A458" s="32" t="s">
        <v>182</v>
      </c>
      <c r="B458" s="40"/>
      <c r="E458" s="34" t="s">
        <v>183</v>
      </c>
      <c r="J458" s="42"/>
    </row>
    <row r="459" spans="1:16">
      <c r="A459" s="32" t="s">
        <v>175</v>
      </c>
      <c r="B459" s="32">
        <v>115</v>
      </c>
      <c r="C459" s="33" t="s">
        <v>512</v>
      </c>
      <c r="D459" s="32" t="s">
        <v>181</v>
      </c>
      <c r="E459" s="34" t="s">
        <v>513</v>
      </c>
      <c r="F459" s="35" t="s">
        <v>202</v>
      </c>
      <c r="G459" s="36">
        <v>2</v>
      </c>
      <c r="H459" s="37">
        <v>0</v>
      </c>
      <c r="I459" s="38">
        <f>ROUND(G459*H459,P4)</f>
        <v>0</v>
      </c>
      <c r="J459" s="32"/>
      <c r="O459" s="39">
        <f>I459*0.21</f>
        <v>0</v>
      </c>
      <c r="P459">
        <v>3</v>
      </c>
    </row>
    <row r="460" spans="1:16">
      <c r="A460" s="32" t="s">
        <v>180</v>
      </c>
      <c r="B460" s="40"/>
      <c r="E460" s="41" t="s">
        <v>181</v>
      </c>
      <c r="J460" s="42"/>
    </row>
    <row r="461" spans="1:16" ht="30">
      <c r="A461" s="32" t="s">
        <v>194</v>
      </c>
      <c r="B461" s="40"/>
      <c r="E461" s="43" t="s">
        <v>203</v>
      </c>
      <c r="J461" s="42"/>
    </row>
    <row r="462" spans="1:16">
      <c r="A462" s="32" t="s">
        <v>182</v>
      </c>
      <c r="B462" s="40"/>
      <c r="E462" s="34" t="s">
        <v>183</v>
      </c>
      <c r="J462" s="42"/>
    </row>
    <row r="463" spans="1:16">
      <c r="A463" s="32" t="s">
        <v>175</v>
      </c>
      <c r="B463" s="32">
        <v>116</v>
      </c>
      <c r="C463" s="33" t="s">
        <v>514</v>
      </c>
      <c r="D463" s="32" t="s">
        <v>181</v>
      </c>
      <c r="E463" s="34" t="s">
        <v>515</v>
      </c>
      <c r="F463" s="35" t="s">
        <v>202</v>
      </c>
      <c r="G463" s="36">
        <v>2</v>
      </c>
      <c r="H463" s="37">
        <v>0</v>
      </c>
      <c r="I463" s="38">
        <f>ROUND(G463*H463,P4)</f>
        <v>0</v>
      </c>
      <c r="J463" s="32"/>
      <c r="O463" s="39">
        <f>I463*0.21</f>
        <v>0</v>
      </c>
      <c r="P463">
        <v>3</v>
      </c>
    </row>
    <row r="464" spans="1:16">
      <c r="A464" s="32" t="s">
        <v>180</v>
      </c>
      <c r="B464" s="40"/>
      <c r="E464" s="41" t="s">
        <v>181</v>
      </c>
      <c r="J464" s="42"/>
    </row>
    <row r="465" spans="1:16" ht="30">
      <c r="A465" s="32" t="s">
        <v>194</v>
      </c>
      <c r="B465" s="40"/>
      <c r="E465" s="43" t="s">
        <v>203</v>
      </c>
      <c r="J465" s="42"/>
    </row>
    <row r="466" spans="1:16">
      <c r="A466" s="32" t="s">
        <v>182</v>
      </c>
      <c r="B466" s="40"/>
      <c r="E466" s="34" t="s">
        <v>183</v>
      </c>
      <c r="J466" s="42"/>
    </row>
    <row r="467" spans="1:16">
      <c r="A467" s="32" t="s">
        <v>175</v>
      </c>
      <c r="B467" s="32">
        <v>117</v>
      </c>
      <c r="C467" s="33" t="s">
        <v>240</v>
      </c>
      <c r="D467" s="32" t="s">
        <v>181</v>
      </c>
      <c r="E467" s="34" t="s">
        <v>241</v>
      </c>
      <c r="F467" s="35" t="s">
        <v>242</v>
      </c>
      <c r="G467" s="36">
        <v>360</v>
      </c>
      <c r="H467" s="37">
        <v>0</v>
      </c>
      <c r="I467" s="38">
        <f>ROUND(G467*H467,P4)</f>
        <v>0</v>
      </c>
      <c r="J467" s="32"/>
      <c r="O467" s="39">
        <f>I467*0.21</f>
        <v>0</v>
      </c>
      <c r="P467">
        <v>3</v>
      </c>
    </row>
    <row r="468" spans="1:16">
      <c r="A468" s="32" t="s">
        <v>180</v>
      </c>
      <c r="B468" s="40"/>
      <c r="E468" s="41" t="s">
        <v>181</v>
      </c>
      <c r="J468" s="42"/>
    </row>
    <row r="469" spans="1:16" ht="30">
      <c r="A469" s="32" t="s">
        <v>194</v>
      </c>
      <c r="B469" s="40"/>
      <c r="E469" s="43" t="s">
        <v>632</v>
      </c>
      <c r="J469" s="42"/>
    </row>
    <row r="470" spans="1:16">
      <c r="A470" s="32" t="s">
        <v>182</v>
      </c>
      <c r="B470" s="40"/>
      <c r="E470" s="34" t="s">
        <v>183</v>
      </c>
      <c r="J470" s="42"/>
    </row>
    <row r="471" spans="1:16">
      <c r="A471" s="32" t="s">
        <v>175</v>
      </c>
      <c r="B471" s="32">
        <v>118</v>
      </c>
      <c r="C471" s="33" t="s">
        <v>244</v>
      </c>
      <c r="D471" s="32" t="s">
        <v>181</v>
      </c>
      <c r="E471" s="34" t="s">
        <v>245</v>
      </c>
      <c r="F471" s="35" t="s">
        <v>242</v>
      </c>
      <c r="G471" s="36">
        <v>120</v>
      </c>
      <c r="H471" s="37">
        <v>0</v>
      </c>
      <c r="I471" s="38">
        <f>ROUND(G471*H471,P4)</f>
        <v>0</v>
      </c>
      <c r="J471" s="32"/>
      <c r="O471" s="39">
        <f>I471*0.21</f>
        <v>0</v>
      </c>
      <c r="P471">
        <v>3</v>
      </c>
    </row>
    <row r="472" spans="1:16">
      <c r="A472" s="32" t="s">
        <v>180</v>
      </c>
      <c r="B472" s="40"/>
      <c r="E472" s="41" t="s">
        <v>181</v>
      </c>
      <c r="J472" s="42"/>
    </row>
    <row r="473" spans="1:16" ht="30">
      <c r="A473" s="32" t="s">
        <v>194</v>
      </c>
      <c r="B473" s="40"/>
      <c r="E473" s="43" t="s">
        <v>284</v>
      </c>
      <c r="J473" s="42"/>
    </row>
    <row r="474" spans="1:16">
      <c r="A474" s="32" t="s">
        <v>182</v>
      </c>
      <c r="B474" s="40"/>
      <c r="E474" s="34" t="s">
        <v>183</v>
      </c>
      <c r="J474" s="42"/>
    </row>
    <row r="475" spans="1:16">
      <c r="A475" s="32" t="s">
        <v>175</v>
      </c>
      <c r="B475" s="32">
        <v>119</v>
      </c>
      <c r="C475" s="33" t="s">
        <v>275</v>
      </c>
      <c r="D475" s="32" t="s">
        <v>181</v>
      </c>
      <c r="E475" s="34" t="s">
        <v>276</v>
      </c>
      <c r="F475" s="35" t="s">
        <v>202</v>
      </c>
      <c r="G475" s="36">
        <v>60</v>
      </c>
      <c r="H475" s="37">
        <v>0</v>
      </c>
      <c r="I475" s="38">
        <f>ROUND(G475*H475,P4)</f>
        <v>0</v>
      </c>
      <c r="J475" s="32"/>
      <c r="O475" s="39">
        <f>I475*0.21</f>
        <v>0</v>
      </c>
      <c r="P475">
        <v>3</v>
      </c>
    </row>
    <row r="476" spans="1:16">
      <c r="A476" s="32" t="s">
        <v>180</v>
      </c>
      <c r="B476" s="40"/>
      <c r="E476" s="41" t="s">
        <v>181</v>
      </c>
      <c r="J476" s="42"/>
    </row>
    <row r="477" spans="1:16" ht="30">
      <c r="A477" s="32" t="s">
        <v>194</v>
      </c>
      <c r="B477" s="40"/>
      <c r="E477" s="43" t="s">
        <v>633</v>
      </c>
      <c r="J477" s="42"/>
    </row>
    <row r="478" spans="1:16">
      <c r="A478" s="32" t="s">
        <v>182</v>
      </c>
      <c r="B478" s="40"/>
      <c r="E478" s="34" t="s">
        <v>183</v>
      </c>
      <c r="J478" s="42"/>
    </row>
    <row r="479" spans="1:16">
      <c r="A479" s="32" t="s">
        <v>175</v>
      </c>
      <c r="B479" s="32">
        <v>120</v>
      </c>
      <c r="C479" s="33" t="s">
        <v>278</v>
      </c>
      <c r="D479" s="32" t="s">
        <v>181</v>
      </c>
      <c r="E479" s="34" t="s">
        <v>279</v>
      </c>
      <c r="F479" s="35" t="s">
        <v>202</v>
      </c>
      <c r="G479" s="36">
        <v>24</v>
      </c>
      <c r="H479" s="37">
        <v>0</v>
      </c>
      <c r="I479" s="38">
        <f>ROUND(G479*H479,P4)</f>
        <v>0</v>
      </c>
      <c r="J479" s="32"/>
      <c r="O479" s="39">
        <f>I479*0.21</f>
        <v>0</v>
      </c>
      <c r="P479">
        <v>3</v>
      </c>
    </row>
    <row r="480" spans="1:16">
      <c r="A480" s="32" t="s">
        <v>180</v>
      </c>
      <c r="B480" s="40"/>
      <c r="E480" s="41" t="s">
        <v>181</v>
      </c>
      <c r="J480" s="42"/>
    </row>
    <row r="481" spans="1:16" ht="30">
      <c r="A481" s="32" t="s">
        <v>194</v>
      </c>
      <c r="B481" s="40"/>
      <c r="E481" s="43" t="s">
        <v>634</v>
      </c>
      <c r="J481" s="42"/>
    </row>
    <row r="482" spans="1:16">
      <c r="A482" s="32" t="s">
        <v>182</v>
      </c>
      <c r="B482" s="40"/>
      <c r="E482" s="34" t="s">
        <v>183</v>
      </c>
      <c r="J482" s="42"/>
    </row>
    <row r="483" spans="1:16" ht="30">
      <c r="A483" s="32" t="s">
        <v>175</v>
      </c>
      <c r="B483" s="32">
        <v>121</v>
      </c>
      <c r="C483" s="33" t="s">
        <v>280</v>
      </c>
      <c r="D483" s="32" t="s">
        <v>181</v>
      </c>
      <c r="E483" s="34" t="s">
        <v>281</v>
      </c>
      <c r="F483" s="35" t="s">
        <v>202</v>
      </c>
      <c r="G483" s="36">
        <v>60</v>
      </c>
      <c r="H483" s="37">
        <v>0</v>
      </c>
      <c r="I483" s="38">
        <f>ROUND(G483*H483,P4)</f>
        <v>0</v>
      </c>
      <c r="J483" s="32"/>
      <c r="O483" s="39">
        <f>I483*0.21</f>
        <v>0</v>
      </c>
      <c r="P483">
        <v>3</v>
      </c>
    </row>
    <row r="484" spans="1:16">
      <c r="A484" s="32" t="s">
        <v>180</v>
      </c>
      <c r="B484" s="40"/>
      <c r="E484" s="41" t="s">
        <v>181</v>
      </c>
      <c r="J484" s="42"/>
    </row>
    <row r="485" spans="1:16" ht="30">
      <c r="A485" s="32" t="s">
        <v>194</v>
      </c>
      <c r="B485" s="40"/>
      <c r="E485" s="43" t="s">
        <v>633</v>
      </c>
      <c r="J485" s="42"/>
    </row>
    <row r="486" spans="1:16">
      <c r="A486" s="32" t="s">
        <v>182</v>
      </c>
      <c r="B486" s="40"/>
      <c r="E486" s="34" t="s">
        <v>183</v>
      </c>
      <c r="J486" s="42"/>
    </row>
    <row r="487" spans="1:16">
      <c r="A487" s="32" t="s">
        <v>175</v>
      </c>
      <c r="B487" s="32">
        <v>122</v>
      </c>
      <c r="C487" s="33" t="s">
        <v>635</v>
      </c>
      <c r="D487" s="32" t="s">
        <v>181</v>
      </c>
      <c r="E487" s="34" t="s">
        <v>636</v>
      </c>
      <c r="F487" s="35" t="s">
        <v>202</v>
      </c>
      <c r="G487" s="36">
        <v>20</v>
      </c>
      <c r="H487" s="37">
        <v>0</v>
      </c>
      <c r="I487" s="38">
        <f>ROUND(G487*H487,P4)</f>
        <v>0</v>
      </c>
      <c r="J487" s="32"/>
      <c r="O487" s="39">
        <f>I487*0.21</f>
        <v>0</v>
      </c>
      <c r="P487">
        <v>3</v>
      </c>
    </row>
    <row r="488" spans="1:16">
      <c r="A488" s="32" t="s">
        <v>180</v>
      </c>
      <c r="B488" s="40"/>
      <c r="E488" s="41" t="s">
        <v>181</v>
      </c>
      <c r="J488" s="42"/>
    </row>
    <row r="489" spans="1:16" ht="30">
      <c r="A489" s="32" t="s">
        <v>194</v>
      </c>
      <c r="B489" s="40"/>
      <c r="E489" s="43" t="s">
        <v>347</v>
      </c>
      <c r="J489" s="42"/>
    </row>
    <row r="490" spans="1:16">
      <c r="A490" s="32" t="s">
        <v>182</v>
      </c>
      <c r="B490" s="40"/>
      <c r="E490" s="34" t="s">
        <v>183</v>
      </c>
      <c r="J490" s="42"/>
    </row>
    <row r="491" spans="1:16">
      <c r="A491" s="32" t="s">
        <v>175</v>
      </c>
      <c r="B491" s="32">
        <v>123</v>
      </c>
      <c r="C491" s="33" t="s">
        <v>247</v>
      </c>
      <c r="D491" s="32" t="s">
        <v>181</v>
      </c>
      <c r="E491" s="34" t="s">
        <v>248</v>
      </c>
      <c r="F491" s="35" t="s">
        <v>242</v>
      </c>
      <c r="G491" s="36">
        <v>160</v>
      </c>
      <c r="H491" s="37">
        <v>0</v>
      </c>
      <c r="I491" s="38">
        <f>ROUND(G491*H491,P4)</f>
        <v>0</v>
      </c>
      <c r="J491" s="32"/>
      <c r="O491" s="39">
        <f>I491*0.21</f>
        <v>0</v>
      </c>
      <c r="P491">
        <v>3</v>
      </c>
    </row>
    <row r="492" spans="1:16">
      <c r="A492" s="32" t="s">
        <v>180</v>
      </c>
      <c r="B492" s="40"/>
      <c r="E492" s="41" t="s">
        <v>181</v>
      </c>
      <c r="J492" s="42"/>
    </row>
    <row r="493" spans="1:16" ht="30">
      <c r="A493" s="32" t="s">
        <v>194</v>
      </c>
      <c r="B493" s="40"/>
      <c r="E493" s="43" t="s">
        <v>243</v>
      </c>
      <c r="J493" s="42"/>
    </row>
    <row r="494" spans="1:16">
      <c r="A494" s="32" t="s">
        <v>182</v>
      </c>
      <c r="B494" s="40"/>
      <c r="E494" s="34" t="s">
        <v>183</v>
      </c>
      <c r="J494" s="42"/>
    </row>
    <row r="495" spans="1:16">
      <c r="A495" s="32" t="s">
        <v>175</v>
      </c>
      <c r="B495" s="32">
        <v>124</v>
      </c>
      <c r="C495" s="33" t="s">
        <v>249</v>
      </c>
      <c r="D495" s="32" t="s">
        <v>181</v>
      </c>
      <c r="E495" s="34" t="s">
        <v>250</v>
      </c>
      <c r="F495" s="35" t="s">
        <v>202</v>
      </c>
      <c r="G495" s="36">
        <v>4</v>
      </c>
      <c r="H495" s="37">
        <v>0</v>
      </c>
      <c r="I495" s="38">
        <f>ROUND(G495*H495,P4)</f>
        <v>0</v>
      </c>
      <c r="J495" s="32"/>
      <c r="O495" s="39">
        <f>I495*0.21</f>
        <v>0</v>
      </c>
      <c r="P495">
        <v>3</v>
      </c>
    </row>
    <row r="496" spans="1:16">
      <c r="A496" s="32" t="s">
        <v>180</v>
      </c>
      <c r="B496" s="40"/>
      <c r="E496" s="41" t="s">
        <v>181</v>
      </c>
      <c r="J496" s="42"/>
    </row>
    <row r="497" spans="1:16" ht="30">
      <c r="A497" s="32" t="s">
        <v>194</v>
      </c>
      <c r="B497" s="40"/>
      <c r="E497" s="43" t="s">
        <v>231</v>
      </c>
      <c r="J497" s="42"/>
    </row>
    <row r="498" spans="1:16">
      <c r="A498" s="32" t="s">
        <v>182</v>
      </c>
      <c r="B498" s="40"/>
      <c r="E498" s="34" t="s">
        <v>183</v>
      </c>
      <c r="J498" s="42"/>
    </row>
    <row r="499" spans="1:16" ht="30">
      <c r="A499" s="32" t="s">
        <v>175</v>
      </c>
      <c r="B499" s="32">
        <v>125</v>
      </c>
      <c r="C499" s="33" t="s">
        <v>285</v>
      </c>
      <c r="D499" s="32" t="s">
        <v>181</v>
      </c>
      <c r="E499" s="34" t="s">
        <v>286</v>
      </c>
      <c r="F499" s="35" t="s">
        <v>202</v>
      </c>
      <c r="G499" s="36">
        <v>57</v>
      </c>
      <c r="H499" s="37">
        <v>0</v>
      </c>
      <c r="I499" s="38">
        <f>ROUND(G499*H499,P4)</f>
        <v>0</v>
      </c>
      <c r="J499" s="32"/>
      <c r="O499" s="39">
        <f>I499*0.21</f>
        <v>0</v>
      </c>
      <c r="P499">
        <v>3</v>
      </c>
    </row>
    <row r="500" spans="1:16">
      <c r="A500" s="32" t="s">
        <v>180</v>
      </c>
      <c r="B500" s="40"/>
      <c r="E500" s="41" t="s">
        <v>181</v>
      </c>
      <c r="J500" s="42"/>
    </row>
    <row r="501" spans="1:16" ht="30">
      <c r="A501" s="32" t="s">
        <v>194</v>
      </c>
      <c r="B501" s="40"/>
      <c r="E501" s="43" t="s">
        <v>637</v>
      </c>
      <c r="J501" s="42"/>
    </row>
    <row r="502" spans="1:16">
      <c r="A502" s="32" t="s">
        <v>182</v>
      </c>
      <c r="B502" s="40"/>
      <c r="E502" s="34" t="s">
        <v>183</v>
      </c>
      <c r="J502" s="42"/>
    </row>
    <row r="503" spans="1:16">
      <c r="A503" s="32" t="s">
        <v>175</v>
      </c>
      <c r="B503" s="32">
        <v>126</v>
      </c>
      <c r="C503" s="33" t="s">
        <v>288</v>
      </c>
      <c r="D503" s="32" t="s">
        <v>181</v>
      </c>
      <c r="E503" s="34" t="s">
        <v>289</v>
      </c>
      <c r="F503" s="35" t="s">
        <v>202</v>
      </c>
      <c r="G503" s="36">
        <v>57</v>
      </c>
      <c r="H503" s="37">
        <v>0</v>
      </c>
      <c r="I503" s="38">
        <f>ROUND(G503*H503,P4)</f>
        <v>0</v>
      </c>
      <c r="J503" s="32"/>
      <c r="O503" s="39">
        <f>I503*0.21</f>
        <v>0</v>
      </c>
      <c r="P503">
        <v>3</v>
      </c>
    </row>
    <row r="504" spans="1:16">
      <c r="A504" s="32" t="s">
        <v>180</v>
      </c>
      <c r="B504" s="40"/>
      <c r="E504" s="41" t="s">
        <v>181</v>
      </c>
      <c r="J504" s="42"/>
    </row>
    <row r="505" spans="1:16" ht="30">
      <c r="A505" s="32" t="s">
        <v>194</v>
      </c>
      <c r="B505" s="40"/>
      <c r="E505" s="43" t="s">
        <v>637</v>
      </c>
      <c r="J505" s="42"/>
    </row>
    <row r="506" spans="1:16">
      <c r="A506" s="32" t="s">
        <v>182</v>
      </c>
      <c r="B506" s="40"/>
      <c r="E506" s="34" t="s">
        <v>183</v>
      </c>
      <c r="J506" s="42"/>
    </row>
    <row r="507" spans="1:16">
      <c r="A507" s="32" t="s">
        <v>175</v>
      </c>
      <c r="B507" s="32">
        <v>127</v>
      </c>
      <c r="C507" s="33" t="s">
        <v>290</v>
      </c>
      <c r="D507" s="32" t="s">
        <v>181</v>
      </c>
      <c r="E507" s="34" t="s">
        <v>291</v>
      </c>
      <c r="F507" s="35" t="s">
        <v>292</v>
      </c>
      <c r="G507" s="36">
        <v>6.2119999999999997</v>
      </c>
      <c r="H507" s="37">
        <v>0</v>
      </c>
      <c r="I507" s="38">
        <f>ROUND(G507*H507,P4)</f>
        <v>0</v>
      </c>
      <c r="J507" s="32"/>
      <c r="O507" s="39">
        <f>I507*0.21</f>
        <v>0</v>
      </c>
      <c r="P507">
        <v>3</v>
      </c>
    </row>
    <row r="508" spans="1:16">
      <c r="A508" s="32" t="s">
        <v>180</v>
      </c>
      <c r="B508" s="40"/>
      <c r="E508" s="41" t="s">
        <v>181</v>
      </c>
      <c r="J508" s="42"/>
    </row>
    <row r="509" spans="1:16" ht="30">
      <c r="A509" s="32" t="s">
        <v>194</v>
      </c>
      <c r="B509" s="40"/>
      <c r="E509" s="43" t="s">
        <v>638</v>
      </c>
      <c r="J509" s="42"/>
    </row>
    <row r="510" spans="1:16">
      <c r="A510" s="32" t="s">
        <v>182</v>
      </c>
      <c r="B510" s="40"/>
      <c r="E510" s="34" t="s">
        <v>183</v>
      </c>
      <c r="J510" s="42"/>
    </row>
    <row r="511" spans="1:16">
      <c r="A511" s="32" t="s">
        <v>175</v>
      </c>
      <c r="B511" s="32">
        <v>128</v>
      </c>
      <c r="C511" s="33" t="s">
        <v>294</v>
      </c>
      <c r="D511" s="32" t="s">
        <v>181</v>
      </c>
      <c r="E511" s="34" t="s">
        <v>295</v>
      </c>
      <c r="F511" s="35" t="s">
        <v>202</v>
      </c>
      <c r="G511" s="36">
        <v>30</v>
      </c>
      <c r="H511" s="37">
        <v>0</v>
      </c>
      <c r="I511" s="38">
        <f>ROUND(G511*H511,P4)</f>
        <v>0</v>
      </c>
      <c r="J511" s="32"/>
      <c r="O511" s="39">
        <f>I511*0.21</f>
        <v>0</v>
      </c>
      <c r="P511">
        <v>3</v>
      </c>
    </row>
    <row r="512" spans="1:16">
      <c r="A512" s="32" t="s">
        <v>180</v>
      </c>
      <c r="B512" s="40"/>
      <c r="E512" s="41" t="s">
        <v>181</v>
      </c>
      <c r="J512" s="42"/>
    </row>
    <row r="513" spans="1:16" ht="30">
      <c r="A513" s="32" t="s">
        <v>194</v>
      </c>
      <c r="B513" s="40"/>
      <c r="E513" s="43" t="s">
        <v>195</v>
      </c>
      <c r="J513" s="42"/>
    </row>
    <row r="514" spans="1:16">
      <c r="A514" s="32" t="s">
        <v>182</v>
      </c>
      <c r="B514" s="40"/>
      <c r="E514" s="34" t="s">
        <v>183</v>
      </c>
      <c r="J514" s="42"/>
    </row>
    <row r="515" spans="1:16">
      <c r="A515" s="26" t="s">
        <v>172</v>
      </c>
      <c r="B515" s="27"/>
      <c r="C515" s="28" t="s">
        <v>639</v>
      </c>
      <c r="D515" s="29"/>
      <c r="E515" s="26" t="s">
        <v>640</v>
      </c>
      <c r="F515" s="29"/>
      <c r="G515" s="29"/>
      <c r="H515" s="29"/>
      <c r="I515" s="30">
        <f>SUMIFS(I516:I523,A516:A523,"P")</f>
        <v>0</v>
      </c>
      <c r="J515" s="31"/>
    </row>
    <row r="516" spans="1:16">
      <c r="A516" s="32" t="s">
        <v>175</v>
      </c>
      <c r="B516" s="32">
        <v>129</v>
      </c>
      <c r="C516" s="33" t="s">
        <v>641</v>
      </c>
      <c r="D516" s="32" t="s">
        <v>642</v>
      </c>
      <c r="E516" s="34" t="s">
        <v>643</v>
      </c>
      <c r="F516" s="35" t="s">
        <v>188</v>
      </c>
      <c r="G516" s="36">
        <v>1</v>
      </c>
      <c r="H516" s="37">
        <v>0</v>
      </c>
      <c r="I516" s="38">
        <f>ROUND(G516*H516,P4)</f>
        <v>0</v>
      </c>
      <c r="J516" s="32"/>
      <c r="O516" s="39">
        <f>I516*0.21</f>
        <v>0</v>
      </c>
      <c r="P516">
        <v>3</v>
      </c>
    </row>
    <row r="517" spans="1:16">
      <c r="A517" s="32" t="s">
        <v>180</v>
      </c>
      <c r="B517" s="40"/>
      <c r="E517" s="41" t="s">
        <v>181</v>
      </c>
      <c r="J517" s="42"/>
    </row>
    <row r="518" spans="1:16" ht="30">
      <c r="A518" s="32" t="s">
        <v>194</v>
      </c>
      <c r="B518" s="40"/>
      <c r="E518" s="43" t="s">
        <v>206</v>
      </c>
      <c r="J518" s="42"/>
    </row>
    <row r="519" spans="1:16" ht="45">
      <c r="A519" s="32" t="s">
        <v>182</v>
      </c>
      <c r="B519" s="40"/>
      <c r="E519" s="34" t="s">
        <v>644</v>
      </c>
      <c r="J519" s="42"/>
    </row>
    <row r="520" spans="1:16">
      <c r="A520" s="32" t="s">
        <v>175</v>
      </c>
      <c r="B520" s="32">
        <v>130</v>
      </c>
      <c r="C520" s="33" t="s">
        <v>645</v>
      </c>
      <c r="D520" s="32" t="s">
        <v>181</v>
      </c>
      <c r="E520" s="34" t="s">
        <v>646</v>
      </c>
      <c r="F520" s="35" t="s">
        <v>188</v>
      </c>
      <c r="G520" s="36">
        <v>1</v>
      </c>
      <c r="H520" s="37">
        <v>0</v>
      </c>
      <c r="I520" s="38">
        <f>ROUND(G520*H520,P4)</f>
        <v>0</v>
      </c>
      <c r="J520" s="32"/>
      <c r="O520" s="39">
        <f>I520*0.21</f>
        <v>0</v>
      </c>
      <c r="P520">
        <v>3</v>
      </c>
    </row>
    <row r="521" spans="1:16">
      <c r="A521" s="32" t="s">
        <v>180</v>
      </c>
      <c r="B521" s="40"/>
      <c r="E521" s="41" t="s">
        <v>181</v>
      </c>
      <c r="J521" s="42"/>
    </row>
    <row r="522" spans="1:16" ht="30">
      <c r="A522" s="32" t="s">
        <v>194</v>
      </c>
      <c r="B522" s="40"/>
      <c r="E522" s="43" t="s">
        <v>206</v>
      </c>
      <c r="J522" s="42"/>
    </row>
    <row r="523" spans="1:16" ht="45">
      <c r="A523" s="32" t="s">
        <v>182</v>
      </c>
      <c r="B523" s="44"/>
      <c r="C523" s="45"/>
      <c r="D523" s="45"/>
      <c r="E523" s="34" t="s">
        <v>647</v>
      </c>
      <c r="F523" s="45"/>
      <c r="G523" s="45"/>
      <c r="H523" s="45"/>
      <c r="I523" s="45"/>
      <c r="J523" s="46"/>
    </row>
  </sheetData>
  <sheetProtection algorithmName="SHA-512" hashValue="3iU80NJtxJifoRqV2XC4JlX5xQIsxs5n61BUMGZwpXmQExPYmOoXHgN63HHlw4jb0d3mhhBeG+gDz8nts29T/Q==" saltValue="ruOMEIdu7M/8orXIODRYeTYptF95ASB8wr0PyaTSE1WVTIRafU7G2t+7ykHhcGHnS4Trcu1ZGQ7DbhldRy1SR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37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648</v>
      </c>
      <c r="I3" s="21">
        <f>SUMIFS(I9:I372,A9:A372,"SD")</f>
        <v>0</v>
      </c>
      <c r="J3" s="17"/>
      <c r="O3">
        <v>0</v>
      </c>
      <c r="P3">
        <v>2</v>
      </c>
    </row>
    <row r="4" spans="1:16">
      <c r="A4" s="3" t="s">
        <v>157</v>
      </c>
      <c r="B4" s="18" t="s">
        <v>158</v>
      </c>
      <c r="C4" s="48" t="s">
        <v>11</v>
      </c>
      <c r="D4" s="49"/>
      <c r="E4" s="19" t="s">
        <v>12</v>
      </c>
      <c r="F4" s="3"/>
      <c r="G4" s="3"/>
      <c r="H4" s="3"/>
      <c r="I4" s="3"/>
      <c r="J4" s="17"/>
      <c r="O4">
        <v>0.12</v>
      </c>
      <c r="P4">
        <v>2</v>
      </c>
    </row>
    <row r="5" spans="1:16" ht="30">
      <c r="A5" s="3" t="s">
        <v>159</v>
      </c>
      <c r="B5" s="18" t="s">
        <v>160</v>
      </c>
      <c r="C5" s="48" t="s">
        <v>648</v>
      </c>
      <c r="D5" s="49"/>
      <c r="E5" s="19" t="s">
        <v>26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SUMIFS(I10:I21,A10:A21,"P")</f>
        <v>0</v>
      </c>
      <c r="J9" s="31"/>
    </row>
    <row r="10" spans="1:16" ht="45">
      <c r="A10" s="32" t="s">
        <v>175</v>
      </c>
      <c r="B10" s="32">
        <v>1</v>
      </c>
      <c r="C10" s="33" t="s">
        <v>313</v>
      </c>
      <c r="D10" s="32" t="s">
        <v>314</v>
      </c>
      <c r="E10" s="34" t="s">
        <v>315</v>
      </c>
      <c r="F10" s="35" t="s">
        <v>179</v>
      </c>
      <c r="G10" s="36">
        <v>246.2</v>
      </c>
      <c r="H10" s="37">
        <v>0</v>
      </c>
      <c r="I10" s="38">
        <f>ROUND(G10*H10,P4)</f>
        <v>0</v>
      </c>
      <c r="J10" s="32"/>
      <c r="O10" s="39">
        <f>I10*0.21</f>
        <v>0</v>
      </c>
      <c r="P10">
        <v>3</v>
      </c>
    </row>
    <row r="11" spans="1:16">
      <c r="A11" s="32" t="s">
        <v>180</v>
      </c>
      <c r="B11" s="40"/>
      <c r="E11" s="41" t="s">
        <v>181</v>
      </c>
      <c r="J11" s="42"/>
    </row>
    <row r="12" spans="1:16">
      <c r="A12" s="32" t="s">
        <v>182</v>
      </c>
      <c r="B12" s="40"/>
      <c r="E12" s="34" t="s">
        <v>183</v>
      </c>
      <c r="J12" s="42"/>
    </row>
    <row r="13" spans="1:16" ht="45">
      <c r="A13" s="32" t="s">
        <v>175</v>
      </c>
      <c r="B13" s="32">
        <v>2</v>
      </c>
      <c r="C13" s="33" t="s">
        <v>176</v>
      </c>
      <c r="D13" s="32" t="s">
        <v>177</v>
      </c>
      <c r="E13" s="34" t="s">
        <v>649</v>
      </c>
      <c r="F13" s="35" t="s">
        <v>179</v>
      </c>
      <c r="G13" s="36">
        <v>5.4740000000000002</v>
      </c>
      <c r="H13" s="37">
        <v>0</v>
      </c>
      <c r="I13" s="38">
        <f>ROUND(G13*H13,P4)</f>
        <v>0</v>
      </c>
      <c r="J13" s="32"/>
      <c r="O13" s="39">
        <f>I13*0.21</f>
        <v>0</v>
      </c>
      <c r="P13">
        <v>3</v>
      </c>
    </row>
    <row r="14" spans="1:16">
      <c r="A14" s="32" t="s">
        <v>180</v>
      </c>
      <c r="B14" s="40"/>
      <c r="E14" s="34" t="s">
        <v>319</v>
      </c>
      <c r="J14" s="42"/>
    </row>
    <row r="15" spans="1:16" ht="120">
      <c r="A15" s="32" t="s">
        <v>182</v>
      </c>
      <c r="B15" s="40"/>
      <c r="E15" s="34" t="s">
        <v>320</v>
      </c>
      <c r="J15" s="42"/>
    </row>
    <row r="16" spans="1:16" ht="45">
      <c r="A16" s="32" t="s">
        <v>175</v>
      </c>
      <c r="B16" s="32">
        <v>3</v>
      </c>
      <c r="C16" s="33" t="s">
        <v>316</v>
      </c>
      <c r="D16" s="32" t="s">
        <v>317</v>
      </c>
      <c r="E16" s="34" t="s">
        <v>318</v>
      </c>
      <c r="F16" s="35" t="s">
        <v>179</v>
      </c>
      <c r="G16" s="36">
        <v>0.28499999999999998</v>
      </c>
      <c r="H16" s="37">
        <v>0</v>
      </c>
      <c r="I16" s="38">
        <f>ROUND(G16*H16,P4)</f>
        <v>0</v>
      </c>
      <c r="J16" s="32"/>
      <c r="O16" s="39">
        <f>I16*0.21</f>
        <v>0</v>
      </c>
      <c r="P16">
        <v>3</v>
      </c>
    </row>
    <row r="17" spans="1:16">
      <c r="A17" s="32" t="s">
        <v>180</v>
      </c>
      <c r="B17" s="40"/>
      <c r="E17" s="34" t="s">
        <v>319</v>
      </c>
      <c r="J17" s="42"/>
    </row>
    <row r="18" spans="1:16" ht="120">
      <c r="A18" s="32" t="s">
        <v>182</v>
      </c>
      <c r="B18" s="40"/>
      <c r="E18" s="34" t="s">
        <v>320</v>
      </c>
      <c r="J18" s="42"/>
    </row>
    <row r="19" spans="1:16" ht="45">
      <c r="A19" s="32" t="s">
        <v>175</v>
      </c>
      <c r="B19" s="32">
        <v>4</v>
      </c>
      <c r="C19" s="33" t="s">
        <v>321</v>
      </c>
      <c r="D19" s="32" t="s">
        <v>322</v>
      </c>
      <c r="E19" s="34" t="s">
        <v>323</v>
      </c>
      <c r="F19" s="35" t="s">
        <v>179</v>
      </c>
      <c r="G19" s="36">
        <v>2.8530000000000002</v>
      </c>
      <c r="H19" s="37">
        <v>0</v>
      </c>
      <c r="I19" s="38">
        <f>ROUND(G19*H19,P4)</f>
        <v>0</v>
      </c>
      <c r="J19" s="32"/>
      <c r="O19" s="39">
        <f>I19*0.21</f>
        <v>0</v>
      </c>
      <c r="P19">
        <v>3</v>
      </c>
    </row>
    <row r="20" spans="1:16">
      <c r="A20" s="32" t="s">
        <v>180</v>
      </c>
      <c r="B20" s="40"/>
      <c r="E20" s="34" t="s">
        <v>319</v>
      </c>
      <c r="J20" s="42"/>
    </row>
    <row r="21" spans="1:16" ht="120">
      <c r="A21" s="32" t="s">
        <v>182</v>
      </c>
      <c r="B21" s="40"/>
      <c r="E21" s="34" t="s">
        <v>320</v>
      </c>
      <c r="J21" s="42"/>
    </row>
    <row r="22" spans="1:16">
      <c r="A22" s="26" t="s">
        <v>172</v>
      </c>
      <c r="B22" s="27"/>
      <c r="C22" s="28" t="s">
        <v>184</v>
      </c>
      <c r="D22" s="29"/>
      <c r="E22" s="26" t="s">
        <v>185</v>
      </c>
      <c r="F22" s="29"/>
      <c r="G22" s="29"/>
      <c r="H22" s="29"/>
      <c r="I22" s="30">
        <f>SUMIFS(I23:I25,A23:A25,"P")</f>
        <v>0</v>
      </c>
      <c r="J22" s="31"/>
    </row>
    <row r="23" spans="1:16">
      <c r="A23" s="32" t="s">
        <v>175</v>
      </c>
      <c r="B23" s="32">
        <v>5</v>
      </c>
      <c r="C23" s="33" t="s">
        <v>186</v>
      </c>
      <c r="D23" s="32" t="s">
        <v>181</v>
      </c>
      <c r="E23" s="34" t="s">
        <v>187</v>
      </c>
      <c r="F23" s="35" t="s">
        <v>188</v>
      </c>
      <c r="G23" s="36">
        <v>1</v>
      </c>
      <c r="H23" s="37">
        <v>0</v>
      </c>
      <c r="I23" s="38">
        <f>ROUND(G23*H23,P4)</f>
        <v>0</v>
      </c>
      <c r="J23" s="32"/>
      <c r="O23" s="39">
        <f>I23*0.21</f>
        <v>0</v>
      </c>
      <c r="P23">
        <v>3</v>
      </c>
    </row>
    <row r="24" spans="1:16">
      <c r="A24" s="32" t="s">
        <v>180</v>
      </c>
      <c r="B24" s="40"/>
      <c r="E24" s="41" t="s">
        <v>181</v>
      </c>
      <c r="J24" s="42"/>
    </row>
    <row r="25" spans="1:16">
      <c r="A25" s="32" t="s">
        <v>182</v>
      </c>
      <c r="B25" s="40"/>
      <c r="E25" s="34" t="s">
        <v>183</v>
      </c>
      <c r="J25" s="42"/>
    </row>
    <row r="26" spans="1:16">
      <c r="A26" s="26" t="s">
        <v>172</v>
      </c>
      <c r="B26" s="27"/>
      <c r="C26" s="28" t="s">
        <v>324</v>
      </c>
      <c r="D26" s="29"/>
      <c r="E26" s="26" t="s">
        <v>325</v>
      </c>
      <c r="F26" s="29"/>
      <c r="G26" s="29"/>
      <c r="H26" s="29"/>
      <c r="I26" s="30">
        <f>SUMIFS(I27:I29,A27:A29,"P")</f>
        <v>0</v>
      </c>
      <c r="J26" s="31"/>
    </row>
    <row r="27" spans="1:16">
      <c r="A27" s="32" t="s">
        <v>175</v>
      </c>
      <c r="B27" s="32">
        <v>6</v>
      </c>
      <c r="C27" s="33" t="s">
        <v>326</v>
      </c>
      <c r="D27" s="32" t="s">
        <v>181</v>
      </c>
      <c r="E27" s="34" t="s">
        <v>327</v>
      </c>
      <c r="F27" s="35" t="s">
        <v>328</v>
      </c>
      <c r="G27" s="36">
        <v>2462</v>
      </c>
      <c r="H27" s="37">
        <v>0</v>
      </c>
      <c r="I27" s="38">
        <f>ROUND(G27*H27,P4)</f>
        <v>0</v>
      </c>
      <c r="J27" s="32"/>
      <c r="O27" s="39">
        <f>I27*0.21</f>
        <v>0</v>
      </c>
      <c r="P27">
        <v>3</v>
      </c>
    </row>
    <row r="28" spans="1:16">
      <c r="A28" s="32" t="s">
        <v>180</v>
      </c>
      <c r="B28" s="40"/>
      <c r="E28" s="41" t="s">
        <v>181</v>
      </c>
      <c r="J28" s="42"/>
    </row>
    <row r="29" spans="1:16">
      <c r="A29" s="32" t="s">
        <v>182</v>
      </c>
      <c r="B29" s="40"/>
      <c r="E29" s="34" t="s">
        <v>183</v>
      </c>
      <c r="J29" s="42"/>
    </row>
    <row r="30" spans="1:16">
      <c r="A30" s="26" t="s">
        <v>172</v>
      </c>
      <c r="B30" s="27"/>
      <c r="C30" s="28" t="s">
        <v>329</v>
      </c>
      <c r="D30" s="29"/>
      <c r="E30" s="26" t="s">
        <v>330</v>
      </c>
      <c r="F30" s="29"/>
      <c r="G30" s="29"/>
      <c r="H30" s="29"/>
      <c r="I30" s="30">
        <f>SUMIFS(I31:I34,A31:A34,"P")</f>
        <v>0</v>
      </c>
      <c r="J30" s="31"/>
    </row>
    <row r="31" spans="1:16">
      <c r="A31" s="32" t="s">
        <v>175</v>
      </c>
      <c r="B31" s="32">
        <v>7</v>
      </c>
      <c r="C31" s="33" t="s">
        <v>331</v>
      </c>
      <c r="D31" s="32" t="s">
        <v>181</v>
      </c>
      <c r="E31" s="34" t="s">
        <v>332</v>
      </c>
      <c r="F31" s="35" t="s">
        <v>328</v>
      </c>
      <c r="G31" s="36">
        <v>2215.8000000000002</v>
      </c>
      <c r="H31" s="37">
        <v>0</v>
      </c>
      <c r="I31" s="38">
        <f>ROUND(G31*H31,P4)</f>
        <v>0</v>
      </c>
      <c r="J31" s="32"/>
      <c r="O31" s="39">
        <f>I31*0.21</f>
        <v>0</v>
      </c>
      <c r="P31">
        <v>3</v>
      </c>
    </row>
    <row r="32" spans="1:16">
      <c r="A32" s="32" t="s">
        <v>180</v>
      </c>
      <c r="B32" s="40"/>
      <c r="E32" s="41" t="s">
        <v>181</v>
      </c>
      <c r="J32" s="42"/>
    </row>
    <row r="33" spans="1:16" ht="30">
      <c r="A33" s="32" t="s">
        <v>194</v>
      </c>
      <c r="B33" s="40"/>
      <c r="E33" s="43" t="s">
        <v>650</v>
      </c>
      <c r="J33" s="42"/>
    </row>
    <row r="34" spans="1:16">
      <c r="A34" s="32" t="s">
        <v>182</v>
      </c>
      <c r="B34" s="40"/>
      <c r="E34" s="34" t="s">
        <v>183</v>
      </c>
      <c r="J34" s="42"/>
    </row>
    <row r="35" spans="1:16">
      <c r="A35" s="26" t="s">
        <v>172</v>
      </c>
      <c r="B35" s="27"/>
      <c r="C35" s="28" t="s">
        <v>334</v>
      </c>
      <c r="D35" s="29"/>
      <c r="E35" s="26" t="s">
        <v>335</v>
      </c>
      <c r="F35" s="29"/>
      <c r="G35" s="29"/>
      <c r="H35" s="29"/>
      <c r="I35" s="30">
        <f>SUMIFS(I36:I58,A36:A58,"P")</f>
        <v>0</v>
      </c>
      <c r="J35" s="31"/>
    </row>
    <row r="36" spans="1:16">
      <c r="A36" s="32" t="s">
        <v>175</v>
      </c>
      <c r="B36" s="32">
        <v>8</v>
      </c>
      <c r="C36" s="33" t="s">
        <v>339</v>
      </c>
      <c r="D36" s="32" t="s">
        <v>181</v>
      </c>
      <c r="E36" s="34" t="s">
        <v>340</v>
      </c>
      <c r="F36" s="35" t="s">
        <v>193</v>
      </c>
      <c r="G36" s="36">
        <v>682.4</v>
      </c>
      <c r="H36" s="37">
        <v>0</v>
      </c>
      <c r="I36" s="38">
        <f>ROUND(G36*H36,P4)</f>
        <v>0</v>
      </c>
      <c r="J36" s="32"/>
      <c r="O36" s="39">
        <f>I36*0.21</f>
        <v>0</v>
      </c>
      <c r="P36">
        <v>3</v>
      </c>
    </row>
    <row r="37" spans="1:16">
      <c r="A37" s="32" t="s">
        <v>180</v>
      </c>
      <c r="B37" s="40"/>
      <c r="E37" s="41" t="s">
        <v>181</v>
      </c>
      <c r="J37" s="42"/>
    </row>
    <row r="38" spans="1:16" ht="30">
      <c r="A38" s="32" t="s">
        <v>194</v>
      </c>
      <c r="B38" s="40"/>
      <c r="E38" s="43" t="s">
        <v>651</v>
      </c>
      <c r="J38" s="42"/>
    </row>
    <row r="39" spans="1:16">
      <c r="A39" s="32" t="s">
        <v>182</v>
      </c>
      <c r="B39" s="40"/>
      <c r="E39" s="34" t="s">
        <v>183</v>
      </c>
      <c r="J39" s="42"/>
    </row>
    <row r="40" spans="1:16" ht="30">
      <c r="A40" s="32" t="s">
        <v>175</v>
      </c>
      <c r="B40" s="32">
        <v>9</v>
      </c>
      <c r="C40" s="33" t="s">
        <v>411</v>
      </c>
      <c r="D40" s="32" t="s">
        <v>181</v>
      </c>
      <c r="E40" s="34" t="s">
        <v>412</v>
      </c>
      <c r="F40" s="35" t="s">
        <v>202</v>
      </c>
      <c r="G40" s="36">
        <v>3</v>
      </c>
      <c r="H40" s="37">
        <v>0</v>
      </c>
      <c r="I40" s="38">
        <f>ROUND(G40*H40,P4)</f>
        <v>0</v>
      </c>
      <c r="J40" s="32"/>
      <c r="O40" s="39">
        <f>I40*0.21</f>
        <v>0</v>
      </c>
      <c r="P40">
        <v>3</v>
      </c>
    </row>
    <row r="41" spans="1:16">
      <c r="A41" s="32" t="s">
        <v>180</v>
      </c>
      <c r="B41" s="40"/>
      <c r="E41" s="41" t="s">
        <v>181</v>
      </c>
      <c r="J41" s="42"/>
    </row>
    <row r="42" spans="1:16">
      <c r="A42" s="32" t="s">
        <v>182</v>
      </c>
      <c r="B42" s="40"/>
      <c r="E42" s="34" t="s">
        <v>183</v>
      </c>
      <c r="J42" s="42"/>
    </row>
    <row r="43" spans="1:16">
      <c r="A43" s="32" t="s">
        <v>175</v>
      </c>
      <c r="B43" s="32">
        <v>10</v>
      </c>
      <c r="C43" s="33" t="s">
        <v>342</v>
      </c>
      <c r="D43" s="32" t="s">
        <v>181</v>
      </c>
      <c r="E43" s="34" t="s">
        <v>343</v>
      </c>
      <c r="F43" s="35" t="s">
        <v>202</v>
      </c>
      <c r="G43" s="36">
        <v>80</v>
      </c>
      <c r="H43" s="37">
        <v>0</v>
      </c>
      <c r="I43" s="38">
        <f>ROUND(G43*H43,P4)</f>
        <v>0</v>
      </c>
      <c r="J43" s="32"/>
      <c r="O43" s="39">
        <f>I43*0.21</f>
        <v>0</v>
      </c>
      <c r="P43">
        <v>3</v>
      </c>
    </row>
    <row r="44" spans="1:16">
      <c r="A44" s="32" t="s">
        <v>180</v>
      </c>
      <c r="B44" s="40"/>
      <c r="E44" s="41" t="s">
        <v>181</v>
      </c>
      <c r="J44" s="42"/>
    </row>
    <row r="45" spans="1:16" ht="30">
      <c r="A45" s="32" t="s">
        <v>194</v>
      </c>
      <c r="B45" s="40"/>
      <c r="E45" s="43" t="s">
        <v>391</v>
      </c>
      <c r="J45" s="42"/>
    </row>
    <row r="46" spans="1:16">
      <c r="A46" s="32" t="s">
        <v>182</v>
      </c>
      <c r="B46" s="40"/>
      <c r="E46" s="34" t="s">
        <v>183</v>
      </c>
      <c r="J46" s="42"/>
    </row>
    <row r="47" spans="1:16" ht="30">
      <c r="A47" s="32" t="s">
        <v>175</v>
      </c>
      <c r="B47" s="32">
        <v>11</v>
      </c>
      <c r="C47" s="33" t="s">
        <v>345</v>
      </c>
      <c r="D47" s="32" t="s">
        <v>181</v>
      </c>
      <c r="E47" s="34" t="s">
        <v>346</v>
      </c>
      <c r="F47" s="35" t="s">
        <v>202</v>
      </c>
      <c r="G47" s="36">
        <v>130</v>
      </c>
      <c r="H47" s="37">
        <v>0</v>
      </c>
      <c r="I47" s="38">
        <f>ROUND(G47*H47,P4)</f>
        <v>0</v>
      </c>
      <c r="J47" s="32"/>
      <c r="O47" s="39">
        <f>I47*0.21</f>
        <v>0</v>
      </c>
      <c r="P47">
        <v>3</v>
      </c>
    </row>
    <row r="48" spans="1:16">
      <c r="A48" s="32" t="s">
        <v>180</v>
      </c>
      <c r="B48" s="40"/>
      <c r="E48" s="41" t="s">
        <v>181</v>
      </c>
      <c r="J48" s="42"/>
    </row>
    <row r="49" spans="1:16" ht="30">
      <c r="A49" s="32" t="s">
        <v>194</v>
      </c>
      <c r="B49" s="40"/>
      <c r="E49" s="43" t="s">
        <v>652</v>
      </c>
      <c r="J49" s="42"/>
    </row>
    <row r="50" spans="1:16">
      <c r="A50" s="32" t="s">
        <v>182</v>
      </c>
      <c r="B50" s="40"/>
      <c r="E50" s="34" t="s">
        <v>183</v>
      </c>
      <c r="J50" s="42"/>
    </row>
    <row r="51" spans="1:16">
      <c r="A51" s="32" t="s">
        <v>175</v>
      </c>
      <c r="B51" s="32">
        <v>12</v>
      </c>
      <c r="C51" s="33" t="s">
        <v>348</v>
      </c>
      <c r="D51" s="32" t="s">
        <v>181</v>
      </c>
      <c r="E51" s="34" t="s">
        <v>349</v>
      </c>
      <c r="F51" s="35" t="s">
        <v>193</v>
      </c>
      <c r="G51" s="36">
        <v>682.4</v>
      </c>
      <c r="H51" s="37">
        <v>0</v>
      </c>
      <c r="I51" s="38">
        <f>ROUND(G51*H51,P4)</f>
        <v>0</v>
      </c>
      <c r="J51" s="32"/>
      <c r="O51" s="39">
        <f>I51*0.21</f>
        <v>0</v>
      </c>
      <c r="P51">
        <v>3</v>
      </c>
    </row>
    <row r="52" spans="1:16">
      <c r="A52" s="32" t="s">
        <v>180</v>
      </c>
      <c r="B52" s="40"/>
      <c r="E52" s="41" t="s">
        <v>181</v>
      </c>
      <c r="J52" s="42"/>
    </row>
    <row r="53" spans="1:16" ht="30">
      <c r="A53" s="32" t="s">
        <v>194</v>
      </c>
      <c r="B53" s="40"/>
      <c r="E53" s="43" t="s">
        <v>651</v>
      </c>
      <c r="J53" s="42"/>
    </row>
    <row r="54" spans="1:16">
      <c r="A54" s="32" t="s">
        <v>182</v>
      </c>
      <c r="B54" s="40"/>
      <c r="E54" s="34" t="s">
        <v>183</v>
      </c>
      <c r="J54" s="42"/>
    </row>
    <row r="55" spans="1:16" ht="30">
      <c r="A55" s="32" t="s">
        <v>175</v>
      </c>
      <c r="B55" s="32">
        <v>13</v>
      </c>
      <c r="C55" s="33" t="s">
        <v>414</v>
      </c>
      <c r="D55" s="32" t="s">
        <v>181</v>
      </c>
      <c r="E55" s="34" t="s">
        <v>415</v>
      </c>
      <c r="F55" s="35" t="s">
        <v>193</v>
      </c>
      <c r="G55" s="36">
        <v>6667</v>
      </c>
      <c r="H55" s="37">
        <v>0</v>
      </c>
      <c r="I55" s="38">
        <f>ROUND(G55*H55,P4)</f>
        <v>0</v>
      </c>
      <c r="J55" s="32"/>
      <c r="O55" s="39">
        <f>I55*0.21</f>
        <v>0</v>
      </c>
      <c r="P55">
        <v>3</v>
      </c>
    </row>
    <row r="56" spans="1:16">
      <c r="A56" s="32" t="s">
        <v>180</v>
      </c>
      <c r="B56" s="40"/>
      <c r="E56" s="41" t="s">
        <v>181</v>
      </c>
      <c r="J56" s="42"/>
    </row>
    <row r="57" spans="1:16" ht="30">
      <c r="A57" s="32" t="s">
        <v>194</v>
      </c>
      <c r="B57" s="40"/>
      <c r="E57" s="43" t="s">
        <v>653</v>
      </c>
      <c r="J57" s="42"/>
    </row>
    <row r="58" spans="1:16" ht="90">
      <c r="A58" s="32" t="s">
        <v>182</v>
      </c>
      <c r="B58" s="40"/>
      <c r="E58" s="34" t="s">
        <v>417</v>
      </c>
      <c r="J58" s="42"/>
    </row>
    <row r="59" spans="1:16">
      <c r="A59" s="26" t="s">
        <v>172</v>
      </c>
      <c r="B59" s="27"/>
      <c r="C59" s="28" t="s">
        <v>350</v>
      </c>
      <c r="D59" s="29"/>
      <c r="E59" s="26" t="s">
        <v>351</v>
      </c>
      <c r="F59" s="29"/>
      <c r="G59" s="29"/>
      <c r="H59" s="29"/>
      <c r="I59" s="30">
        <f>SUMIFS(I60:I91,A60:A91,"P")</f>
        <v>0</v>
      </c>
      <c r="J59" s="31"/>
    </row>
    <row r="60" spans="1:16">
      <c r="A60" s="32" t="s">
        <v>175</v>
      </c>
      <c r="B60" s="32">
        <v>14</v>
      </c>
      <c r="C60" s="33" t="s">
        <v>418</v>
      </c>
      <c r="D60" s="32" t="s">
        <v>181</v>
      </c>
      <c r="E60" s="34" t="s">
        <v>419</v>
      </c>
      <c r="F60" s="35" t="s">
        <v>193</v>
      </c>
      <c r="G60" s="36">
        <v>115</v>
      </c>
      <c r="H60" s="37">
        <v>0</v>
      </c>
      <c r="I60" s="38">
        <f>ROUND(G60*H60,P4)</f>
        <v>0</v>
      </c>
      <c r="J60" s="32"/>
      <c r="O60" s="39">
        <f>I60*0.21</f>
        <v>0</v>
      </c>
      <c r="P60">
        <v>3</v>
      </c>
    </row>
    <row r="61" spans="1:16">
      <c r="A61" s="32" t="s">
        <v>180</v>
      </c>
      <c r="B61" s="40"/>
      <c r="E61" s="41" t="s">
        <v>181</v>
      </c>
      <c r="J61" s="42"/>
    </row>
    <row r="62" spans="1:16">
      <c r="A62" s="32" t="s">
        <v>182</v>
      </c>
      <c r="B62" s="40"/>
      <c r="E62" s="34" t="s">
        <v>183</v>
      </c>
      <c r="J62" s="42"/>
    </row>
    <row r="63" spans="1:16">
      <c r="A63" s="32" t="s">
        <v>175</v>
      </c>
      <c r="B63" s="32">
        <v>15</v>
      </c>
      <c r="C63" s="33" t="s">
        <v>420</v>
      </c>
      <c r="D63" s="32" t="s">
        <v>181</v>
      </c>
      <c r="E63" s="34" t="s">
        <v>421</v>
      </c>
      <c r="F63" s="35" t="s">
        <v>193</v>
      </c>
      <c r="G63" s="36">
        <v>180</v>
      </c>
      <c r="H63" s="37">
        <v>0</v>
      </c>
      <c r="I63" s="38">
        <f>ROUND(G63*H63,P4)</f>
        <v>0</v>
      </c>
      <c r="J63" s="32"/>
      <c r="O63" s="39">
        <f>I63*0.21</f>
        <v>0</v>
      </c>
      <c r="P63">
        <v>3</v>
      </c>
    </row>
    <row r="64" spans="1:16">
      <c r="A64" s="32" t="s">
        <v>180</v>
      </c>
      <c r="B64" s="40"/>
      <c r="E64" s="41" t="s">
        <v>181</v>
      </c>
      <c r="J64" s="42"/>
    </row>
    <row r="65" spans="1:16" ht="30">
      <c r="A65" s="32" t="s">
        <v>194</v>
      </c>
      <c r="B65" s="40"/>
      <c r="E65" s="43" t="s">
        <v>516</v>
      </c>
      <c r="J65" s="42"/>
    </row>
    <row r="66" spans="1:16">
      <c r="A66" s="32" t="s">
        <v>182</v>
      </c>
      <c r="B66" s="40"/>
      <c r="E66" s="34" t="s">
        <v>183</v>
      </c>
      <c r="J66" s="42"/>
    </row>
    <row r="67" spans="1:16">
      <c r="A67" s="32" t="s">
        <v>175</v>
      </c>
      <c r="B67" s="32">
        <v>16</v>
      </c>
      <c r="C67" s="33" t="s">
        <v>422</v>
      </c>
      <c r="D67" s="32" t="s">
        <v>181</v>
      </c>
      <c r="E67" s="34" t="s">
        <v>423</v>
      </c>
      <c r="F67" s="35" t="s">
        <v>193</v>
      </c>
      <c r="G67" s="36">
        <v>295</v>
      </c>
      <c r="H67" s="37">
        <v>0</v>
      </c>
      <c r="I67" s="38">
        <f>ROUND(G67*H67,P4)</f>
        <v>0</v>
      </c>
      <c r="J67" s="32"/>
      <c r="O67" s="39">
        <f>I67*0.21</f>
        <v>0</v>
      </c>
      <c r="P67">
        <v>3</v>
      </c>
    </row>
    <row r="68" spans="1:16">
      <c r="A68" s="32" t="s">
        <v>180</v>
      </c>
      <c r="B68" s="40"/>
      <c r="E68" s="41" t="s">
        <v>181</v>
      </c>
      <c r="J68" s="42"/>
    </row>
    <row r="69" spans="1:16" ht="30">
      <c r="A69" s="32" t="s">
        <v>194</v>
      </c>
      <c r="B69" s="40"/>
      <c r="E69" s="43" t="s">
        <v>654</v>
      </c>
      <c r="J69" s="42"/>
    </row>
    <row r="70" spans="1:16">
      <c r="A70" s="32" t="s">
        <v>182</v>
      </c>
      <c r="B70" s="40"/>
      <c r="E70" s="34" t="s">
        <v>183</v>
      </c>
      <c r="J70" s="42"/>
    </row>
    <row r="71" spans="1:16">
      <c r="A71" s="32" t="s">
        <v>175</v>
      </c>
      <c r="B71" s="32">
        <v>17</v>
      </c>
      <c r="C71" s="33" t="s">
        <v>535</v>
      </c>
      <c r="D71" s="32" t="s">
        <v>181</v>
      </c>
      <c r="E71" s="34" t="s">
        <v>536</v>
      </c>
      <c r="F71" s="35" t="s">
        <v>193</v>
      </c>
      <c r="G71" s="36">
        <v>35</v>
      </c>
      <c r="H71" s="37">
        <v>0</v>
      </c>
      <c r="I71" s="38">
        <f>ROUND(G71*H71,P4)</f>
        <v>0</v>
      </c>
      <c r="J71" s="32"/>
      <c r="O71" s="39">
        <f>I71*0.21</f>
        <v>0</v>
      </c>
      <c r="P71">
        <v>3</v>
      </c>
    </row>
    <row r="72" spans="1:16">
      <c r="A72" s="32" t="s">
        <v>180</v>
      </c>
      <c r="B72" s="40"/>
      <c r="E72" s="41" t="s">
        <v>181</v>
      </c>
      <c r="J72" s="42"/>
    </row>
    <row r="73" spans="1:16">
      <c r="A73" s="32" t="s">
        <v>182</v>
      </c>
      <c r="B73" s="40"/>
      <c r="E73" s="34" t="s">
        <v>183</v>
      </c>
      <c r="J73" s="42"/>
    </row>
    <row r="74" spans="1:16" ht="30">
      <c r="A74" s="32" t="s">
        <v>175</v>
      </c>
      <c r="B74" s="32">
        <v>18</v>
      </c>
      <c r="C74" s="33" t="s">
        <v>424</v>
      </c>
      <c r="D74" s="32" t="s">
        <v>181</v>
      </c>
      <c r="E74" s="34" t="s">
        <v>425</v>
      </c>
      <c r="F74" s="35" t="s">
        <v>202</v>
      </c>
      <c r="G74" s="36">
        <v>17</v>
      </c>
      <c r="H74" s="37">
        <v>0</v>
      </c>
      <c r="I74" s="38">
        <f>ROUND(G74*H74,P4)</f>
        <v>0</v>
      </c>
      <c r="J74" s="32"/>
      <c r="O74" s="39">
        <f>I74*0.21</f>
        <v>0</v>
      </c>
      <c r="P74">
        <v>3</v>
      </c>
    </row>
    <row r="75" spans="1:16">
      <c r="A75" s="32" t="s">
        <v>180</v>
      </c>
      <c r="B75" s="40"/>
      <c r="E75" s="41" t="s">
        <v>181</v>
      </c>
      <c r="J75" s="42"/>
    </row>
    <row r="76" spans="1:16" ht="30">
      <c r="A76" s="32" t="s">
        <v>194</v>
      </c>
      <c r="B76" s="40"/>
      <c r="E76" s="43" t="s">
        <v>655</v>
      </c>
      <c r="J76" s="42"/>
    </row>
    <row r="77" spans="1:16">
      <c r="A77" s="32" t="s">
        <v>182</v>
      </c>
      <c r="B77" s="40"/>
      <c r="E77" s="34" t="s">
        <v>183</v>
      </c>
      <c r="J77" s="42"/>
    </row>
    <row r="78" spans="1:16" ht="30">
      <c r="A78" s="32" t="s">
        <v>175</v>
      </c>
      <c r="B78" s="32">
        <v>19</v>
      </c>
      <c r="C78" s="33" t="s">
        <v>426</v>
      </c>
      <c r="D78" s="32" t="s">
        <v>181</v>
      </c>
      <c r="E78" s="34" t="s">
        <v>427</v>
      </c>
      <c r="F78" s="35" t="s">
        <v>202</v>
      </c>
      <c r="G78" s="36">
        <v>8</v>
      </c>
      <c r="H78" s="37">
        <v>0</v>
      </c>
      <c r="I78" s="38">
        <f>ROUND(G78*H78,P4)</f>
        <v>0</v>
      </c>
      <c r="J78" s="32"/>
      <c r="O78" s="39">
        <f>I78*0.21</f>
        <v>0</v>
      </c>
      <c r="P78">
        <v>3</v>
      </c>
    </row>
    <row r="79" spans="1:16">
      <c r="A79" s="32" t="s">
        <v>180</v>
      </c>
      <c r="B79" s="40"/>
      <c r="E79" s="41" t="s">
        <v>181</v>
      </c>
      <c r="J79" s="42"/>
    </row>
    <row r="80" spans="1:16" ht="30">
      <c r="A80" s="32" t="s">
        <v>194</v>
      </c>
      <c r="B80" s="40"/>
      <c r="E80" s="43" t="s">
        <v>270</v>
      </c>
      <c r="J80" s="42"/>
    </row>
    <row r="81" spans="1:16">
      <c r="A81" s="32" t="s">
        <v>182</v>
      </c>
      <c r="B81" s="40"/>
      <c r="E81" s="34" t="s">
        <v>183</v>
      </c>
      <c r="J81" s="42"/>
    </row>
    <row r="82" spans="1:16" ht="30">
      <c r="A82" s="32" t="s">
        <v>175</v>
      </c>
      <c r="B82" s="32">
        <v>20</v>
      </c>
      <c r="C82" s="33" t="s">
        <v>538</v>
      </c>
      <c r="D82" s="32" t="s">
        <v>181</v>
      </c>
      <c r="E82" s="34" t="s">
        <v>539</v>
      </c>
      <c r="F82" s="35" t="s">
        <v>202</v>
      </c>
      <c r="G82" s="36">
        <v>1</v>
      </c>
      <c r="H82" s="37">
        <v>0</v>
      </c>
      <c r="I82" s="38">
        <f>ROUND(G82*H82,P4)</f>
        <v>0</v>
      </c>
      <c r="J82" s="32"/>
      <c r="O82" s="39">
        <f>I82*0.21</f>
        <v>0</v>
      </c>
      <c r="P82">
        <v>3</v>
      </c>
    </row>
    <row r="83" spans="1:16">
      <c r="A83" s="32" t="s">
        <v>180</v>
      </c>
      <c r="B83" s="40"/>
      <c r="E83" s="41" t="s">
        <v>181</v>
      </c>
      <c r="J83" s="42"/>
    </row>
    <row r="84" spans="1:16">
      <c r="A84" s="32" t="s">
        <v>182</v>
      </c>
      <c r="B84" s="40"/>
      <c r="E84" s="34" t="s">
        <v>183</v>
      </c>
      <c r="J84" s="42"/>
    </row>
    <row r="85" spans="1:16">
      <c r="A85" s="32" t="s">
        <v>175</v>
      </c>
      <c r="B85" s="32">
        <v>21</v>
      </c>
      <c r="C85" s="33" t="s">
        <v>428</v>
      </c>
      <c r="D85" s="32" t="s">
        <v>181</v>
      </c>
      <c r="E85" s="34" t="s">
        <v>429</v>
      </c>
      <c r="F85" s="35" t="s">
        <v>193</v>
      </c>
      <c r="G85" s="36">
        <v>625</v>
      </c>
      <c r="H85" s="37">
        <v>0</v>
      </c>
      <c r="I85" s="38">
        <f>ROUND(G85*H85,P4)</f>
        <v>0</v>
      </c>
      <c r="J85" s="32"/>
      <c r="O85" s="39">
        <f>I85*0.21</f>
        <v>0</v>
      </c>
      <c r="P85">
        <v>3</v>
      </c>
    </row>
    <row r="86" spans="1:16">
      <c r="A86" s="32" t="s">
        <v>180</v>
      </c>
      <c r="B86" s="40"/>
      <c r="E86" s="41" t="s">
        <v>181</v>
      </c>
      <c r="J86" s="42"/>
    </row>
    <row r="87" spans="1:16">
      <c r="A87" s="32" t="s">
        <v>182</v>
      </c>
      <c r="B87" s="40"/>
      <c r="E87" s="34" t="s">
        <v>183</v>
      </c>
      <c r="J87" s="42"/>
    </row>
    <row r="88" spans="1:16">
      <c r="A88" s="32" t="s">
        <v>175</v>
      </c>
      <c r="B88" s="32">
        <v>22</v>
      </c>
      <c r="C88" s="33" t="s">
        <v>430</v>
      </c>
      <c r="D88" s="32" t="s">
        <v>181</v>
      </c>
      <c r="E88" s="34" t="s">
        <v>431</v>
      </c>
      <c r="F88" s="35" t="s">
        <v>202</v>
      </c>
      <c r="G88" s="36">
        <v>34</v>
      </c>
      <c r="H88" s="37">
        <v>0</v>
      </c>
      <c r="I88" s="38">
        <f>ROUND(G88*H88,P4)</f>
        <v>0</v>
      </c>
      <c r="J88" s="32"/>
      <c r="O88" s="39">
        <f>I88*0.21</f>
        <v>0</v>
      </c>
      <c r="P88">
        <v>3</v>
      </c>
    </row>
    <row r="89" spans="1:16">
      <c r="A89" s="32" t="s">
        <v>180</v>
      </c>
      <c r="B89" s="40"/>
      <c r="E89" s="41" t="s">
        <v>181</v>
      </c>
      <c r="J89" s="42"/>
    </row>
    <row r="90" spans="1:16" ht="30">
      <c r="A90" s="32" t="s">
        <v>194</v>
      </c>
      <c r="B90" s="40"/>
      <c r="E90" s="43" t="s">
        <v>458</v>
      </c>
      <c r="J90" s="42"/>
    </row>
    <row r="91" spans="1:16">
      <c r="A91" s="32" t="s">
        <v>182</v>
      </c>
      <c r="B91" s="40"/>
      <c r="E91" s="34" t="s">
        <v>183</v>
      </c>
      <c r="J91" s="42"/>
    </row>
    <row r="92" spans="1:16">
      <c r="A92" s="26" t="s">
        <v>172</v>
      </c>
      <c r="B92" s="27"/>
      <c r="C92" s="28" t="s">
        <v>189</v>
      </c>
      <c r="D92" s="29"/>
      <c r="E92" s="26" t="s">
        <v>190</v>
      </c>
      <c r="F92" s="29"/>
      <c r="G92" s="29"/>
      <c r="H92" s="29"/>
      <c r="I92" s="30">
        <f>SUMIFS(I93:I372,A93:A372,"P")</f>
        <v>0</v>
      </c>
      <c r="J92" s="31"/>
    </row>
    <row r="93" spans="1:16">
      <c r="A93" s="32" t="s">
        <v>175</v>
      </c>
      <c r="B93" s="32">
        <v>23</v>
      </c>
      <c r="C93" s="33" t="s">
        <v>359</v>
      </c>
      <c r="D93" s="32" t="s">
        <v>181</v>
      </c>
      <c r="E93" s="34" t="s">
        <v>360</v>
      </c>
      <c r="F93" s="35" t="s">
        <v>361</v>
      </c>
      <c r="G93" s="36">
        <v>4.6150000000000002</v>
      </c>
      <c r="H93" s="37">
        <v>0</v>
      </c>
      <c r="I93" s="38">
        <f>ROUND(G93*H93,P4)</f>
        <v>0</v>
      </c>
      <c r="J93" s="32"/>
      <c r="O93" s="39">
        <f>I93*0.21</f>
        <v>0</v>
      </c>
      <c r="P93">
        <v>3</v>
      </c>
    </row>
    <row r="94" spans="1:16">
      <c r="A94" s="32" t="s">
        <v>180</v>
      </c>
      <c r="B94" s="40"/>
      <c r="E94" s="41" t="s">
        <v>181</v>
      </c>
      <c r="J94" s="42"/>
    </row>
    <row r="95" spans="1:16" ht="30">
      <c r="A95" s="32" t="s">
        <v>194</v>
      </c>
      <c r="B95" s="40"/>
      <c r="E95" s="43" t="s">
        <v>656</v>
      </c>
      <c r="J95" s="42"/>
    </row>
    <row r="96" spans="1:16">
      <c r="A96" s="32" t="s">
        <v>182</v>
      </c>
      <c r="B96" s="40"/>
      <c r="E96" s="34" t="s">
        <v>183</v>
      </c>
      <c r="J96" s="42"/>
    </row>
    <row r="97" spans="1:16">
      <c r="A97" s="32" t="s">
        <v>175</v>
      </c>
      <c r="B97" s="32">
        <v>24</v>
      </c>
      <c r="C97" s="33" t="s">
        <v>434</v>
      </c>
      <c r="D97" s="32" t="s">
        <v>181</v>
      </c>
      <c r="E97" s="34" t="s">
        <v>435</v>
      </c>
      <c r="F97" s="35" t="s">
        <v>361</v>
      </c>
      <c r="G97" s="36">
        <v>98.284999999999997</v>
      </c>
      <c r="H97" s="37">
        <v>0</v>
      </c>
      <c r="I97" s="38">
        <f>ROUND(G97*H97,P4)</f>
        <v>0</v>
      </c>
      <c r="J97" s="32"/>
      <c r="O97" s="39">
        <f>I97*0.21</f>
        <v>0</v>
      </c>
      <c r="P97">
        <v>3</v>
      </c>
    </row>
    <row r="98" spans="1:16">
      <c r="A98" s="32" t="s">
        <v>180</v>
      </c>
      <c r="B98" s="40"/>
      <c r="E98" s="41" t="s">
        <v>181</v>
      </c>
      <c r="J98" s="42"/>
    </row>
    <row r="99" spans="1:16" ht="30">
      <c r="A99" s="32" t="s">
        <v>194</v>
      </c>
      <c r="B99" s="40"/>
      <c r="E99" s="43" t="s">
        <v>657</v>
      </c>
      <c r="J99" s="42"/>
    </row>
    <row r="100" spans="1:16">
      <c r="A100" s="32" t="s">
        <v>182</v>
      </c>
      <c r="B100" s="40"/>
      <c r="E100" s="34" t="s">
        <v>183</v>
      </c>
      <c r="J100" s="42"/>
    </row>
    <row r="101" spans="1:16">
      <c r="A101" s="32" t="s">
        <v>175</v>
      </c>
      <c r="B101" s="32">
        <v>25</v>
      </c>
      <c r="C101" s="33" t="s">
        <v>437</v>
      </c>
      <c r="D101" s="32" t="s">
        <v>181</v>
      </c>
      <c r="E101" s="34" t="s">
        <v>438</v>
      </c>
      <c r="F101" s="35" t="s">
        <v>361</v>
      </c>
      <c r="G101" s="36">
        <v>180</v>
      </c>
      <c r="H101" s="37">
        <v>0</v>
      </c>
      <c r="I101" s="38">
        <f>ROUND(G101*H101,P4)</f>
        <v>0</v>
      </c>
      <c r="J101" s="32"/>
      <c r="O101" s="39">
        <f>I101*0.21</f>
        <v>0</v>
      </c>
      <c r="P101">
        <v>3</v>
      </c>
    </row>
    <row r="102" spans="1:16">
      <c r="A102" s="32" t="s">
        <v>180</v>
      </c>
      <c r="B102" s="40"/>
      <c r="E102" s="41" t="s">
        <v>181</v>
      </c>
      <c r="J102" s="42"/>
    </row>
    <row r="103" spans="1:16" ht="30">
      <c r="A103" s="32" t="s">
        <v>194</v>
      </c>
      <c r="B103" s="40"/>
      <c r="E103" s="43" t="s">
        <v>516</v>
      </c>
      <c r="J103" s="42"/>
    </row>
    <row r="104" spans="1:16">
      <c r="A104" s="32" t="s">
        <v>182</v>
      </c>
      <c r="B104" s="40"/>
      <c r="E104" s="34" t="s">
        <v>183</v>
      </c>
      <c r="J104" s="42"/>
    </row>
    <row r="105" spans="1:16">
      <c r="A105" s="32" t="s">
        <v>175</v>
      </c>
      <c r="B105" s="32">
        <v>26</v>
      </c>
      <c r="C105" s="33" t="s">
        <v>363</v>
      </c>
      <c r="D105" s="32" t="s">
        <v>181</v>
      </c>
      <c r="E105" s="34" t="s">
        <v>364</v>
      </c>
      <c r="F105" s="35" t="s">
        <v>361</v>
      </c>
      <c r="G105" s="36">
        <v>4.6150000000000002</v>
      </c>
      <c r="H105" s="37">
        <v>0</v>
      </c>
      <c r="I105" s="38">
        <f>ROUND(G105*H105,P4)</f>
        <v>0</v>
      </c>
      <c r="J105" s="32"/>
      <c r="O105" s="39">
        <f>I105*0.21</f>
        <v>0</v>
      </c>
      <c r="P105">
        <v>3</v>
      </c>
    </row>
    <row r="106" spans="1:16">
      <c r="A106" s="32" t="s">
        <v>180</v>
      </c>
      <c r="B106" s="40"/>
      <c r="E106" s="41" t="s">
        <v>181</v>
      </c>
      <c r="J106" s="42"/>
    </row>
    <row r="107" spans="1:16" ht="30">
      <c r="A107" s="32" t="s">
        <v>194</v>
      </c>
      <c r="B107" s="40"/>
      <c r="E107" s="43" t="s">
        <v>656</v>
      </c>
      <c r="J107" s="42"/>
    </row>
    <row r="108" spans="1:16">
      <c r="A108" s="32" t="s">
        <v>182</v>
      </c>
      <c r="B108" s="40"/>
      <c r="E108" s="34" t="s">
        <v>183</v>
      </c>
      <c r="J108" s="42"/>
    </row>
    <row r="109" spans="1:16">
      <c r="A109" s="32" t="s">
        <v>175</v>
      </c>
      <c r="B109" s="32">
        <v>27</v>
      </c>
      <c r="C109" s="33" t="s">
        <v>440</v>
      </c>
      <c r="D109" s="32" t="s">
        <v>181</v>
      </c>
      <c r="E109" s="34" t="s">
        <v>441</v>
      </c>
      <c r="F109" s="35" t="s">
        <v>361</v>
      </c>
      <c r="G109" s="36">
        <v>98.284999999999997</v>
      </c>
      <c r="H109" s="37">
        <v>0</v>
      </c>
      <c r="I109" s="38">
        <f>ROUND(G109*H109,P4)</f>
        <v>0</v>
      </c>
      <c r="J109" s="32"/>
      <c r="O109" s="39">
        <f>I109*0.21</f>
        <v>0</v>
      </c>
      <c r="P109">
        <v>3</v>
      </c>
    </row>
    <row r="110" spans="1:16">
      <c r="A110" s="32" t="s">
        <v>180</v>
      </c>
      <c r="B110" s="40"/>
      <c r="E110" s="41" t="s">
        <v>181</v>
      </c>
      <c r="J110" s="42"/>
    </row>
    <row r="111" spans="1:16" ht="30">
      <c r="A111" s="32" t="s">
        <v>194</v>
      </c>
      <c r="B111" s="40"/>
      <c r="E111" s="43" t="s">
        <v>657</v>
      </c>
      <c r="J111" s="42"/>
    </row>
    <row r="112" spans="1:16">
      <c r="A112" s="32" t="s">
        <v>182</v>
      </c>
      <c r="B112" s="40"/>
      <c r="E112" s="34" t="s">
        <v>183</v>
      </c>
      <c r="J112" s="42"/>
    </row>
    <row r="113" spans="1:16">
      <c r="A113" s="32" t="s">
        <v>175</v>
      </c>
      <c r="B113" s="32">
        <v>28</v>
      </c>
      <c r="C113" s="33" t="s">
        <v>443</v>
      </c>
      <c r="D113" s="32" t="s">
        <v>181</v>
      </c>
      <c r="E113" s="34" t="s">
        <v>444</v>
      </c>
      <c r="F113" s="35" t="s">
        <v>361</v>
      </c>
      <c r="G113" s="36">
        <v>180</v>
      </c>
      <c r="H113" s="37">
        <v>0</v>
      </c>
      <c r="I113" s="38">
        <f>ROUND(G113*H113,P4)</f>
        <v>0</v>
      </c>
      <c r="J113" s="32"/>
      <c r="O113" s="39">
        <f>I113*0.21</f>
        <v>0</v>
      </c>
      <c r="P113">
        <v>3</v>
      </c>
    </row>
    <row r="114" spans="1:16">
      <c r="A114" s="32" t="s">
        <v>180</v>
      </c>
      <c r="B114" s="40"/>
      <c r="E114" s="41" t="s">
        <v>181</v>
      </c>
      <c r="J114" s="42"/>
    </row>
    <row r="115" spans="1:16" ht="30">
      <c r="A115" s="32" t="s">
        <v>194</v>
      </c>
      <c r="B115" s="40"/>
      <c r="E115" s="43" t="s">
        <v>516</v>
      </c>
      <c r="J115" s="42"/>
    </row>
    <row r="116" spans="1:16">
      <c r="A116" s="32" t="s">
        <v>182</v>
      </c>
      <c r="B116" s="40"/>
      <c r="E116" s="34" t="s">
        <v>183</v>
      </c>
      <c r="J116" s="42"/>
    </row>
    <row r="117" spans="1:16">
      <c r="A117" s="32" t="s">
        <v>175</v>
      </c>
      <c r="B117" s="32">
        <v>29</v>
      </c>
      <c r="C117" s="33" t="s">
        <v>191</v>
      </c>
      <c r="D117" s="32" t="s">
        <v>181</v>
      </c>
      <c r="E117" s="34" t="s">
        <v>192</v>
      </c>
      <c r="F117" s="35" t="s">
        <v>193</v>
      </c>
      <c r="G117" s="36">
        <v>15</v>
      </c>
      <c r="H117" s="37">
        <v>0</v>
      </c>
      <c r="I117" s="38">
        <f>ROUND(G117*H117,P4)</f>
        <v>0</v>
      </c>
      <c r="J117" s="32"/>
      <c r="O117" s="39">
        <f>I117*0.21</f>
        <v>0</v>
      </c>
      <c r="P117">
        <v>3</v>
      </c>
    </row>
    <row r="118" spans="1:16">
      <c r="A118" s="32" t="s">
        <v>180</v>
      </c>
      <c r="B118" s="40"/>
      <c r="E118" s="41" t="s">
        <v>181</v>
      </c>
      <c r="J118" s="42"/>
    </row>
    <row r="119" spans="1:16" ht="30">
      <c r="A119" s="32" t="s">
        <v>194</v>
      </c>
      <c r="B119" s="40"/>
      <c r="E119" s="43" t="s">
        <v>344</v>
      </c>
      <c r="J119" s="42"/>
    </row>
    <row r="120" spans="1:16">
      <c r="A120" s="32" t="s">
        <v>182</v>
      </c>
      <c r="B120" s="40"/>
      <c r="E120" s="34" t="s">
        <v>183</v>
      </c>
      <c r="J120" s="42"/>
    </row>
    <row r="121" spans="1:16">
      <c r="A121" s="32" t="s">
        <v>175</v>
      </c>
      <c r="B121" s="32">
        <v>30</v>
      </c>
      <c r="C121" s="33" t="s">
        <v>196</v>
      </c>
      <c r="D121" s="32" t="s">
        <v>181</v>
      </c>
      <c r="E121" s="34" t="s">
        <v>197</v>
      </c>
      <c r="F121" s="35" t="s">
        <v>193</v>
      </c>
      <c r="G121" s="36">
        <v>15</v>
      </c>
      <c r="H121" s="37">
        <v>0</v>
      </c>
      <c r="I121" s="38">
        <f>ROUND(G121*H121,P4)</f>
        <v>0</v>
      </c>
      <c r="J121" s="32"/>
      <c r="O121" s="39">
        <f>I121*0.21</f>
        <v>0</v>
      </c>
      <c r="P121">
        <v>3</v>
      </c>
    </row>
    <row r="122" spans="1:16">
      <c r="A122" s="32" t="s">
        <v>180</v>
      </c>
      <c r="B122" s="40"/>
      <c r="E122" s="41" t="s">
        <v>181</v>
      </c>
      <c r="J122" s="42"/>
    </row>
    <row r="123" spans="1:16" ht="30">
      <c r="A123" s="32" t="s">
        <v>194</v>
      </c>
      <c r="B123" s="40"/>
      <c r="E123" s="43" t="s">
        <v>344</v>
      </c>
      <c r="J123" s="42"/>
    </row>
    <row r="124" spans="1:16">
      <c r="A124" s="32" t="s">
        <v>182</v>
      </c>
      <c r="B124" s="40"/>
      <c r="E124" s="34" t="s">
        <v>183</v>
      </c>
      <c r="J124" s="42"/>
    </row>
    <row r="125" spans="1:16">
      <c r="A125" s="32" t="s">
        <v>175</v>
      </c>
      <c r="B125" s="32">
        <v>31</v>
      </c>
      <c r="C125" s="33" t="s">
        <v>209</v>
      </c>
      <c r="D125" s="32" t="s">
        <v>181</v>
      </c>
      <c r="E125" s="34" t="s">
        <v>210</v>
      </c>
      <c r="F125" s="35" t="s">
        <v>202</v>
      </c>
      <c r="G125" s="36">
        <v>15</v>
      </c>
      <c r="H125" s="37">
        <v>0</v>
      </c>
      <c r="I125" s="38">
        <f>ROUND(G125*H125,P4)</f>
        <v>0</v>
      </c>
      <c r="J125" s="32"/>
      <c r="O125" s="39">
        <f>I125*0.21</f>
        <v>0</v>
      </c>
      <c r="P125">
        <v>3</v>
      </c>
    </row>
    <row r="126" spans="1:16">
      <c r="A126" s="32" t="s">
        <v>180</v>
      </c>
      <c r="B126" s="40"/>
      <c r="E126" s="41" t="s">
        <v>181</v>
      </c>
      <c r="J126" s="42"/>
    </row>
    <row r="127" spans="1:16" ht="30">
      <c r="A127" s="32" t="s">
        <v>194</v>
      </c>
      <c r="B127" s="40"/>
      <c r="E127" s="43" t="s">
        <v>344</v>
      </c>
      <c r="J127" s="42"/>
    </row>
    <row r="128" spans="1:16">
      <c r="A128" s="32" t="s">
        <v>182</v>
      </c>
      <c r="B128" s="40"/>
      <c r="E128" s="34" t="s">
        <v>183</v>
      </c>
      <c r="J128" s="42"/>
    </row>
    <row r="129" spans="1:16">
      <c r="A129" s="32" t="s">
        <v>175</v>
      </c>
      <c r="B129" s="32">
        <v>32</v>
      </c>
      <c r="C129" s="33" t="s">
        <v>212</v>
      </c>
      <c r="D129" s="32" t="s">
        <v>181</v>
      </c>
      <c r="E129" s="34" t="s">
        <v>213</v>
      </c>
      <c r="F129" s="35" t="s">
        <v>202</v>
      </c>
      <c r="G129" s="36">
        <v>15</v>
      </c>
      <c r="H129" s="37">
        <v>0</v>
      </c>
      <c r="I129" s="38">
        <f>ROUND(G129*H129,P4)</f>
        <v>0</v>
      </c>
      <c r="J129" s="32"/>
      <c r="O129" s="39">
        <f>I129*0.21</f>
        <v>0</v>
      </c>
      <c r="P129">
        <v>3</v>
      </c>
    </row>
    <row r="130" spans="1:16">
      <c r="A130" s="32" t="s">
        <v>180</v>
      </c>
      <c r="B130" s="40"/>
      <c r="E130" s="41" t="s">
        <v>181</v>
      </c>
      <c r="J130" s="42"/>
    </row>
    <row r="131" spans="1:16" ht="30">
      <c r="A131" s="32" t="s">
        <v>194</v>
      </c>
      <c r="B131" s="40"/>
      <c r="E131" s="43" t="s">
        <v>344</v>
      </c>
      <c r="J131" s="42"/>
    </row>
    <row r="132" spans="1:16">
      <c r="A132" s="32" t="s">
        <v>182</v>
      </c>
      <c r="B132" s="40"/>
      <c r="E132" s="34" t="s">
        <v>183</v>
      </c>
      <c r="J132" s="42"/>
    </row>
    <row r="133" spans="1:16">
      <c r="A133" s="32" t="s">
        <v>175</v>
      </c>
      <c r="B133" s="32">
        <v>33</v>
      </c>
      <c r="C133" s="33" t="s">
        <v>446</v>
      </c>
      <c r="D133" s="32" t="s">
        <v>181</v>
      </c>
      <c r="E133" s="34" t="s">
        <v>447</v>
      </c>
      <c r="F133" s="35" t="s">
        <v>202</v>
      </c>
      <c r="G133" s="36">
        <v>9</v>
      </c>
      <c r="H133" s="37">
        <v>0</v>
      </c>
      <c r="I133" s="38">
        <f>ROUND(G133*H133,P4)</f>
        <v>0</v>
      </c>
      <c r="J133" s="32"/>
      <c r="O133" s="39">
        <f>I133*0.21</f>
        <v>0</v>
      </c>
      <c r="P133">
        <v>3</v>
      </c>
    </row>
    <row r="134" spans="1:16">
      <c r="A134" s="32" t="s">
        <v>180</v>
      </c>
      <c r="B134" s="40"/>
      <c r="E134" s="41" t="s">
        <v>181</v>
      </c>
      <c r="J134" s="42"/>
    </row>
    <row r="135" spans="1:16" ht="30">
      <c r="A135" s="32" t="s">
        <v>194</v>
      </c>
      <c r="B135" s="40"/>
      <c r="E135" s="43" t="s">
        <v>354</v>
      </c>
      <c r="J135" s="42"/>
    </row>
    <row r="136" spans="1:16">
      <c r="A136" s="32" t="s">
        <v>182</v>
      </c>
      <c r="B136" s="40"/>
      <c r="E136" s="34" t="s">
        <v>183</v>
      </c>
      <c r="J136" s="42"/>
    </row>
    <row r="137" spans="1:16">
      <c r="A137" s="32" t="s">
        <v>175</v>
      </c>
      <c r="B137" s="32">
        <v>34</v>
      </c>
      <c r="C137" s="33" t="s">
        <v>448</v>
      </c>
      <c r="D137" s="32" t="s">
        <v>181</v>
      </c>
      <c r="E137" s="34" t="s">
        <v>449</v>
      </c>
      <c r="F137" s="35" t="s">
        <v>202</v>
      </c>
      <c r="G137" s="36">
        <v>9</v>
      </c>
      <c r="H137" s="37">
        <v>0</v>
      </c>
      <c r="I137" s="38">
        <f>ROUND(G137*H137,P4)</f>
        <v>0</v>
      </c>
      <c r="J137" s="32"/>
      <c r="O137" s="39">
        <f>I137*0.21</f>
        <v>0</v>
      </c>
      <c r="P137">
        <v>3</v>
      </c>
    </row>
    <row r="138" spans="1:16">
      <c r="A138" s="32" t="s">
        <v>180</v>
      </c>
      <c r="B138" s="40"/>
      <c r="E138" s="41" t="s">
        <v>181</v>
      </c>
      <c r="J138" s="42"/>
    </row>
    <row r="139" spans="1:16" ht="30">
      <c r="A139" s="32" t="s">
        <v>194</v>
      </c>
      <c r="B139" s="40"/>
      <c r="E139" s="43" t="s">
        <v>354</v>
      </c>
      <c r="J139" s="42"/>
    </row>
    <row r="140" spans="1:16">
      <c r="A140" s="32" t="s">
        <v>182</v>
      </c>
      <c r="B140" s="40"/>
      <c r="E140" s="34" t="s">
        <v>183</v>
      </c>
      <c r="J140" s="42"/>
    </row>
    <row r="141" spans="1:16" ht="30">
      <c r="A141" s="32" t="s">
        <v>175</v>
      </c>
      <c r="B141" s="32">
        <v>35</v>
      </c>
      <c r="C141" s="33" t="s">
        <v>450</v>
      </c>
      <c r="D141" s="32" t="s">
        <v>181</v>
      </c>
      <c r="E141" s="34" t="s">
        <v>451</v>
      </c>
      <c r="F141" s="35" t="s">
        <v>257</v>
      </c>
      <c r="G141" s="36">
        <v>2</v>
      </c>
      <c r="H141" s="37">
        <v>0</v>
      </c>
      <c r="I141" s="38">
        <f>ROUND(G141*H141,P4)</f>
        <v>0</v>
      </c>
      <c r="J141" s="32"/>
      <c r="O141" s="39">
        <f>I141*0.21</f>
        <v>0</v>
      </c>
      <c r="P141">
        <v>3</v>
      </c>
    </row>
    <row r="142" spans="1:16">
      <c r="A142" s="32" t="s">
        <v>180</v>
      </c>
      <c r="B142" s="40"/>
      <c r="E142" s="41" t="s">
        <v>181</v>
      </c>
      <c r="J142" s="42"/>
    </row>
    <row r="143" spans="1:16" ht="30">
      <c r="A143" s="32" t="s">
        <v>194</v>
      </c>
      <c r="B143" s="40"/>
      <c r="E143" s="43" t="s">
        <v>203</v>
      </c>
      <c r="J143" s="42"/>
    </row>
    <row r="144" spans="1:16">
      <c r="A144" s="32" t="s">
        <v>182</v>
      </c>
      <c r="B144" s="40"/>
      <c r="E144" s="34" t="s">
        <v>183</v>
      </c>
      <c r="J144" s="42"/>
    </row>
    <row r="145" spans="1:16" ht="30">
      <c r="A145" s="32" t="s">
        <v>175</v>
      </c>
      <c r="B145" s="32">
        <v>36</v>
      </c>
      <c r="C145" s="33" t="s">
        <v>452</v>
      </c>
      <c r="D145" s="32" t="s">
        <v>181</v>
      </c>
      <c r="E145" s="34" t="s">
        <v>453</v>
      </c>
      <c r="F145" s="35" t="s">
        <v>257</v>
      </c>
      <c r="G145" s="36">
        <v>2</v>
      </c>
      <c r="H145" s="37">
        <v>0</v>
      </c>
      <c r="I145" s="38">
        <f>ROUND(G145*H145,P4)</f>
        <v>0</v>
      </c>
      <c r="J145" s="32"/>
      <c r="O145" s="39">
        <f>I145*0.21</f>
        <v>0</v>
      </c>
      <c r="P145">
        <v>3</v>
      </c>
    </row>
    <row r="146" spans="1:16">
      <c r="A146" s="32" t="s">
        <v>180</v>
      </c>
      <c r="B146" s="40"/>
      <c r="E146" s="41" t="s">
        <v>181</v>
      </c>
      <c r="J146" s="42"/>
    </row>
    <row r="147" spans="1:16" ht="30">
      <c r="A147" s="32" t="s">
        <v>194</v>
      </c>
      <c r="B147" s="40"/>
      <c r="E147" s="43" t="s">
        <v>203</v>
      </c>
      <c r="J147" s="42"/>
    </row>
    <row r="148" spans="1:16">
      <c r="A148" s="32" t="s">
        <v>182</v>
      </c>
      <c r="B148" s="40"/>
      <c r="E148" s="34" t="s">
        <v>183</v>
      </c>
      <c r="J148" s="42"/>
    </row>
    <row r="149" spans="1:16">
      <c r="A149" s="32" t="s">
        <v>175</v>
      </c>
      <c r="B149" s="32">
        <v>37</v>
      </c>
      <c r="C149" s="33" t="s">
        <v>454</v>
      </c>
      <c r="D149" s="32" t="s">
        <v>181</v>
      </c>
      <c r="E149" s="34" t="s">
        <v>455</v>
      </c>
      <c r="F149" s="35" t="s">
        <v>202</v>
      </c>
      <c r="G149" s="36">
        <v>1</v>
      </c>
      <c r="H149" s="37">
        <v>0</v>
      </c>
      <c r="I149" s="38">
        <f>ROUND(G149*H149,P4)</f>
        <v>0</v>
      </c>
      <c r="J149" s="32"/>
      <c r="O149" s="39">
        <f>I149*0.21</f>
        <v>0</v>
      </c>
      <c r="P149">
        <v>3</v>
      </c>
    </row>
    <row r="150" spans="1:16">
      <c r="A150" s="32" t="s">
        <v>180</v>
      </c>
      <c r="B150" s="40"/>
      <c r="E150" s="41" t="s">
        <v>181</v>
      </c>
      <c r="J150" s="42"/>
    </row>
    <row r="151" spans="1:16" ht="30">
      <c r="A151" s="32" t="s">
        <v>194</v>
      </c>
      <c r="B151" s="40"/>
      <c r="E151" s="43" t="s">
        <v>206</v>
      </c>
      <c r="J151" s="42"/>
    </row>
    <row r="152" spans="1:16">
      <c r="A152" s="32" t="s">
        <v>182</v>
      </c>
      <c r="B152" s="40"/>
      <c r="E152" s="34" t="s">
        <v>183</v>
      </c>
      <c r="J152" s="42"/>
    </row>
    <row r="153" spans="1:16">
      <c r="A153" s="32" t="s">
        <v>175</v>
      </c>
      <c r="B153" s="32">
        <v>38</v>
      </c>
      <c r="C153" s="33" t="s">
        <v>456</v>
      </c>
      <c r="D153" s="32" t="s">
        <v>181</v>
      </c>
      <c r="E153" s="34" t="s">
        <v>457</v>
      </c>
      <c r="F153" s="35" t="s">
        <v>202</v>
      </c>
      <c r="G153" s="36">
        <v>1</v>
      </c>
      <c r="H153" s="37">
        <v>0</v>
      </c>
      <c r="I153" s="38">
        <f>ROUND(G153*H153,P4)</f>
        <v>0</v>
      </c>
      <c r="J153" s="32"/>
      <c r="O153" s="39">
        <f>I153*0.21</f>
        <v>0</v>
      </c>
      <c r="P153">
        <v>3</v>
      </c>
    </row>
    <row r="154" spans="1:16">
      <c r="A154" s="32" t="s">
        <v>180</v>
      </c>
      <c r="B154" s="40"/>
      <c r="E154" s="41" t="s">
        <v>181</v>
      </c>
      <c r="J154" s="42"/>
    </row>
    <row r="155" spans="1:16" ht="30">
      <c r="A155" s="32" t="s">
        <v>194</v>
      </c>
      <c r="B155" s="40"/>
      <c r="E155" s="43" t="s">
        <v>206</v>
      </c>
      <c r="J155" s="42"/>
    </row>
    <row r="156" spans="1:16">
      <c r="A156" s="32" t="s">
        <v>182</v>
      </c>
      <c r="B156" s="40"/>
      <c r="E156" s="34" t="s">
        <v>183</v>
      </c>
      <c r="J156" s="42"/>
    </row>
    <row r="157" spans="1:16">
      <c r="A157" s="32" t="s">
        <v>175</v>
      </c>
      <c r="B157" s="32">
        <v>39</v>
      </c>
      <c r="C157" s="33" t="s">
        <v>365</v>
      </c>
      <c r="D157" s="32" t="s">
        <v>181</v>
      </c>
      <c r="E157" s="34" t="s">
        <v>366</v>
      </c>
      <c r="F157" s="35" t="s">
        <v>202</v>
      </c>
      <c r="G157" s="36">
        <v>45</v>
      </c>
      <c r="H157" s="37">
        <v>0</v>
      </c>
      <c r="I157" s="38">
        <f>ROUND(G157*H157,P4)</f>
        <v>0</v>
      </c>
      <c r="J157" s="32"/>
      <c r="O157" s="39">
        <f>I157*0.21</f>
        <v>0</v>
      </c>
      <c r="P157">
        <v>3</v>
      </c>
    </row>
    <row r="158" spans="1:16">
      <c r="A158" s="32" t="s">
        <v>180</v>
      </c>
      <c r="B158" s="40"/>
      <c r="E158" s="41" t="s">
        <v>181</v>
      </c>
      <c r="J158" s="42"/>
    </row>
    <row r="159" spans="1:16" ht="30">
      <c r="A159" s="32" t="s">
        <v>194</v>
      </c>
      <c r="B159" s="40"/>
      <c r="E159" s="43" t="s">
        <v>658</v>
      </c>
      <c r="J159" s="42"/>
    </row>
    <row r="160" spans="1:16">
      <c r="A160" s="32" t="s">
        <v>182</v>
      </c>
      <c r="B160" s="40"/>
      <c r="E160" s="34" t="s">
        <v>183</v>
      </c>
      <c r="J160" s="42"/>
    </row>
    <row r="161" spans="1:16">
      <c r="A161" s="32" t="s">
        <v>175</v>
      </c>
      <c r="B161" s="32">
        <v>40</v>
      </c>
      <c r="C161" s="33" t="s">
        <v>367</v>
      </c>
      <c r="D161" s="32" t="s">
        <v>181</v>
      </c>
      <c r="E161" s="34" t="s">
        <v>368</v>
      </c>
      <c r="F161" s="35" t="s">
        <v>202</v>
      </c>
      <c r="G161" s="36">
        <v>45</v>
      </c>
      <c r="H161" s="37">
        <v>0</v>
      </c>
      <c r="I161" s="38">
        <f>ROUND(G161*H161,P4)</f>
        <v>0</v>
      </c>
      <c r="J161" s="32"/>
      <c r="O161" s="39">
        <f>I161*0.21</f>
        <v>0</v>
      </c>
      <c r="P161">
        <v>3</v>
      </c>
    </row>
    <row r="162" spans="1:16">
      <c r="A162" s="32" t="s">
        <v>180</v>
      </c>
      <c r="B162" s="40"/>
      <c r="E162" s="41" t="s">
        <v>181</v>
      </c>
      <c r="J162" s="42"/>
    </row>
    <row r="163" spans="1:16" ht="30">
      <c r="A163" s="32" t="s">
        <v>194</v>
      </c>
      <c r="B163" s="40"/>
      <c r="E163" s="43" t="s">
        <v>658</v>
      </c>
      <c r="J163" s="42"/>
    </row>
    <row r="164" spans="1:16">
      <c r="A164" s="32" t="s">
        <v>182</v>
      </c>
      <c r="B164" s="40"/>
      <c r="E164" s="34" t="s">
        <v>183</v>
      </c>
      <c r="J164" s="42"/>
    </row>
    <row r="165" spans="1:16" ht="30">
      <c r="A165" s="32" t="s">
        <v>175</v>
      </c>
      <c r="B165" s="32">
        <v>41</v>
      </c>
      <c r="C165" s="33" t="s">
        <v>369</v>
      </c>
      <c r="D165" s="32" t="s">
        <v>181</v>
      </c>
      <c r="E165" s="34" t="s">
        <v>370</v>
      </c>
      <c r="F165" s="35" t="s">
        <v>292</v>
      </c>
      <c r="G165" s="36">
        <v>6.6790000000000003</v>
      </c>
      <c r="H165" s="37">
        <v>0</v>
      </c>
      <c r="I165" s="38">
        <f>ROUND(G165*H165,P4)</f>
        <v>0</v>
      </c>
      <c r="J165" s="32"/>
      <c r="O165" s="39">
        <f>I165*0.21</f>
        <v>0</v>
      </c>
      <c r="P165">
        <v>3</v>
      </c>
    </row>
    <row r="166" spans="1:16">
      <c r="A166" s="32" t="s">
        <v>180</v>
      </c>
      <c r="B166" s="40"/>
      <c r="E166" s="41" t="s">
        <v>181</v>
      </c>
      <c r="J166" s="42"/>
    </row>
    <row r="167" spans="1:16" ht="30">
      <c r="A167" s="32" t="s">
        <v>194</v>
      </c>
      <c r="B167" s="40"/>
      <c r="E167" s="43" t="s">
        <v>659</v>
      </c>
      <c r="J167" s="42"/>
    </row>
    <row r="168" spans="1:16">
      <c r="A168" s="32" t="s">
        <v>182</v>
      </c>
      <c r="B168" s="40"/>
      <c r="E168" s="34" t="s">
        <v>183</v>
      </c>
      <c r="J168" s="42"/>
    </row>
    <row r="169" spans="1:16" ht="30">
      <c r="A169" s="32" t="s">
        <v>175</v>
      </c>
      <c r="B169" s="32">
        <v>42</v>
      </c>
      <c r="C169" s="33" t="s">
        <v>460</v>
      </c>
      <c r="D169" s="32" t="s">
        <v>181</v>
      </c>
      <c r="E169" s="34" t="s">
        <v>461</v>
      </c>
      <c r="F169" s="35" t="s">
        <v>257</v>
      </c>
      <c r="G169" s="36">
        <v>2</v>
      </c>
      <c r="H169" s="37">
        <v>0</v>
      </c>
      <c r="I169" s="38">
        <f>ROUND(G169*H169,P4)</f>
        <v>0</v>
      </c>
      <c r="J169" s="32"/>
      <c r="O169" s="39">
        <f>I169*0.21</f>
        <v>0</v>
      </c>
      <c r="P169">
        <v>3</v>
      </c>
    </row>
    <row r="170" spans="1:16">
      <c r="A170" s="32" t="s">
        <v>180</v>
      </c>
      <c r="B170" s="40"/>
      <c r="E170" s="41" t="s">
        <v>181</v>
      </c>
      <c r="J170" s="42"/>
    </row>
    <row r="171" spans="1:16" ht="30">
      <c r="A171" s="32" t="s">
        <v>194</v>
      </c>
      <c r="B171" s="40"/>
      <c r="E171" s="43" t="s">
        <v>203</v>
      </c>
      <c r="J171" s="42"/>
    </row>
    <row r="172" spans="1:16">
      <c r="A172" s="32" t="s">
        <v>182</v>
      </c>
      <c r="B172" s="40"/>
      <c r="E172" s="34" t="s">
        <v>183</v>
      </c>
      <c r="J172" s="42"/>
    </row>
    <row r="173" spans="1:16" ht="30">
      <c r="A173" s="32" t="s">
        <v>175</v>
      </c>
      <c r="B173" s="32">
        <v>43</v>
      </c>
      <c r="C173" s="33" t="s">
        <v>462</v>
      </c>
      <c r="D173" s="32" t="s">
        <v>181</v>
      </c>
      <c r="E173" s="34" t="s">
        <v>463</v>
      </c>
      <c r="F173" s="35" t="s">
        <v>202</v>
      </c>
      <c r="G173" s="36">
        <v>6</v>
      </c>
      <c r="H173" s="37">
        <v>0</v>
      </c>
      <c r="I173" s="38">
        <f>ROUND(G173*H173,P4)</f>
        <v>0</v>
      </c>
      <c r="J173" s="32"/>
      <c r="O173" s="39">
        <f>I173*0.21</f>
        <v>0</v>
      </c>
      <c r="P173">
        <v>3</v>
      </c>
    </row>
    <row r="174" spans="1:16">
      <c r="A174" s="32" t="s">
        <v>180</v>
      </c>
      <c r="B174" s="40"/>
      <c r="E174" s="41" t="s">
        <v>181</v>
      </c>
      <c r="J174" s="42"/>
    </row>
    <row r="175" spans="1:16" ht="30">
      <c r="A175" s="32" t="s">
        <v>194</v>
      </c>
      <c r="B175" s="40"/>
      <c r="E175" s="43" t="s">
        <v>388</v>
      </c>
      <c r="J175" s="42"/>
    </row>
    <row r="176" spans="1:16">
      <c r="A176" s="32" t="s">
        <v>182</v>
      </c>
      <c r="B176" s="40"/>
      <c r="E176" s="34" t="s">
        <v>183</v>
      </c>
      <c r="J176" s="42"/>
    </row>
    <row r="177" spans="1:16" ht="30">
      <c r="A177" s="32" t="s">
        <v>175</v>
      </c>
      <c r="B177" s="32">
        <v>44</v>
      </c>
      <c r="C177" s="33" t="s">
        <v>464</v>
      </c>
      <c r="D177" s="32" t="s">
        <v>181</v>
      </c>
      <c r="E177" s="34" t="s">
        <v>465</v>
      </c>
      <c r="F177" s="35" t="s">
        <v>202</v>
      </c>
      <c r="G177" s="36">
        <v>6</v>
      </c>
      <c r="H177" s="37">
        <v>0</v>
      </c>
      <c r="I177" s="38">
        <f>ROUND(G177*H177,P4)</f>
        <v>0</v>
      </c>
      <c r="J177" s="32"/>
      <c r="O177" s="39">
        <f>I177*0.21</f>
        <v>0</v>
      </c>
      <c r="P177">
        <v>3</v>
      </c>
    </row>
    <row r="178" spans="1:16">
      <c r="A178" s="32" t="s">
        <v>180</v>
      </c>
      <c r="B178" s="40"/>
      <c r="E178" s="41" t="s">
        <v>181</v>
      </c>
      <c r="J178" s="42"/>
    </row>
    <row r="179" spans="1:16" ht="30">
      <c r="A179" s="32" t="s">
        <v>194</v>
      </c>
      <c r="B179" s="40"/>
      <c r="E179" s="43" t="s">
        <v>388</v>
      </c>
      <c r="J179" s="42"/>
    </row>
    <row r="180" spans="1:16">
      <c r="A180" s="32" t="s">
        <v>182</v>
      </c>
      <c r="B180" s="40"/>
      <c r="E180" s="34" t="s">
        <v>183</v>
      </c>
      <c r="J180" s="42"/>
    </row>
    <row r="181" spans="1:16">
      <c r="A181" s="32" t="s">
        <v>175</v>
      </c>
      <c r="B181" s="32">
        <v>45</v>
      </c>
      <c r="C181" s="33" t="s">
        <v>372</v>
      </c>
      <c r="D181" s="32" t="s">
        <v>181</v>
      </c>
      <c r="E181" s="34" t="s">
        <v>373</v>
      </c>
      <c r="F181" s="35" t="s">
        <v>202</v>
      </c>
      <c r="G181" s="36">
        <v>4</v>
      </c>
      <c r="H181" s="37">
        <v>0</v>
      </c>
      <c r="I181" s="38">
        <f>ROUND(G181*H181,P4)</f>
        <v>0</v>
      </c>
      <c r="J181" s="32"/>
      <c r="O181" s="39">
        <f>I181*0.21</f>
        <v>0</v>
      </c>
      <c r="P181">
        <v>3</v>
      </c>
    </row>
    <row r="182" spans="1:16">
      <c r="A182" s="32" t="s">
        <v>180</v>
      </c>
      <c r="B182" s="40"/>
      <c r="E182" s="41" t="s">
        <v>181</v>
      </c>
      <c r="J182" s="42"/>
    </row>
    <row r="183" spans="1:16" ht="30">
      <c r="A183" s="32" t="s">
        <v>194</v>
      </c>
      <c r="B183" s="40"/>
      <c r="E183" s="43" t="s">
        <v>231</v>
      </c>
      <c r="J183" s="42"/>
    </row>
    <row r="184" spans="1:16">
      <c r="A184" s="32" t="s">
        <v>182</v>
      </c>
      <c r="B184" s="40"/>
      <c r="E184" s="34" t="s">
        <v>183</v>
      </c>
      <c r="J184" s="42"/>
    </row>
    <row r="185" spans="1:16">
      <c r="A185" s="32" t="s">
        <v>175</v>
      </c>
      <c r="B185" s="32">
        <v>46</v>
      </c>
      <c r="C185" s="33" t="s">
        <v>374</v>
      </c>
      <c r="D185" s="32" t="s">
        <v>181</v>
      </c>
      <c r="E185" s="34" t="s">
        <v>375</v>
      </c>
      <c r="F185" s="35" t="s">
        <v>202</v>
      </c>
      <c r="G185" s="36">
        <v>4</v>
      </c>
      <c r="H185" s="37">
        <v>0</v>
      </c>
      <c r="I185" s="38">
        <f>ROUND(G185*H185,P4)</f>
        <v>0</v>
      </c>
      <c r="J185" s="32"/>
      <c r="O185" s="39">
        <f>I185*0.21</f>
        <v>0</v>
      </c>
      <c r="P185">
        <v>3</v>
      </c>
    </row>
    <row r="186" spans="1:16">
      <c r="A186" s="32" t="s">
        <v>180</v>
      </c>
      <c r="B186" s="40"/>
      <c r="E186" s="41" t="s">
        <v>181</v>
      </c>
      <c r="J186" s="42"/>
    </row>
    <row r="187" spans="1:16" ht="30">
      <c r="A187" s="32" t="s">
        <v>194</v>
      </c>
      <c r="B187" s="40"/>
      <c r="E187" s="43" t="s">
        <v>231</v>
      </c>
      <c r="J187" s="42"/>
    </row>
    <row r="188" spans="1:16">
      <c r="A188" s="32" t="s">
        <v>182</v>
      </c>
      <c r="B188" s="40"/>
      <c r="E188" s="34" t="s">
        <v>183</v>
      </c>
      <c r="J188" s="42"/>
    </row>
    <row r="189" spans="1:16">
      <c r="A189" s="32" t="s">
        <v>175</v>
      </c>
      <c r="B189" s="32">
        <v>47</v>
      </c>
      <c r="C189" s="33" t="s">
        <v>266</v>
      </c>
      <c r="D189" s="32" t="s">
        <v>181</v>
      </c>
      <c r="E189" s="34" t="s">
        <v>267</v>
      </c>
      <c r="F189" s="35" t="s">
        <v>202</v>
      </c>
      <c r="G189" s="36">
        <v>4</v>
      </c>
      <c r="H189" s="37">
        <v>0</v>
      </c>
      <c r="I189" s="38">
        <f>ROUND(G189*H189,P4)</f>
        <v>0</v>
      </c>
      <c r="J189" s="32"/>
      <c r="O189" s="39">
        <f>I189*0.21</f>
        <v>0</v>
      </c>
      <c r="P189">
        <v>3</v>
      </c>
    </row>
    <row r="190" spans="1:16">
      <c r="A190" s="32" t="s">
        <v>180</v>
      </c>
      <c r="B190" s="40"/>
      <c r="E190" s="41" t="s">
        <v>181</v>
      </c>
      <c r="J190" s="42"/>
    </row>
    <row r="191" spans="1:16" ht="30">
      <c r="A191" s="32" t="s">
        <v>194</v>
      </c>
      <c r="B191" s="40"/>
      <c r="E191" s="43" t="s">
        <v>231</v>
      </c>
      <c r="J191" s="42"/>
    </row>
    <row r="192" spans="1:16">
      <c r="A192" s="32" t="s">
        <v>182</v>
      </c>
      <c r="B192" s="40"/>
      <c r="E192" s="34" t="s">
        <v>183</v>
      </c>
      <c r="J192" s="42"/>
    </row>
    <row r="193" spans="1:16">
      <c r="A193" s="32" t="s">
        <v>175</v>
      </c>
      <c r="B193" s="32">
        <v>48</v>
      </c>
      <c r="C193" s="33" t="s">
        <v>468</v>
      </c>
      <c r="D193" s="32" t="s">
        <v>181</v>
      </c>
      <c r="E193" s="34" t="s">
        <v>469</v>
      </c>
      <c r="F193" s="35" t="s">
        <v>202</v>
      </c>
      <c r="G193" s="36">
        <v>2</v>
      </c>
      <c r="H193" s="37">
        <v>0</v>
      </c>
      <c r="I193" s="38">
        <f>ROUND(G193*H193,P4)</f>
        <v>0</v>
      </c>
      <c r="J193" s="32"/>
      <c r="O193" s="39">
        <f>I193*0.21</f>
        <v>0</v>
      </c>
      <c r="P193">
        <v>3</v>
      </c>
    </row>
    <row r="194" spans="1:16">
      <c r="A194" s="32" t="s">
        <v>180</v>
      </c>
      <c r="B194" s="40"/>
      <c r="E194" s="41" t="s">
        <v>181</v>
      </c>
      <c r="J194" s="42"/>
    </row>
    <row r="195" spans="1:16" ht="30">
      <c r="A195" s="32" t="s">
        <v>194</v>
      </c>
      <c r="B195" s="40"/>
      <c r="E195" s="43" t="s">
        <v>203</v>
      </c>
      <c r="J195" s="42"/>
    </row>
    <row r="196" spans="1:16">
      <c r="A196" s="32" t="s">
        <v>182</v>
      </c>
      <c r="B196" s="40"/>
      <c r="E196" s="34" t="s">
        <v>183</v>
      </c>
      <c r="J196" s="42"/>
    </row>
    <row r="197" spans="1:16" ht="30">
      <c r="A197" s="32" t="s">
        <v>175</v>
      </c>
      <c r="B197" s="32">
        <v>49</v>
      </c>
      <c r="C197" s="33" t="s">
        <v>268</v>
      </c>
      <c r="D197" s="32" t="s">
        <v>181</v>
      </c>
      <c r="E197" s="34" t="s">
        <v>269</v>
      </c>
      <c r="F197" s="35" t="s">
        <v>202</v>
      </c>
      <c r="G197" s="36">
        <v>56</v>
      </c>
      <c r="H197" s="37">
        <v>0</v>
      </c>
      <c r="I197" s="38">
        <f>ROUND(G197*H197,P4)</f>
        <v>0</v>
      </c>
      <c r="J197" s="32"/>
      <c r="O197" s="39">
        <f>I197*0.21</f>
        <v>0</v>
      </c>
      <c r="P197">
        <v>3</v>
      </c>
    </row>
    <row r="198" spans="1:16">
      <c r="A198" s="32" t="s">
        <v>180</v>
      </c>
      <c r="B198" s="40"/>
      <c r="E198" s="41" t="s">
        <v>181</v>
      </c>
      <c r="J198" s="42"/>
    </row>
    <row r="199" spans="1:16" ht="30">
      <c r="A199" s="32" t="s">
        <v>194</v>
      </c>
      <c r="B199" s="40"/>
      <c r="E199" s="43" t="s">
        <v>470</v>
      </c>
      <c r="J199" s="42"/>
    </row>
    <row r="200" spans="1:16">
      <c r="A200" s="32" t="s">
        <v>182</v>
      </c>
      <c r="B200" s="40"/>
      <c r="E200" s="34" t="s">
        <v>183</v>
      </c>
      <c r="J200" s="42"/>
    </row>
    <row r="201" spans="1:16" ht="30">
      <c r="A201" s="32" t="s">
        <v>175</v>
      </c>
      <c r="B201" s="32">
        <v>50</v>
      </c>
      <c r="C201" s="33" t="s">
        <v>271</v>
      </c>
      <c r="D201" s="32" t="s">
        <v>181</v>
      </c>
      <c r="E201" s="34" t="s">
        <v>272</v>
      </c>
      <c r="F201" s="35" t="s">
        <v>202</v>
      </c>
      <c r="G201" s="36">
        <v>56</v>
      </c>
      <c r="H201" s="37">
        <v>0</v>
      </c>
      <c r="I201" s="38">
        <f>ROUND(G201*H201,P4)</f>
        <v>0</v>
      </c>
      <c r="J201" s="32"/>
      <c r="O201" s="39">
        <f>I201*0.21</f>
        <v>0</v>
      </c>
      <c r="P201">
        <v>3</v>
      </c>
    </row>
    <row r="202" spans="1:16">
      <c r="A202" s="32" t="s">
        <v>180</v>
      </c>
      <c r="B202" s="40"/>
      <c r="E202" s="41" t="s">
        <v>181</v>
      </c>
      <c r="J202" s="42"/>
    </row>
    <row r="203" spans="1:16" ht="30">
      <c r="A203" s="32" t="s">
        <v>194</v>
      </c>
      <c r="B203" s="40"/>
      <c r="E203" s="43" t="s">
        <v>470</v>
      </c>
      <c r="J203" s="42"/>
    </row>
    <row r="204" spans="1:16">
      <c r="A204" s="32" t="s">
        <v>182</v>
      </c>
      <c r="B204" s="40"/>
      <c r="E204" s="34" t="s">
        <v>183</v>
      </c>
      <c r="J204" s="42"/>
    </row>
    <row r="205" spans="1:16" ht="30">
      <c r="A205" s="32" t="s">
        <v>175</v>
      </c>
      <c r="B205" s="32">
        <v>51</v>
      </c>
      <c r="C205" s="33" t="s">
        <v>471</v>
      </c>
      <c r="D205" s="32" t="s">
        <v>181</v>
      </c>
      <c r="E205" s="34" t="s">
        <v>472</v>
      </c>
      <c r="F205" s="35" t="s">
        <v>202</v>
      </c>
      <c r="G205" s="36">
        <v>28</v>
      </c>
      <c r="H205" s="37">
        <v>0</v>
      </c>
      <c r="I205" s="38">
        <f>ROUND(G205*H205,P4)</f>
        <v>0</v>
      </c>
      <c r="J205" s="32"/>
      <c r="O205" s="39">
        <f>I205*0.21</f>
        <v>0</v>
      </c>
      <c r="P205">
        <v>3</v>
      </c>
    </row>
    <row r="206" spans="1:16">
      <c r="A206" s="32" t="s">
        <v>180</v>
      </c>
      <c r="B206" s="40"/>
      <c r="E206" s="41" t="s">
        <v>181</v>
      </c>
      <c r="J206" s="42"/>
    </row>
    <row r="207" spans="1:16" ht="30">
      <c r="A207" s="32" t="s">
        <v>194</v>
      </c>
      <c r="B207" s="40"/>
      <c r="E207" s="43" t="s">
        <v>473</v>
      </c>
      <c r="J207" s="42"/>
    </row>
    <row r="208" spans="1:16">
      <c r="A208" s="32" t="s">
        <v>182</v>
      </c>
      <c r="B208" s="40"/>
      <c r="E208" s="34" t="s">
        <v>183</v>
      </c>
      <c r="J208" s="42"/>
    </row>
    <row r="209" spans="1:16" ht="45">
      <c r="A209" s="32" t="s">
        <v>175</v>
      </c>
      <c r="B209" s="32">
        <v>52</v>
      </c>
      <c r="C209" s="33" t="s">
        <v>474</v>
      </c>
      <c r="D209" s="32" t="s">
        <v>181</v>
      </c>
      <c r="E209" s="34" t="s">
        <v>475</v>
      </c>
      <c r="F209" s="35" t="s">
        <v>202</v>
      </c>
      <c r="G209" s="36">
        <v>4</v>
      </c>
      <c r="H209" s="37">
        <v>0</v>
      </c>
      <c r="I209" s="38">
        <f>ROUND(G209*H209,P4)</f>
        <v>0</v>
      </c>
      <c r="J209" s="32"/>
      <c r="O209" s="39">
        <f>I209*0.21</f>
        <v>0</v>
      </c>
      <c r="P209">
        <v>3</v>
      </c>
    </row>
    <row r="210" spans="1:16">
      <c r="A210" s="32" t="s">
        <v>180</v>
      </c>
      <c r="B210" s="40"/>
      <c r="E210" s="41" t="s">
        <v>181</v>
      </c>
      <c r="J210" s="42"/>
    </row>
    <row r="211" spans="1:16" ht="30">
      <c r="A211" s="32" t="s">
        <v>194</v>
      </c>
      <c r="B211" s="40"/>
      <c r="E211" s="43" t="s">
        <v>231</v>
      </c>
      <c r="J211" s="42"/>
    </row>
    <row r="212" spans="1:16">
      <c r="A212" s="32" t="s">
        <v>182</v>
      </c>
      <c r="B212" s="40"/>
      <c r="E212" s="34" t="s">
        <v>183</v>
      </c>
      <c r="J212" s="42"/>
    </row>
    <row r="213" spans="1:16">
      <c r="A213" s="32" t="s">
        <v>175</v>
      </c>
      <c r="B213" s="32">
        <v>53</v>
      </c>
      <c r="C213" s="33" t="s">
        <v>380</v>
      </c>
      <c r="D213" s="32" t="s">
        <v>181</v>
      </c>
      <c r="E213" s="34" t="s">
        <v>381</v>
      </c>
      <c r="F213" s="35" t="s">
        <v>202</v>
      </c>
      <c r="G213" s="36">
        <v>32</v>
      </c>
      <c r="H213" s="37">
        <v>0</v>
      </c>
      <c r="I213" s="38">
        <f>ROUND(G213*H213,P4)</f>
        <v>0</v>
      </c>
      <c r="J213" s="32"/>
      <c r="O213" s="39">
        <f>I213*0.21</f>
        <v>0</v>
      </c>
      <c r="P213">
        <v>3</v>
      </c>
    </row>
    <row r="214" spans="1:16">
      <c r="A214" s="32" t="s">
        <v>180</v>
      </c>
      <c r="B214" s="40"/>
      <c r="E214" s="41" t="s">
        <v>181</v>
      </c>
      <c r="J214" s="42"/>
    </row>
    <row r="215" spans="1:16" ht="30">
      <c r="A215" s="32" t="s">
        <v>194</v>
      </c>
      <c r="B215" s="40"/>
      <c r="E215" s="43" t="s">
        <v>660</v>
      </c>
      <c r="J215" s="42"/>
    </row>
    <row r="216" spans="1:16">
      <c r="A216" s="32" t="s">
        <v>182</v>
      </c>
      <c r="B216" s="40"/>
      <c r="E216" s="34" t="s">
        <v>183</v>
      </c>
      <c r="J216" s="42"/>
    </row>
    <row r="217" spans="1:16">
      <c r="A217" s="32" t="s">
        <v>175</v>
      </c>
      <c r="B217" s="32">
        <v>54</v>
      </c>
      <c r="C217" s="33" t="s">
        <v>382</v>
      </c>
      <c r="D217" s="32" t="s">
        <v>181</v>
      </c>
      <c r="E217" s="34" t="s">
        <v>383</v>
      </c>
      <c r="F217" s="35" t="s">
        <v>202</v>
      </c>
      <c r="G217" s="36">
        <v>32</v>
      </c>
      <c r="H217" s="37">
        <v>0</v>
      </c>
      <c r="I217" s="38">
        <f>ROUND(G217*H217,P4)</f>
        <v>0</v>
      </c>
      <c r="J217" s="32"/>
      <c r="O217" s="39">
        <f>I217*0.21</f>
        <v>0</v>
      </c>
      <c r="P217">
        <v>3</v>
      </c>
    </row>
    <row r="218" spans="1:16">
      <c r="A218" s="32" t="s">
        <v>180</v>
      </c>
      <c r="B218" s="40"/>
      <c r="E218" s="41" t="s">
        <v>181</v>
      </c>
      <c r="J218" s="42"/>
    </row>
    <row r="219" spans="1:16" ht="30">
      <c r="A219" s="32" t="s">
        <v>194</v>
      </c>
      <c r="B219" s="40"/>
      <c r="E219" s="43" t="s">
        <v>660</v>
      </c>
      <c r="J219" s="42"/>
    </row>
    <row r="220" spans="1:16">
      <c r="A220" s="32" t="s">
        <v>182</v>
      </c>
      <c r="B220" s="40"/>
      <c r="E220" s="34" t="s">
        <v>183</v>
      </c>
      <c r="J220" s="42"/>
    </row>
    <row r="221" spans="1:16">
      <c r="A221" s="32" t="s">
        <v>175</v>
      </c>
      <c r="B221" s="32">
        <v>55</v>
      </c>
      <c r="C221" s="33" t="s">
        <v>384</v>
      </c>
      <c r="D221" s="32" t="s">
        <v>181</v>
      </c>
      <c r="E221" s="34" t="s">
        <v>385</v>
      </c>
      <c r="F221" s="35" t="s">
        <v>202</v>
      </c>
      <c r="G221" s="36">
        <v>9</v>
      </c>
      <c r="H221" s="37">
        <v>0</v>
      </c>
      <c r="I221" s="38">
        <f>ROUND(G221*H221,P4)</f>
        <v>0</v>
      </c>
      <c r="J221" s="32"/>
      <c r="O221" s="39">
        <f>I221*0.21</f>
        <v>0</v>
      </c>
      <c r="P221">
        <v>3</v>
      </c>
    </row>
    <row r="222" spans="1:16">
      <c r="A222" s="32" t="s">
        <v>180</v>
      </c>
      <c r="B222" s="40"/>
      <c r="E222" s="41" t="s">
        <v>181</v>
      </c>
      <c r="J222" s="42"/>
    </row>
    <row r="223" spans="1:16" ht="30">
      <c r="A223" s="32" t="s">
        <v>194</v>
      </c>
      <c r="B223" s="40"/>
      <c r="E223" s="43" t="s">
        <v>354</v>
      </c>
      <c r="J223" s="42"/>
    </row>
    <row r="224" spans="1:16">
      <c r="A224" s="32" t="s">
        <v>182</v>
      </c>
      <c r="B224" s="40"/>
      <c r="E224" s="34" t="s">
        <v>183</v>
      </c>
      <c r="J224" s="42"/>
    </row>
    <row r="225" spans="1:16">
      <c r="A225" s="32" t="s">
        <v>175</v>
      </c>
      <c r="B225" s="32">
        <v>56</v>
      </c>
      <c r="C225" s="33" t="s">
        <v>478</v>
      </c>
      <c r="D225" s="32" t="s">
        <v>181</v>
      </c>
      <c r="E225" s="34" t="s">
        <v>479</v>
      </c>
      <c r="F225" s="35" t="s">
        <v>202</v>
      </c>
      <c r="G225" s="36">
        <v>1</v>
      </c>
      <c r="H225" s="37">
        <v>0</v>
      </c>
      <c r="I225" s="38">
        <f>ROUND(G225*H225,P4)</f>
        <v>0</v>
      </c>
      <c r="J225" s="32"/>
      <c r="O225" s="39">
        <f>I225*0.21</f>
        <v>0</v>
      </c>
      <c r="P225">
        <v>3</v>
      </c>
    </row>
    <row r="226" spans="1:16">
      <c r="A226" s="32" t="s">
        <v>180</v>
      </c>
      <c r="B226" s="40"/>
      <c r="E226" s="41" t="s">
        <v>181</v>
      </c>
      <c r="J226" s="42"/>
    </row>
    <row r="227" spans="1:16" ht="30">
      <c r="A227" s="32" t="s">
        <v>194</v>
      </c>
      <c r="B227" s="40"/>
      <c r="E227" s="43" t="s">
        <v>206</v>
      </c>
      <c r="J227" s="42"/>
    </row>
    <row r="228" spans="1:16">
      <c r="A228" s="32" t="s">
        <v>182</v>
      </c>
      <c r="B228" s="40"/>
      <c r="E228" s="34" t="s">
        <v>183</v>
      </c>
      <c r="J228" s="42"/>
    </row>
    <row r="229" spans="1:16">
      <c r="A229" s="32" t="s">
        <v>175</v>
      </c>
      <c r="B229" s="32">
        <v>57</v>
      </c>
      <c r="C229" s="33" t="s">
        <v>480</v>
      </c>
      <c r="D229" s="32" t="s">
        <v>181</v>
      </c>
      <c r="E229" s="34" t="s">
        <v>481</v>
      </c>
      <c r="F229" s="35" t="s">
        <v>202</v>
      </c>
      <c r="G229" s="36">
        <v>1</v>
      </c>
      <c r="H229" s="37">
        <v>0</v>
      </c>
      <c r="I229" s="38">
        <f>ROUND(G229*H229,P4)</f>
        <v>0</v>
      </c>
      <c r="J229" s="32"/>
      <c r="O229" s="39">
        <f>I229*0.21</f>
        <v>0</v>
      </c>
      <c r="P229">
        <v>3</v>
      </c>
    </row>
    <row r="230" spans="1:16">
      <c r="A230" s="32" t="s">
        <v>180</v>
      </c>
      <c r="B230" s="40"/>
      <c r="E230" s="41" t="s">
        <v>181</v>
      </c>
      <c r="J230" s="42"/>
    </row>
    <row r="231" spans="1:16" ht="30">
      <c r="A231" s="32" t="s">
        <v>194</v>
      </c>
      <c r="B231" s="40"/>
      <c r="E231" s="43" t="s">
        <v>206</v>
      </c>
      <c r="J231" s="42"/>
    </row>
    <row r="232" spans="1:16">
      <c r="A232" s="32" t="s">
        <v>182</v>
      </c>
      <c r="B232" s="40"/>
      <c r="E232" s="34" t="s">
        <v>183</v>
      </c>
      <c r="J232" s="42"/>
    </row>
    <row r="233" spans="1:16">
      <c r="A233" s="32" t="s">
        <v>175</v>
      </c>
      <c r="B233" s="32">
        <v>58</v>
      </c>
      <c r="C233" s="33" t="s">
        <v>661</v>
      </c>
      <c r="D233" s="32" t="s">
        <v>181</v>
      </c>
      <c r="E233" s="34" t="s">
        <v>662</v>
      </c>
      <c r="F233" s="35" t="s">
        <v>202</v>
      </c>
      <c r="G233" s="36">
        <v>1</v>
      </c>
      <c r="H233" s="37">
        <v>0</v>
      </c>
      <c r="I233" s="38">
        <f>ROUND(G233*H233,P4)</f>
        <v>0</v>
      </c>
      <c r="J233" s="32"/>
      <c r="O233" s="39">
        <f>I233*0.21</f>
        <v>0</v>
      </c>
      <c r="P233">
        <v>3</v>
      </c>
    </row>
    <row r="234" spans="1:16">
      <c r="A234" s="32" t="s">
        <v>180</v>
      </c>
      <c r="B234" s="40"/>
      <c r="E234" s="41" t="s">
        <v>181</v>
      </c>
      <c r="J234" s="42"/>
    </row>
    <row r="235" spans="1:16" ht="30">
      <c r="A235" s="32" t="s">
        <v>194</v>
      </c>
      <c r="B235" s="40"/>
      <c r="E235" s="43" t="s">
        <v>216</v>
      </c>
      <c r="J235" s="42"/>
    </row>
    <row r="236" spans="1:16">
      <c r="A236" s="32" t="s">
        <v>182</v>
      </c>
      <c r="B236" s="40"/>
      <c r="E236" s="34" t="s">
        <v>183</v>
      </c>
      <c r="J236" s="42"/>
    </row>
    <row r="237" spans="1:16">
      <c r="A237" s="32" t="s">
        <v>175</v>
      </c>
      <c r="B237" s="32">
        <v>59</v>
      </c>
      <c r="C237" s="33" t="s">
        <v>663</v>
      </c>
      <c r="D237" s="32" t="s">
        <v>181</v>
      </c>
      <c r="E237" s="34" t="s">
        <v>664</v>
      </c>
      <c r="F237" s="35" t="s">
        <v>202</v>
      </c>
      <c r="G237" s="36">
        <v>1</v>
      </c>
      <c r="H237" s="37">
        <v>0</v>
      </c>
      <c r="I237" s="38">
        <f>ROUND(G237*H237,P4)</f>
        <v>0</v>
      </c>
      <c r="J237" s="32"/>
      <c r="O237" s="39">
        <f>I237*0.21</f>
        <v>0</v>
      </c>
      <c r="P237">
        <v>3</v>
      </c>
    </row>
    <row r="238" spans="1:16">
      <c r="A238" s="32" t="s">
        <v>180</v>
      </c>
      <c r="B238" s="40"/>
      <c r="E238" s="41" t="s">
        <v>181</v>
      </c>
      <c r="J238" s="42"/>
    </row>
    <row r="239" spans="1:16" ht="30">
      <c r="A239" s="32" t="s">
        <v>194</v>
      </c>
      <c r="B239" s="40"/>
      <c r="E239" s="43" t="s">
        <v>216</v>
      </c>
      <c r="J239" s="42"/>
    </row>
    <row r="240" spans="1:16">
      <c r="A240" s="32" t="s">
        <v>182</v>
      </c>
      <c r="B240" s="40"/>
      <c r="E240" s="34" t="s">
        <v>183</v>
      </c>
      <c r="J240" s="42"/>
    </row>
    <row r="241" spans="1:16" ht="30">
      <c r="A241" s="32" t="s">
        <v>175</v>
      </c>
      <c r="B241" s="32">
        <v>60</v>
      </c>
      <c r="C241" s="33" t="s">
        <v>386</v>
      </c>
      <c r="D241" s="32" t="s">
        <v>181</v>
      </c>
      <c r="E241" s="34" t="s">
        <v>387</v>
      </c>
      <c r="F241" s="35" t="s">
        <v>202</v>
      </c>
      <c r="G241" s="36">
        <v>4</v>
      </c>
      <c r="H241" s="37">
        <v>0</v>
      </c>
      <c r="I241" s="38">
        <f>ROUND(G241*H241,P4)</f>
        <v>0</v>
      </c>
      <c r="J241" s="32"/>
      <c r="O241" s="39">
        <f>I241*0.21</f>
        <v>0</v>
      </c>
      <c r="P241">
        <v>3</v>
      </c>
    </row>
    <row r="242" spans="1:16">
      <c r="A242" s="32" t="s">
        <v>180</v>
      </c>
      <c r="B242" s="40"/>
      <c r="E242" s="41" t="s">
        <v>181</v>
      </c>
      <c r="J242" s="42"/>
    </row>
    <row r="243" spans="1:16" ht="30">
      <c r="A243" s="32" t="s">
        <v>194</v>
      </c>
      <c r="B243" s="40"/>
      <c r="E243" s="43" t="s">
        <v>231</v>
      </c>
      <c r="J243" s="42"/>
    </row>
    <row r="244" spans="1:16">
      <c r="A244" s="32" t="s">
        <v>182</v>
      </c>
      <c r="B244" s="40"/>
      <c r="E244" s="34" t="s">
        <v>183</v>
      </c>
      <c r="J244" s="42"/>
    </row>
    <row r="245" spans="1:16" ht="30">
      <c r="A245" s="32" t="s">
        <v>175</v>
      </c>
      <c r="B245" s="32">
        <v>61</v>
      </c>
      <c r="C245" s="33" t="s">
        <v>482</v>
      </c>
      <c r="D245" s="32" t="s">
        <v>181</v>
      </c>
      <c r="E245" s="34" t="s">
        <v>483</v>
      </c>
      <c r="F245" s="35" t="s">
        <v>202</v>
      </c>
      <c r="G245" s="36">
        <v>5</v>
      </c>
      <c r="H245" s="37">
        <v>0</v>
      </c>
      <c r="I245" s="38">
        <f>ROUND(G245*H245,P4)</f>
        <v>0</v>
      </c>
      <c r="J245" s="32"/>
      <c r="O245" s="39">
        <f>I245*0.21</f>
        <v>0</v>
      </c>
      <c r="P245">
        <v>3</v>
      </c>
    </row>
    <row r="246" spans="1:16">
      <c r="A246" s="32" t="s">
        <v>180</v>
      </c>
      <c r="B246" s="40"/>
      <c r="E246" s="41" t="s">
        <v>181</v>
      </c>
      <c r="J246" s="42"/>
    </row>
    <row r="247" spans="1:16" ht="30">
      <c r="A247" s="32" t="s">
        <v>194</v>
      </c>
      <c r="B247" s="40"/>
      <c r="E247" s="43" t="s">
        <v>252</v>
      </c>
      <c r="J247" s="42"/>
    </row>
    <row r="248" spans="1:16">
      <c r="A248" s="32" t="s">
        <v>182</v>
      </c>
      <c r="B248" s="40"/>
      <c r="E248" s="34" t="s">
        <v>183</v>
      </c>
      <c r="J248" s="42"/>
    </row>
    <row r="249" spans="1:16" ht="30">
      <c r="A249" s="32" t="s">
        <v>175</v>
      </c>
      <c r="B249" s="32">
        <v>62</v>
      </c>
      <c r="C249" s="33" t="s">
        <v>484</v>
      </c>
      <c r="D249" s="32" t="s">
        <v>181</v>
      </c>
      <c r="E249" s="34" t="s">
        <v>485</v>
      </c>
      <c r="F249" s="35" t="s">
        <v>202</v>
      </c>
      <c r="G249" s="36">
        <v>3</v>
      </c>
      <c r="H249" s="37">
        <v>0</v>
      </c>
      <c r="I249" s="38">
        <f>ROUND(G249*H249,P4)</f>
        <v>0</v>
      </c>
      <c r="J249" s="32"/>
      <c r="O249" s="39">
        <f>I249*0.21</f>
        <v>0</v>
      </c>
      <c r="P249">
        <v>3</v>
      </c>
    </row>
    <row r="250" spans="1:16">
      <c r="A250" s="32" t="s">
        <v>180</v>
      </c>
      <c r="B250" s="40"/>
      <c r="E250" s="41" t="s">
        <v>181</v>
      </c>
      <c r="J250" s="42"/>
    </row>
    <row r="251" spans="1:16" ht="30">
      <c r="A251" s="32" t="s">
        <v>194</v>
      </c>
      <c r="B251" s="40"/>
      <c r="E251" s="43" t="s">
        <v>211</v>
      </c>
      <c r="J251" s="42"/>
    </row>
    <row r="252" spans="1:16">
      <c r="A252" s="32" t="s">
        <v>182</v>
      </c>
      <c r="B252" s="40"/>
      <c r="E252" s="34" t="s">
        <v>183</v>
      </c>
      <c r="J252" s="42"/>
    </row>
    <row r="253" spans="1:16" ht="30">
      <c r="A253" s="32" t="s">
        <v>175</v>
      </c>
      <c r="B253" s="32">
        <v>63</v>
      </c>
      <c r="C253" s="33" t="s">
        <v>486</v>
      </c>
      <c r="D253" s="32" t="s">
        <v>181</v>
      </c>
      <c r="E253" s="34" t="s">
        <v>487</v>
      </c>
      <c r="F253" s="35" t="s">
        <v>202</v>
      </c>
      <c r="G253" s="36">
        <v>3</v>
      </c>
      <c r="H253" s="37">
        <v>0</v>
      </c>
      <c r="I253" s="38">
        <f>ROUND(G253*H253,P4)</f>
        <v>0</v>
      </c>
      <c r="J253" s="32"/>
      <c r="O253" s="39">
        <f>I253*0.21</f>
        <v>0</v>
      </c>
      <c r="P253">
        <v>3</v>
      </c>
    </row>
    <row r="254" spans="1:16">
      <c r="A254" s="32" t="s">
        <v>180</v>
      </c>
      <c r="B254" s="40"/>
      <c r="E254" s="41" t="s">
        <v>181</v>
      </c>
      <c r="J254" s="42"/>
    </row>
    <row r="255" spans="1:16" ht="30">
      <c r="A255" s="32" t="s">
        <v>194</v>
      </c>
      <c r="B255" s="40"/>
      <c r="E255" s="43" t="s">
        <v>211</v>
      </c>
      <c r="J255" s="42"/>
    </row>
    <row r="256" spans="1:16">
      <c r="A256" s="32" t="s">
        <v>182</v>
      </c>
      <c r="B256" s="40"/>
      <c r="E256" s="34" t="s">
        <v>183</v>
      </c>
      <c r="J256" s="42"/>
    </row>
    <row r="257" spans="1:16">
      <c r="A257" s="32" t="s">
        <v>175</v>
      </c>
      <c r="B257" s="32">
        <v>64</v>
      </c>
      <c r="C257" s="33" t="s">
        <v>665</v>
      </c>
      <c r="D257" s="32" t="s">
        <v>181</v>
      </c>
      <c r="E257" s="34" t="s">
        <v>666</v>
      </c>
      <c r="F257" s="35" t="s">
        <v>202</v>
      </c>
      <c r="G257" s="36">
        <v>1</v>
      </c>
      <c r="H257" s="37">
        <v>0</v>
      </c>
      <c r="I257" s="38">
        <f>ROUND(G257*H257,P4)</f>
        <v>0</v>
      </c>
      <c r="J257" s="32"/>
      <c r="O257" s="39">
        <f>I257*0.21</f>
        <v>0</v>
      </c>
      <c r="P257">
        <v>3</v>
      </c>
    </row>
    <row r="258" spans="1:16">
      <c r="A258" s="32" t="s">
        <v>180</v>
      </c>
      <c r="B258" s="40"/>
      <c r="E258" s="41" t="s">
        <v>181</v>
      </c>
      <c r="J258" s="42"/>
    </row>
    <row r="259" spans="1:16" ht="30">
      <c r="A259" s="32" t="s">
        <v>194</v>
      </c>
      <c r="B259" s="40"/>
      <c r="E259" s="43" t="s">
        <v>206</v>
      </c>
      <c r="J259" s="42"/>
    </row>
    <row r="260" spans="1:16">
      <c r="A260" s="32" t="s">
        <v>182</v>
      </c>
      <c r="B260" s="40"/>
      <c r="E260" s="34" t="s">
        <v>183</v>
      </c>
      <c r="J260" s="42"/>
    </row>
    <row r="261" spans="1:16">
      <c r="A261" s="32" t="s">
        <v>175</v>
      </c>
      <c r="B261" s="32">
        <v>65</v>
      </c>
      <c r="C261" s="33" t="s">
        <v>667</v>
      </c>
      <c r="D261" s="32" t="s">
        <v>181</v>
      </c>
      <c r="E261" s="34" t="s">
        <v>668</v>
      </c>
      <c r="F261" s="35" t="s">
        <v>202</v>
      </c>
      <c r="G261" s="36">
        <v>1</v>
      </c>
      <c r="H261" s="37">
        <v>0</v>
      </c>
      <c r="I261" s="38">
        <f>ROUND(G261*H261,P4)</f>
        <v>0</v>
      </c>
      <c r="J261" s="32"/>
      <c r="O261" s="39">
        <f>I261*0.21</f>
        <v>0</v>
      </c>
      <c r="P261">
        <v>3</v>
      </c>
    </row>
    <row r="262" spans="1:16">
      <c r="A262" s="32" t="s">
        <v>180</v>
      </c>
      <c r="B262" s="40"/>
      <c r="E262" s="41" t="s">
        <v>181</v>
      </c>
      <c r="J262" s="42"/>
    </row>
    <row r="263" spans="1:16" ht="30">
      <c r="A263" s="32" t="s">
        <v>194</v>
      </c>
      <c r="B263" s="40"/>
      <c r="E263" s="43" t="s">
        <v>206</v>
      </c>
      <c r="J263" s="42"/>
    </row>
    <row r="264" spans="1:16">
      <c r="A264" s="32" t="s">
        <v>182</v>
      </c>
      <c r="B264" s="40"/>
      <c r="E264" s="34" t="s">
        <v>183</v>
      </c>
      <c r="J264" s="42"/>
    </row>
    <row r="265" spans="1:16" ht="30">
      <c r="A265" s="32" t="s">
        <v>175</v>
      </c>
      <c r="B265" s="32">
        <v>66</v>
      </c>
      <c r="C265" s="33" t="s">
        <v>488</v>
      </c>
      <c r="D265" s="32" t="s">
        <v>181</v>
      </c>
      <c r="E265" s="34" t="s">
        <v>489</v>
      </c>
      <c r="F265" s="35" t="s">
        <v>202</v>
      </c>
      <c r="G265" s="36">
        <v>3</v>
      </c>
      <c r="H265" s="37">
        <v>0</v>
      </c>
      <c r="I265" s="38">
        <f>ROUND(G265*H265,P4)</f>
        <v>0</v>
      </c>
      <c r="J265" s="32"/>
      <c r="O265" s="39">
        <f>I265*0.21</f>
        <v>0</v>
      </c>
      <c r="P265">
        <v>3</v>
      </c>
    </row>
    <row r="266" spans="1:16">
      <c r="A266" s="32" t="s">
        <v>180</v>
      </c>
      <c r="B266" s="40"/>
      <c r="E266" s="41" t="s">
        <v>181</v>
      </c>
      <c r="J266" s="42"/>
    </row>
    <row r="267" spans="1:16" ht="30">
      <c r="A267" s="32" t="s">
        <v>194</v>
      </c>
      <c r="B267" s="40"/>
      <c r="E267" s="43" t="s">
        <v>211</v>
      </c>
      <c r="J267" s="42"/>
    </row>
    <row r="268" spans="1:16">
      <c r="A268" s="32" t="s">
        <v>182</v>
      </c>
      <c r="B268" s="40"/>
      <c r="E268" s="34" t="s">
        <v>183</v>
      </c>
      <c r="J268" s="42"/>
    </row>
    <row r="269" spans="1:16">
      <c r="A269" s="32" t="s">
        <v>175</v>
      </c>
      <c r="B269" s="32">
        <v>67</v>
      </c>
      <c r="C269" s="33" t="s">
        <v>490</v>
      </c>
      <c r="D269" s="32" t="s">
        <v>181</v>
      </c>
      <c r="E269" s="34" t="s">
        <v>491</v>
      </c>
      <c r="F269" s="35" t="s">
        <v>202</v>
      </c>
      <c r="G269" s="36">
        <v>3</v>
      </c>
      <c r="H269" s="37">
        <v>0</v>
      </c>
      <c r="I269" s="38">
        <f>ROUND(G269*H269,P4)</f>
        <v>0</v>
      </c>
      <c r="J269" s="32"/>
      <c r="O269" s="39">
        <f>I269*0.21</f>
        <v>0</v>
      </c>
      <c r="P269">
        <v>3</v>
      </c>
    </row>
    <row r="270" spans="1:16">
      <c r="A270" s="32" t="s">
        <v>180</v>
      </c>
      <c r="B270" s="40"/>
      <c r="E270" s="41" t="s">
        <v>181</v>
      </c>
      <c r="J270" s="42"/>
    </row>
    <row r="271" spans="1:16" ht="30">
      <c r="A271" s="32" t="s">
        <v>194</v>
      </c>
      <c r="B271" s="40"/>
      <c r="E271" s="43" t="s">
        <v>211</v>
      </c>
      <c r="J271" s="42"/>
    </row>
    <row r="272" spans="1:16">
      <c r="A272" s="32" t="s">
        <v>182</v>
      </c>
      <c r="B272" s="40"/>
      <c r="E272" s="34" t="s">
        <v>183</v>
      </c>
      <c r="J272" s="42"/>
    </row>
    <row r="273" spans="1:16">
      <c r="A273" s="32" t="s">
        <v>175</v>
      </c>
      <c r="B273" s="32">
        <v>68</v>
      </c>
      <c r="C273" s="33" t="s">
        <v>492</v>
      </c>
      <c r="D273" s="32" t="s">
        <v>181</v>
      </c>
      <c r="E273" s="34" t="s">
        <v>493</v>
      </c>
      <c r="F273" s="35" t="s">
        <v>202</v>
      </c>
      <c r="G273" s="36">
        <v>5</v>
      </c>
      <c r="H273" s="37">
        <v>0</v>
      </c>
      <c r="I273" s="38">
        <f>ROUND(G273*H273,P4)</f>
        <v>0</v>
      </c>
      <c r="J273" s="32"/>
      <c r="O273" s="39">
        <f>I273*0.21</f>
        <v>0</v>
      </c>
      <c r="P273">
        <v>3</v>
      </c>
    </row>
    <row r="274" spans="1:16">
      <c r="A274" s="32" t="s">
        <v>180</v>
      </c>
      <c r="B274" s="40"/>
      <c r="E274" s="41" t="s">
        <v>181</v>
      </c>
      <c r="J274" s="42"/>
    </row>
    <row r="275" spans="1:16" ht="30">
      <c r="A275" s="32" t="s">
        <v>194</v>
      </c>
      <c r="B275" s="40"/>
      <c r="E275" s="43" t="s">
        <v>252</v>
      </c>
      <c r="J275" s="42"/>
    </row>
    <row r="276" spans="1:16">
      <c r="A276" s="32" t="s">
        <v>182</v>
      </c>
      <c r="B276" s="40"/>
      <c r="E276" s="34" t="s">
        <v>183</v>
      </c>
      <c r="J276" s="42"/>
    </row>
    <row r="277" spans="1:16" ht="30">
      <c r="A277" s="32" t="s">
        <v>175</v>
      </c>
      <c r="B277" s="32">
        <v>69</v>
      </c>
      <c r="C277" s="33" t="s">
        <v>494</v>
      </c>
      <c r="D277" s="32" t="s">
        <v>181</v>
      </c>
      <c r="E277" s="34" t="s">
        <v>495</v>
      </c>
      <c r="F277" s="35" t="s">
        <v>202</v>
      </c>
      <c r="G277" s="36">
        <v>2</v>
      </c>
      <c r="H277" s="37">
        <v>0</v>
      </c>
      <c r="I277" s="38">
        <f>ROUND(G277*H277,P4)</f>
        <v>0</v>
      </c>
      <c r="J277" s="32"/>
      <c r="O277" s="39">
        <f>I277*0.21</f>
        <v>0</v>
      </c>
      <c r="P277">
        <v>3</v>
      </c>
    </row>
    <row r="278" spans="1:16">
      <c r="A278" s="32" t="s">
        <v>180</v>
      </c>
      <c r="B278" s="40"/>
      <c r="E278" s="41" t="s">
        <v>181</v>
      </c>
      <c r="J278" s="42"/>
    </row>
    <row r="279" spans="1:16" ht="30">
      <c r="A279" s="32" t="s">
        <v>194</v>
      </c>
      <c r="B279" s="40"/>
      <c r="E279" s="43" t="s">
        <v>203</v>
      </c>
      <c r="J279" s="42"/>
    </row>
    <row r="280" spans="1:16">
      <c r="A280" s="32" t="s">
        <v>182</v>
      </c>
      <c r="B280" s="40"/>
      <c r="E280" s="34" t="s">
        <v>183</v>
      </c>
      <c r="J280" s="42"/>
    </row>
    <row r="281" spans="1:16">
      <c r="A281" s="32" t="s">
        <v>175</v>
      </c>
      <c r="B281" s="32">
        <v>70</v>
      </c>
      <c r="C281" s="33" t="s">
        <v>496</v>
      </c>
      <c r="D281" s="32" t="s">
        <v>181</v>
      </c>
      <c r="E281" s="34" t="s">
        <v>497</v>
      </c>
      <c r="F281" s="35" t="s">
        <v>202</v>
      </c>
      <c r="G281" s="36">
        <v>2</v>
      </c>
      <c r="H281" s="37">
        <v>0</v>
      </c>
      <c r="I281" s="38">
        <f>ROUND(G281*H281,P4)</f>
        <v>0</v>
      </c>
      <c r="J281" s="32"/>
      <c r="O281" s="39">
        <f>I281*0.21</f>
        <v>0</v>
      </c>
      <c r="P281">
        <v>3</v>
      </c>
    </row>
    <row r="282" spans="1:16">
      <c r="A282" s="32" t="s">
        <v>180</v>
      </c>
      <c r="B282" s="40"/>
      <c r="E282" s="41" t="s">
        <v>181</v>
      </c>
      <c r="J282" s="42"/>
    </row>
    <row r="283" spans="1:16" ht="30">
      <c r="A283" s="32" t="s">
        <v>194</v>
      </c>
      <c r="B283" s="40"/>
      <c r="E283" s="43" t="s">
        <v>203</v>
      </c>
      <c r="J283" s="42"/>
    </row>
    <row r="284" spans="1:16">
      <c r="A284" s="32" t="s">
        <v>182</v>
      </c>
      <c r="B284" s="40"/>
      <c r="E284" s="34" t="s">
        <v>183</v>
      </c>
      <c r="J284" s="42"/>
    </row>
    <row r="285" spans="1:16" ht="30">
      <c r="A285" s="32" t="s">
        <v>175</v>
      </c>
      <c r="B285" s="32">
        <v>71</v>
      </c>
      <c r="C285" s="33" t="s">
        <v>498</v>
      </c>
      <c r="D285" s="32" t="s">
        <v>181</v>
      </c>
      <c r="E285" s="34" t="s">
        <v>499</v>
      </c>
      <c r="F285" s="35" t="s">
        <v>202</v>
      </c>
      <c r="G285" s="36">
        <v>5</v>
      </c>
      <c r="H285" s="37">
        <v>0</v>
      </c>
      <c r="I285" s="38">
        <f>ROUND(G285*H285,P4)</f>
        <v>0</v>
      </c>
      <c r="J285" s="32"/>
      <c r="O285" s="39">
        <f>I285*0.21</f>
        <v>0</v>
      </c>
      <c r="P285">
        <v>3</v>
      </c>
    </row>
    <row r="286" spans="1:16">
      <c r="A286" s="32" t="s">
        <v>180</v>
      </c>
      <c r="B286" s="40"/>
      <c r="E286" s="41" t="s">
        <v>181</v>
      </c>
      <c r="J286" s="42"/>
    </row>
    <row r="287" spans="1:16" ht="30">
      <c r="A287" s="32" t="s">
        <v>194</v>
      </c>
      <c r="B287" s="40"/>
      <c r="E287" s="43" t="s">
        <v>252</v>
      </c>
      <c r="J287" s="42"/>
    </row>
    <row r="288" spans="1:16">
      <c r="A288" s="32" t="s">
        <v>182</v>
      </c>
      <c r="B288" s="40"/>
      <c r="E288" s="34" t="s">
        <v>183</v>
      </c>
      <c r="J288" s="42"/>
    </row>
    <row r="289" spans="1:16">
      <c r="A289" s="32" t="s">
        <v>175</v>
      </c>
      <c r="B289" s="32">
        <v>72</v>
      </c>
      <c r="C289" s="33" t="s">
        <v>500</v>
      </c>
      <c r="D289" s="32" t="s">
        <v>181</v>
      </c>
      <c r="E289" s="34" t="s">
        <v>501</v>
      </c>
      <c r="F289" s="35" t="s">
        <v>202</v>
      </c>
      <c r="G289" s="36">
        <v>7</v>
      </c>
      <c r="H289" s="37">
        <v>0</v>
      </c>
      <c r="I289" s="38">
        <f>ROUND(G289*H289,P4)</f>
        <v>0</v>
      </c>
      <c r="J289" s="32"/>
      <c r="O289" s="39">
        <f>I289*0.21</f>
        <v>0</v>
      </c>
      <c r="P289">
        <v>3</v>
      </c>
    </row>
    <row r="290" spans="1:16">
      <c r="A290" s="32" t="s">
        <v>180</v>
      </c>
      <c r="B290" s="40"/>
      <c r="E290" s="41" t="s">
        <v>181</v>
      </c>
      <c r="J290" s="42"/>
    </row>
    <row r="291" spans="1:16" ht="30">
      <c r="A291" s="32" t="s">
        <v>194</v>
      </c>
      <c r="B291" s="40"/>
      <c r="E291" s="43" t="s">
        <v>477</v>
      </c>
      <c r="J291" s="42"/>
    </row>
    <row r="292" spans="1:16">
      <c r="A292" s="32" t="s">
        <v>182</v>
      </c>
      <c r="B292" s="40"/>
      <c r="E292" s="34" t="s">
        <v>183</v>
      </c>
      <c r="J292" s="42"/>
    </row>
    <row r="293" spans="1:16">
      <c r="A293" s="32" t="s">
        <v>175</v>
      </c>
      <c r="B293" s="32">
        <v>73</v>
      </c>
      <c r="C293" s="33" t="s">
        <v>502</v>
      </c>
      <c r="D293" s="32" t="s">
        <v>181</v>
      </c>
      <c r="E293" s="34" t="s">
        <v>503</v>
      </c>
      <c r="F293" s="35" t="s">
        <v>202</v>
      </c>
      <c r="G293" s="36">
        <v>7</v>
      </c>
      <c r="H293" s="37">
        <v>0</v>
      </c>
      <c r="I293" s="38">
        <f>ROUND(G293*H293,P4)</f>
        <v>0</v>
      </c>
      <c r="J293" s="32"/>
      <c r="O293" s="39">
        <f>I293*0.21</f>
        <v>0</v>
      </c>
      <c r="P293">
        <v>3</v>
      </c>
    </row>
    <row r="294" spans="1:16">
      <c r="A294" s="32" t="s">
        <v>180</v>
      </c>
      <c r="B294" s="40"/>
      <c r="E294" s="41" t="s">
        <v>181</v>
      </c>
      <c r="J294" s="42"/>
    </row>
    <row r="295" spans="1:16" ht="30">
      <c r="A295" s="32" t="s">
        <v>194</v>
      </c>
      <c r="B295" s="40"/>
      <c r="E295" s="43" t="s">
        <v>477</v>
      </c>
      <c r="J295" s="42"/>
    </row>
    <row r="296" spans="1:16">
      <c r="A296" s="32" t="s">
        <v>182</v>
      </c>
      <c r="B296" s="40"/>
      <c r="E296" s="34" t="s">
        <v>183</v>
      </c>
      <c r="J296" s="42"/>
    </row>
    <row r="297" spans="1:16">
      <c r="A297" s="32" t="s">
        <v>175</v>
      </c>
      <c r="B297" s="32">
        <v>74</v>
      </c>
      <c r="C297" s="33" t="s">
        <v>504</v>
      </c>
      <c r="D297" s="32" t="s">
        <v>181</v>
      </c>
      <c r="E297" s="34" t="s">
        <v>505</v>
      </c>
      <c r="F297" s="35" t="s">
        <v>202</v>
      </c>
      <c r="G297" s="36">
        <v>2</v>
      </c>
      <c r="H297" s="37">
        <v>0</v>
      </c>
      <c r="I297" s="38">
        <f>ROUND(G297*H297,P4)</f>
        <v>0</v>
      </c>
      <c r="J297" s="32"/>
      <c r="O297" s="39">
        <f>I297*0.21</f>
        <v>0</v>
      </c>
      <c r="P297">
        <v>3</v>
      </c>
    </row>
    <row r="298" spans="1:16">
      <c r="A298" s="32" t="s">
        <v>180</v>
      </c>
      <c r="B298" s="40"/>
      <c r="E298" s="41" t="s">
        <v>181</v>
      </c>
      <c r="J298" s="42"/>
    </row>
    <row r="299" spans="1:16" ht="30">
      <c r="A299" s="32" t="s">
        <v>194</v>
      </c>
      <c r="B299" s="40"/>
      <c r="E299" s="43" t="s">
        <v>203</v>
      </c>
      <c r="J299" s="42"/>
    </row>
    <row r="300" spans="1:16">
      <c r="A300" s="32" t="s">
        <v>182</v>
      </c>
      <c r="B300" s="40"/>
      <c r="E300" s="34" t="s">
        <v>183</v>
      </c>
      <c r="J300" s="42"/>
    </row>
    <row r="301" spans="1:16">
      <c r="A301" s="32" t="s">
        <v>175</v>
      </c>
      <c r="B301" s="32">
        <v>75</v>
      </c>
      <c r="C301" s="33" t="s">
        <v>624</v>
      </c>
      <c r="D301" s="32" t="s">
        <v>181</v>
      </c>
      <c r="E301" s="34" t="s">
        <v>625</v>
      </c>
      <c r="F301" s="35" t="s">
        <v>202</v>
      </c>
      <c r="G301" s="36">
        <v>1</v>
      </c>
      <c r="H301" s="37">
        <v>0</v>
      </c>
      <c r="I301" s="38">
        <f>ROUND(G301*H301,P4)</f>
        <v>0</v>
      </c>
      <c r="J301" s="32"/>
      <c r="O301" s="39">
        <f>I301*0.21</f>
        <v>0</v>
      </c>
      <c r="P301">
        <v>3</v>
      </c>
    </row>
    <row r="302" spans="1:16">
      <c r="A302" s="32" t="s">
        <v>180</v>
      </c>
      <c r="B302" s="40"/>
      <c r="E302" s="41" t="s">
        <v>181</v>
      </c>
      <c r="J302" s="42"/>
    </row>
    <row r="303" spans="1:16" ht="30">
      <c r="A303" s="32" t="s">
        <v>194</v>
      </c>
      <c r="B303" s="40"/>
      <c r="E303" s="43" t="s">
        <v>206</v>
      </c>
      <c r="J303" s="42"/>
    </row>
    <row r="304" spans="1:16">
      <c r="A304" s="32" t="s">
        <v>182</v>
      </c>
      <c r="B304" s="40"/>
      <c r="E304" s="34" t="s">
        <v>183</v>
      </c>
      <c r="J304" s="42"/>
    </row>
    <row r="305" spans="1:16">
      <c r="A305" s="32" t="s">
        <v>175</v>
      </c>
      <c r="B305" s="32">
        <v>76</v>
      </c>
      <c r="C305" s="33" t="s">
        <v>626</v>
      </c>
      <c r="D305" s="32" t="s">
        <v>181</v>
      </c>
      <c r="E305" s="34" t="s">
        <v>627</v>
      </c>
      <c r="F305" s="35" t="s">
        <v>202</v>
      </c>
      <c r="G305" s="36">
        <v>1</v>
      </c>
      <c r="H305" s="37">
        <v>0</v>
      </c>
      <c r="I305" s="38">
        <f>ROUND(G305*H305,P4)</f>
        <v>0</v>
      </c>
      <c r="J305" s="32"/>
      <c r="O305" s="39">
        <f>I305*0.21</f>
        <v>0</v>
      </c>
      <c r="P305">
        <v>3</v>
      </c>
    </row>
    <row r="306" spans="1:16">
      <c r="A306" s="32" t="s">
        <v>180</v>
      </c>
      <c r="B306" s="40"/>
      <c r="E306" s="41" t="s">
        <v>181</v>
      </c>
      <c r="J306" s="42"/>
    </row>
    <row r="307" spans="1:16" ht="30">
      <c r="A307" s="32" t="s">
        <v>194</v>
      </c>
      <c r="B307" s="40"/>
      <c r="E307" s="43" t="s">
        <v>206</v>
      </c>
      <c r="J307" s="42"/>
    </row>
    <row r="308" spans="1:16">
      <c r="A308" s="32" t="s">
        <v>182</v>
      </c>
      <c r="B308" s="40"/>
      <c r="E308" s="34" t="s">
        <v>183</v>
      </c>
      <c r="J308" s="42"/>
    </row>
    <row r="309" spans="1:16">
      <c r="A309" s="32" t="s">
        <v>175</v>
      </c>
      <c r="B309" s="32">
        <v>77</v>
      </c>
      <c r="C309" s="33" t="s">
        <v>506</v>
      </c>
      <c r="D309" s="32" t="s">
        <v>181</v>
      </c>
      <c r="E309" s="34" t="s">
        <v>507</v>
      </c>
      <c r="F309" s="35" t="s">
        <v>202</v>
      </c>
      <c r="G309" s="36">
        <v>8</v>
      </c>
      <c r="H309" s="37">
        <v>0</v>
      </c>
      <c r="I309" s="38">
        <f>ROUND(G309*H309,P4)</f>
        <v>0</v>
      </c>
      <c r="J309" s="32"/>
      <c r="O309" s="39">
        <f>I309*0.21</f>
        <v>0</v>
      </c>
      <c r="P309">
        <v>3</v>
      </c>
    </row>
    <row r="310" spans="1:16">
      <c r="A310" s="32" t="s">
        <v>180</v>
      </c>
      <c r="B310" s="40"/>
      <c r="E310" s="41" t="s">
        <v>181</v>
      </c>
      <c r="J310" s="42"/>
    </row>
    <row r="311" spans="1:16" ht="30">
      <c r="A311" s="32" t="s">
        <v>194</v>
      </c>
      <c r="B311" s="40"/>
      <c r="E311" s="43" t="s">
        <v>270</v>
      </c>
      <c r="J311" s="42"/>
    </row>
    <row r="312" spans="1:16">
      <c r="A312" s="32" t="s">
        <v>182</v>
      </c>
      <c r="B312" s="40"/>
      <c r="E312" s="34" t="s">
        <v>183</v>
      </c>
      <c r="J312" s="42"/>
    </row>
    <row r="313" spans="1:16">
      <c r="A313" s="32" t="s">
        <v>175</v>
      </c>
      <c r="B313" s="32">
        <v>78</v>
      </c>
      <c r="C313" s="33" t="s">
        <v>628</v>
      </c>
      <c r="D313" s="32" t="s">
        <v>181</v>
      </c>
      <c r="E313" s="34" t="s">
        <v>629</v>
      </c>
      <c r="F313" s="35" t="s">
        <v>202</v>
      </c>
      <c r="G313" s="36">
        <v>1</v>
      </c>
      <c r="H313" s="37">
        <v>0</v>
      </c>
      <c r="I313" s="38">
        <f>ROUND(G313*H313,P4)</f>
        <v>0</v>
      </c>
      <c r="J313" s="32"/>
      <c r="O313" s="39">
        <f>I313*0.21</f>
        <v>0</v>
      </c>
      <c r="P313">
        <v>3</v>
      </c>
    </row>
    <row r="314" spans="1:16">
      <c r="A314" s="32" t="s">
        <v>180</v>
      </c>
      <c r="B314" s="40"/>
      <c r="E314" s="41" t="s">
        <v>181</v>
      </c>
      <c r="J314" s="42"/>
    </row>
    <row r="315" spans="1:16" ht="30">
      <c r="A315" s="32" t="s">
        <v>194</v>
      </c>
      <c r="B315" s="40"/>
      <c r="E315" s="43" t="s">
        <v>206</v>
      </c>
      <c r="J315" s="42"/>
    </row>
    <row r="316" spans="1:16">
      <c r="A316" s="32" t="s">
        <v>182</v>
      </c>
      <c r="B316" s="40"/>
      <c r="E316" s="34" t="s">
        <v>183</v>
      </c>
      <c r="J316" s="42"/>
    </row>
    <row r="317" spans="1:16">
      <c r="A317" s="32" t="s">
        <v>175</v>
      </c>
      <c r="B317" s="32">
        <v>79</v>
      </c>
      <c r="C317" s="33" t="s">
        <v>630</v>
      </c>
      <c r="D317" s="32" t="s">
        <v>181</v>
      </c>
      <c r="E317" s="34" t="s">
        <v>631</v>
      </c>
      <c r="F317" s="35" t="s">
        <v>202</v>
      </c>
      <c r="G317" s="36">
        <v>1</v>
      </c>
      <c r="H317" s="37">
        <v>0</v>
      </c>
      <c r="I317" s="38">
        <f>ROUND(G317*H317,P4)</f>
        <v>0</v>
      </c>
      <c r="J317" s="32"/>
      <c r="O317" s="39">
        <f>I317*0.21</f>
        <v>0</v>
      </c>
      <c r="P317">
        <v>3</v>
      </c>
    </row>
    <row r="318" spans="1:16">
      <c r="A318" s="32" t="s">
        <v>180</v>
      </c>
      <c r="B318" s="40"/>
      <c r="E318" s="41" t="s">
        <v>181</v>
      </c>
      <c r="J318" s="42"/>
    </row>
    <row r="319" spans="1:16" ht="30">
      <c r="A319" s="32" t="s">
        <v>194</v>
      </c>
      <c r="B319" s="40"/>
      <c r="E319" s="43" t="s">
        <v>206</v>
      </c>
      <c r="J319" s="42"/>
    </row>
    <row r="320" spans="1:16">
      <c r="A320" s="32" t="s">
        <v>182</v>
      </c>
      <c r="B320" s="40"/>
      <c r="E320" s="34" t="s">
        <v>183</v>
      </c>
      <c r="J320" s="42"/>
    </row>
    <row r="321" spans="1:16">
      <c r="A321" s="32" t="s">
        <v>175</v>
      </c>
      <c r="B321" s="32">
        <v>80</v>
      </c>
      <c r="C321" s="33" t="s">
        <v>512</v>
      </c>
      <c r="D321" s="32" t="s">
        <v>181</v>
      </c>
      <c r="E321" s="34" t="s">
        <v>513</v>
      </c>
      <c r="F321" s="35" t="s">
        <v>202</v>
      </c>
      <c r="G321" s="36">
        <v>1</v>
      </c>
      <c r="H321" s="37">
        <v>0</v>
      </c>
      <c r="I321" s="38">
        <f>ROUND(G321*H321,P4)</f>
        <v>0</v>
      </c>
      <c r="J321" s="32"/>
      <c r="O321" s="39">
        <f>I321*0.21</f>
        <v>0</v>
      </c>
      <c r="P321">
        <v>3</v>
      </c>
    </row>
    <row r="322" spans="1:16">
      <c r="A322" s="32" t="s">
        <v>180</v>
      </c>
      <c r="B322" s="40"/>
      <c r="E322" s="41" t="s">
        <v>181</v>
      </c>
      <c r="J322" s="42"/>
    </row>
    <row r="323" spans="1:16" ht="30">
      <c r="A323" s="32" t="s">
        <v>194</v>
      </c>
      <c r="B323" s="40"/>
      <c r="E323" s="43" t="s">
        <v>206</v>
      </c>
      <c r="J323" s="42"/>
    </row>
    <row r="324" spans="1:16">
      <c r="A324" s="32" t="s">
        <v>182</v>
      </c>
      <c r="B324" s="40"/>
      <c r="E324" s="34" t="s">
        <v>183</v>
      </c>
      <c r="J324" s="42"/>
    </row>
    <row r="325" spans="1:16">
      <c r="A325" s="32" t="s">
        <v>175</v>
      </c>
      <c r="B325" s="32">
        <v>81</v>
      </c>
      <c r="C325" s="33" t="s">
        <v>514</v>
      </c>
      <c r="D325" s="32" t="s">
        <v>181</v>
      </c>
      <c r="E325" s="34" t="s">
        <v>515</v>
      </c>
      <c r="F325" s="35" t="s">
        <v>202</v>
      </c>
      <c r="G325" s="36">
        <v>1</v>
      </c>
      <c r="H325" s="37">
        <v>0</v>
      </c>
      <c r="I325" s="38">
        <f>ROUND(G325*H325,P4)</f>
        <v>0</v>
      </c>
      <c r="J325" s="32"/>
      <c r="O325" s="39">
        <f>I325*0.21</f>
        <v>0</v>
      </c>
      <c r="P325">
        <v>3</v>
      </c>
    </row>
    <row r="326" spans="1:16">
      <c r="A326" s="32" t="s">
        <v>180</v>
      </c>
      <c r="B326" s="40"/>
      <c r="E326" s="41" t="s">
        <v>181</v>
      </c>
      <c r="J326" s="42"/>
    </row>
    <row r="327" spans="1:16" ht="30">
      <c r="A327" s="32" t="s">
        <v>194</v>
      </c>
      <c r="B327" s="40"/>
      <c r="E327" s="43" t="s">
        <v>206</v>
      </c>
      <c r="J327" s="42"/>
    </row>
    <row r="328" spans="1:16">
      <c r="A328" s="32" t="s">
        <v>182</v>
      </c>
      <c r="B328" s="40"/>
      <c r="E328" s="34" t="s">
        <v>183</v>
      </c>
      <c r="J328" s="42"/>
    </row>
    <row r="329" spans="1:16">
      <c r="A329" s="32" t="s">
        <v>175</v>
      </c>
      <c r="B329" s="32">
        <v>82</v>
      </c>
      <c r="C329" s="33" t="s">
        <v>240</v>
      </c>
      <c r="D329" s="32" t="s">
        <v>181</v>
      </c>
      <c r="E329" s="34" t="s">
        <v>241</v>
      </c>
      <c r="F329" s="35" t="s">
        <v>242</v>
      </c>
      <c r="G329" s="36">
        <v>180</v>
      </c>
      <c r="H329" s="37">
        <v>0</v>
      </c>
      <c r="I329" s="38">
        <f>ROUND(G329*H329,P4)</f>
        <v>0</v>
      </c>
      <c r="J329" s="32"/>
      <c r="O329" s="39">
        <f>I329*0.21</f>
        <v>0</v>
      </c>
      <c r="P329">
        <v>3</v>
      </c>
    </row>
    <row r="330" spans="1:16">
      <c r="A330" s="32" t="s">
        <v>180</v>
      </c>
      <c r="B330" s="40"/>
      <c r="E330" s="41" t="s">
        <v>181</v>
      </c>
      <c r="J330" s="42"/>
    </row>
    <row r="331" spans="1:16" ht="30">
      <c r="A331" s="32" t="s">
        <v>194</v>
      </c>
      <c r="B331" s="40"/>
      <c r="E331" s="43" t="s">
        <v>516</v>
      </c>
      <c r="J331" s="42"/>
    </row>
    <row r="332" spans="1:16">
      <c r="A332" s="32" t="s">
        <v>182</v>
      </c>
      <c r="B332" s="40"/>
      <c r="E332" s="34" t="s">
        <v>183</v>
      </c>
      <c r="J332" s="42"/>
    </row>
    <row r="333" spans="1:16">
      <c r="A333" s="32" t="s">
        <v>175</v>
      </c>
      <c r="B333" s="32">
        <v>83</v>
      </c>
      <c r="C333" s="33" t="s">
        <v>244</v>
      </c>
      <c r="D333" s="32" t="s">
        <v>181</v>
      </c>
      <c r="E333" s="34" t="s">
        <v>245</v>
      </c>
      <c r="F333" s="35" t="s">
        <v>242</v>
      </c>
      <c r="G333" s="36">
        <v>95</v>
      </c>
      <c r="H333" s="37">
        <v>0</v>
      </c>
      <c r="I333" s="38">
        <f>ROUND(G333*H333,P4)</f>
        <v>0</v>
      </c>
      <c r="J333" s="32"/>
      <c r="O333" s="39">
        <f>I333*0.21</f>
        <v>0</v>
      </c>
      <c r="P333">
        <v>3</v>
      </c>
    </row>
    <row r="334" spans="1:16">
      <c r="A334" s="32" t="s">
        <v>180</v>
      </c>
      <c r="B334" s="40"/>
      <c r="E334" s="41" t="s">
        <v>181</v>
      </c>
      <c r="J334" s="42"/>
    </row>
    <row r="335" spans="1:16" ht="30">
      <c r="A335" s="32" t="s">
        <v>194</v>
      </c>
      <c r="B335" s="40"/>
      <c r="E335" s="43" t="s">
        <v>517</v>
      </c>
      <c r="J335" s="42"/>
    </row>
    <row r="336" spans="1:16">
      <c r="A336" s="32" t="s">
        <v>182</v>
      </c>
      <c r="B336" s="40"/>
      <c r="E336" s="34" t="s">
        <v>183</v>
      </c>
      <c r="J336" s="42"/>
    </row>
    <row r="337" spans="1:16">
      <c r="A337" s="32" t="s">
        <v>175</v>
      </c>
      <c r="B337" s="32">
        <v>84</v>
      </c>
      <c r="C337" s="33" t="s">
        <v>275</v>
      </c>
      <c r="D337" s="32" t="s">
        <v>181</v>
      </c>
      <c r="E337" s="34" t="s">
        <v>276</v>
      </c>
      <c r="F337" s="35" t="s">
        <v>202</v>
      </c>
      <c r="G337" s="36">
        <v>12</v>
      </c>
      <c r="H337" s="37">
        <v>0</v>
      </c>
      <c r="I337" s="38">
        <f>ROUND(G337*H337,P4)</f>
        <v>0</v>
      </c>
      <c r="J337" s="32"/>
      <c r="O337" s="39">
        <f>I337*0.21</f>
        <v>0</v>
      </c>
      <c r="P337">
        <v>3</v>
      </c>
    </row>
    <row r="338" spans="1:16">
      <c r="A338" s="32" t="s">
        <v>180</v>
      </c>
      <c r="B338" s="40"/>
      <c r="E338" s="41" t="s">
        <v>181</v>
      </c>
      <c r="J338" s="42"/>
    </row>
    <row r="339" spans="1:16" ht="30">
      <c r="A339" s="32" t="s">
        <v>194</v>
      </c>
      <c r="B339" s="40"/>
      <c r="E339" s="43" t="s">
        <v>518</v>
      </c>
      <c r="J339" s="42"/>
    </row>
    <row r="340" spans="1:16">
      <c r="A340" s="32" t="s">
        <v>182</v>
      </c>
      <c r="B340" s="40"/>
      <c r="E340" s="34" t="s">
        <v>183</v>
      </c>
      <c r="J340" s="42"/>
    </row>
    <row r="341" spans="1:16">
      <c r="A341" s="32" t="s">
        <v>175</v>
      </c>
      <c r="B341" s="32">
        <v>85</v>
      </c>
      <c r="C341" s="33" t="s">
        <v>278</v>
      </c>
      <c r="D341" s="32" t="s">
        <v>181</v>
      </c>
      <c r="E341" s="34" t="s">
        <v>279</v>
      </c>
      <c r="F341" s="35" t="s">
        <v>202</v>
      </c>
      <c r="G341" s="36">
        <v>4</v>
      </c>
      <c r="H341" s="37">
        <v>0</v>
      </c>
      <c r="I341" s="38">
        <f>ROUND(G341*H341,P4)</f>
        <v>0</v>
      </c>
      <c r="J341" s="32"/>
      <c r="O341" s="39">
        <f>I341*0.21</f>
        <v>0</v>
      </c>
      <c r="P341">
        <v>3</v>
      </c>
    </row>
    <row r="342" spans="1:16">
      <c r="A342" s="32" t="s">
        <v>180</v>
      </c>
      <c r="B342" s="40"/>
      <c r="E342" s="41" t="s">
        <v>181</v>
      </c>
      <c r="J342" s="42"/>
    </row>
    <row r="343" spans="1:16" ht="30">
      <c r="A343" s="32" t="s">
        <v>194</v>
      </c>
      <c r="B343" s="40"/>
      <c r="E343" s="43" t="s">
        <v>231</v>
      </c>
      <c r="J343" s="42"/>
    </row>
    <row r="344" spans="1:16">
      <c r="A344" s="32" t="s">
        <v>182</v>
      </c>
      <c r="B344" s="40"/>
      <c r="E344" s="34" t="s">
        <v>183</v>
      </c>
      <c r="J344" s="42"/>
    </row>
    <row r="345" spans="1:16" ht="30">
      <c r="A345" s="32" t="s">
        <v>175</v>
      </c>
      <c r="B345" s="32">
        <v>86</v>
      </c>
      <c r="C345" s="33" t="s">
        <v>280</v>
      </c>
      <c r="D345" s="32" t="s">
        <v>181</v>
      </c>
      <c r="E345" s="34" t="s">
        <v>281</v>
      </c>
      <c r="F345" s="35" t="s">
        <v>202</v>
      </c>
      <c r="G345" s="36">
        <v>12</v>
      </c>
      <c r="H345" s="37">
        <v>0</v>
      </c>
      <c r="I345" s="38">
        <f>ROUND(G345*H345,P4)</f>
        <v>0</v>
      </c>
      <c r="J345" s="32"/>
      <c r="O345" s="39">
        <f>I345*0.21</f>
        <v>0</v>
      </c>
      <c r="P345">
        <v>3</v>
      </c>
    </row>
    <row r="346" spans="1:16">
      <c r="A346" s="32" t="s">
        <v>180</v>
      </c>
      <c r="B346" s="40"/>
      <c r="E346" s="41" t="s">
        <v>181</v>
      </c>
      <c r="J346" s="42"/>
    </row>
    <row r="347" spans="1:16" ht="30">
      <c r="A347" s="32" t="s">
        <v>194</v>
      </c>
      <c r="B347" s="40"/>
      <c r="E347" s="43" t="s">
        <v>518</v>
      </c>
      <c r="J347" s="42"/>
    </row>
    <row r="348" spans="1:16">
      <c r="A348" s="32" t="s">
        <v>182</v>
      </c>
      <c r="B348" s="40"/>
      <c r="E348" s="34" t="s">
        <v>183</v>
      </c>
      <c r="J348" s="42"/>
    </row>
    <row r="349" spans="1:16">
      <c r="A349" s="32" t="s">
        <v>175</v>
      </c>
      <c r="B349" s="32">
        <v>87</v>
      </c>
      <c r="C349" s="33" t="s">
        <v>247</v>
      </c>
      <c r="D349" s="32" t="s">
        <v>181</v>
      </c>
      <c r="E349" s="34" t="s">
        <v>248</v>
      </c>
      <c r="F349" s="35" t="s">
        <v>242</v>
      </c>
      <c r="G349" s="36">
        <v>110</v>
      </c>
      <c r="H349" s="37">
        <v>0</v>
      </c>
      <c r="I349" s="38">
        <f>ROUND(G349*H349,P4)</f>
        <v>0</v>
      </c>
      <c r="J349" s="32"/>
      <c r="O349" s="39">
        <f>I349*0.21</f>
        <v>0</v>
      </c>
      <c r="P349">
        <v>3</v>
      </c>
    </row>
    <row r="350" spans="1:16">
      <c r="A350" s="32" t="s">
        <v>180</v>
      </c>
      <c r="B350" s="40"/>
      <c r="E350" s="41" t="s">
        <v>181</v>
      </c>
      <c r="J350" s="42"/>
    </row>
    <row r="351" spans="1:16" ht="30">
      <c r="A351" s="32" t="s">
        <v>194</v>
      </c>
      <c r="B351" s="40"/>
      <c r="E351" s="43" t="s">
        <v>533</v>
      </c>
      <c r="J351" s="42"/>
    </row>
    <row r="352" spans="1:16">
      <c r="A352" s="32" t="s">
        <v>182</v>
      </c>
      <c r="B352" s="40"/>
      <c r="E352" s="34" t="s">
        <v>183</v>
      </c>
      <c r="J352" s="42"/>
    </row>
    <row r="353" spans="1:16">
      <c r="A353" s="32" t="s">
        <v>175</v>
      </c>
      <c r="B353" s="32">
        <v>88</v>
      </c>
      <c r="C353" s="33" t="s">
        <v>249</v>
      </c>
      <c r="D353" s="32" t="s">
        <v>181</v>
      </c>
      <c r="E353" s="34" t="s">
        <v>250</v>
      </c>
      <c r="F353" s="35" t="s">
        <v>202</v>
      </c>
      <c r="G353" s="36">
        <v>4</v>
      </c>
      <c r="H353" s="37">
        <v>0</v>
      </c>
      <c r="I353" s="38">
        <f>ROUND(G353*H353,P4)</f>
        <v>0</v>
      </c>
      <c r="J353" s="32"/>
      <c r="O353" s="39">
        <f>I353*0.21</f>
        <v>0</v>
      </c>
      <c r="P353">
        <v>3</v>
      </c>
    </row>
    <row r="354" spans="1:16">
      <c r="A354" s="32" t="s">
        <v>180</v>
      </c>
      <c r="B354" s="40"/>
      <c r="E354" s="41" t="s">
        <v>181</v>
      </c>
      <c r="J354" s="42"/>
    </row>
    <row r="355" spans="1:16" ht="30">
      <c r="A355" s="32" t="s">
        <v>194</v>
      </c>
      <c r="B355" s="40"/>
      <c r="E355" s="43" t="s">
        <v>231</v>
      </c>
      <c r="J355" s="42"/>
    </row>
    <row r="356" spans="1:16">
      <c r="A356" s="32" t="s">
        <v>182</v>
      </c>
      <c r="B356" s="40"/>
      <c r="E356" s="34" t="s">
        <v>183</v>
      </c>
      <c r="J356" s="42"/>
    </row>
    <row r="357" spans="1:16" ht="30">
      <c r="A357" s="32" t="s">
        <v>175</v>
      </c>
      <c r="B357" s="32">
        <v>89</v>
      </c>
      <c r="C357" s="33" t="s">
        <v>285</v>
      </c>
      <c r="D357" s="32" t="s">
        <v>181</v>
      </c>
      <c r="E357" s="34" t="s">
        <v>286</v>
      </c>
      <c r="F357" s="35" t="s">
        <v>202</v>
      </c>
      <c r="G357" s="36">
        <v>42</v>
      </c>
      <c r="H357" s="37">
        <v>0</v>
      </c>
      <c r="I357" s="38">
        <f>ROUND(G357*H357,P4)</f>
        <v>0</v>
      </c>
      <c r="J357" s="32"/>
      <c r="O357" s="39">
        <f>I357*0.21</f>
        <v>0</v>
      </c>
      <c r="P357">
        <v>3</v>
      </c>
    </row>
    <row r="358" spans="1:16">
      <c r="A358" s="32" t="s">
        <v>180</v>
      </c>
      <c r="B358" s="40"/>
      <c r="E358" s="41" t="s">
        <v>181</v>
      </c>
      <c r="J358" s="42"/>
    </row>
    <row r="359" spans="1:16" ht="30">
      <c r="A359" s="32" t="s">
        <v>194</v>
      </c>
      <c r="B359" s="40"/>
      <c r="E359" s="43" t="s">
        <v>669</v>
      </c>
      <c r="J359" s="42"/>
    </row>
    <row r="360" spans="1:16">
      <c r="A360" s="32" t="s">
        <v>182</v>
      </c>
      <c r="B360" s="40"/>
      <c r="E360" s="34" t="s">
        <v>183</v>
      </c>
      <c r="J360" s="42"/>
    </row>
    <row r="361" spans="1:16">
      <c r="A361" s="32" t="s">
        <v>175</v>
      </c>
      <c r="B361" s="32">
        <v>90</v>
      </c>
      <c r="C361" s="33" t="s">
        <v>288</v>
      </c>
      <c r="D361" s="32" t="s">
        <v>181</v>
      </c>
      <c r="E361" s="34" t="s">
        <v>289</v>
      </c>
      <c r="F361" s="35" t="s">
        <v>202</v>
      </c>
      <c r="G361" s="36">
        <v>42</v>
      </c>
      <c r="H361" s="37">
        <v>0</v>
      </c>
      <c r="I361" s="38">
        <f>ROUND(G361*H361,P4)</f>
        <v>0</v>
      </c>
      <c r="J361" s="32"/>
      <c r="O361" s="39">
        <f>I361*0.21</f>
        <v>0</v>
      </c>
      <c r="P361">
        <v>3</v>
      </c>
    </row>
    <row r="362" spans="1:16">
      <c r="A362" s="32" t="s">
        <v>180</v>
      </c>
      <c r="B362" s="40"/>
      <c r="E362" s="41" t="s">
        <v>181</v>
      </c>
      <c r="J362" s="42"/>
    </row>
    <row r="363" spans="1:16" ht="30">
      <c r="A363" s="32" t="s">
        <v>194</v>
      </c>
      <c r="B363" s="40"/>
      <c r="E363" s="43" t="s">
        <v>669</v>
      </c>
      <c r="J363" s="42"/>
    </row>
    <row r="364" spans="1:16">
      <c r="A364" s="32" t="s">
        <v>182</v>
      </c>
      <c r="B364" s="40"/>
      <c r="E364" s="34" t="s">
        <v>183</v>
      </c>
      <c r="J364" s="42"/>
    </row>
    <row r="365" spans="1:16">
      <c r="A365" s="32" t="s">
        <v>175</v>
      </c>
      <c r="B365" s="32">
        <v>91</v>
      </c>
      <c r="C365" s="33" t="s">
        <v>290</v>
      </c>
      <c r="D365" s="32" t="s">
        <v>181</v>
      </c>
      <c r="E365" s="34" t="s">
        <v>291</v>
      </c>
      <c r="F365" s="35" t="s">
        <v>292</v>
      </c>
      <c r="G365" s="36">
        <v>13.358000000000001</v>
      </c>
      <c r="H365" s="37">
        <v>0</v>
      </c>
      <c r="I365" s="38">
        <f>ROUND(G365*H365,P4)</f>
        <v>0</v>
      </c>
      <c r="J365" s="32"/>
      <c r="O365" s="39">
        <f>I365*0.21</f>
        <v>0</v>
      </c>
      <c r="P365">
        <v>3</v>
      </c>
    </row>
    <row r="366" spans="1:16">
      <c r="A366" s="32" t="s">
        <v>180</v>
      </c>
      <c r="B366" s="40"/>
      <c r="E366" s="41" t="s">
        <v>181</v>
      </c>
      <c r="J366" s="42"/>
    </row>
    <row r="367" spans="1:16" ht="30">
      <c r="A367" s="32" t="s">
        <v>194</v>
      </c>
      <c r="B367" s="40"/>
      <c r="E367" s="43" t="s">
        <v>670</v>
      </c>
      <c r="J367" s="42"/>
    </row>
    <row r="368" spans="1:16">
      <c r="A368" s="32" t="s">
        <v>182</v>
      </c>
      <c r="B368" s="40"/>
      <c r="E368" s="34" t="s">
        <v>183</v>
      </c>
      <c r="J368" s="42"/>
    </row>
    <row r="369" spans="1:16">
      <c r="A369" s="32" t="s">
        <v>175</v>
      </c>
      <c r="B369" s="32">
        <v>92</v>
      </c>
      <c r="C369" s="33" t="s">
        <v>294</v>
      </c>
      <c r="D369" s="32" t="s">
        <v>181</v>
      </c>
      <c r="E369" s="34" t="s">
        <v>295</v>
      </c>
      <c r="F369" s="35" t="s">
        <v>202</v>
      </c>
      <c r="G369" s="36">
        <v>44</v>
      </c>
      <c r="H369" s="37">
        <v>0</v>
      </c>
      <c r="I369" s="38">
        <f>ROUND(G369*H369,P4)</f>
        <v>0</v>
      </c>
      <c r="J369" s="32"/>
      <c r="O369" s="39">
        <f>I369*0.21</f>
        <v>0</v>
      </c>
      <c r="P369">
        <v>3</v>
      </c>
    </row>
    <row r="370" spans="1:16">
      <c r="A370" s="32" t="s">
        <v>180</v>
      </c>
      <c r="B370" s="40"/>
      <c r="E370" s="41" t="s">
        <v>181</v>
      </c>
      <c r="J370" s="42"/>
    </row>
    <row r="371" spans="1:16" ht="30">
      <c r="A371" s="32" t="s">
        <v>194</v>
      </c>
      <c r="B371" s="40"/>
      <c r="E371" s="43" t="s">
        <v>671</v>
      </c>
      <c r="J371" s="42"/>
    </row>
    <row r="372" spans="1:16">
      <c r="A372" s="32" t="s">
        <v>182</v>
      </c>
      <c r="B372" s="44"/>
      <c r="C372" s="45"/>
      <c r="D372" s="45"/>
      <c r="E372" s="34" t="s">
        <v>183</v>
      </c>
      <c r="F372" s="45"/>
      <c r="G372" s="45"/>
      <c r="H372" s="45"/>
      <c r="I372" s="45"/>
      <c r="J372" s="46"/>
    </row>
  </sheetData>
  <sheetProtection algorithmName="SHA-512" hashValue="jBGwpV2xqb7/fDtTpdNTDqGeYbPGpA3Luue1Cu0KfSRJnwQl1KVnaumJ2wbtrQD0NaziPWZYsAZNRh0W1m7bhA==" saltValue="IFQwku4sze+Dc6q9g1K08JNaYfX4tLRMYqeqxTn3qxbENTxA1RdVeuTWghCXS2fhlQrO5IjNRaIgrDZeq/XMt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509"/>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672</v>
      </c>
      <c r="I3" s="21">
        <f>SUMIFS(I9:I509,A9:A509,"SD")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672</v>
      </c>
      <c r="D5" s="49"/>
      <c r="E5" s="19" t="s">
        <v>28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SUMIFS(I10:I24,A10:A24,"P")</f>
        <v>0</v>
      </c>
      <c r="J9" s="31"/>
    </row>
    <row r="10" spans="1:16" ht="45">
      <c r="A10" s="32" t="s">
        <v>175</v>
      </c>
      <c r="B10" s="32">
        <v>1</v>
      </c>
      <c r="C10" s="33" t="s">
        <v>313</v>
      </c>
      <c r="D10" s="32" t="s">
        <v>314</v>
      </c>
      <c r="E10" s="34" t="s">
        <v>315</v>
      </c>
      <c r="F10" s="35" t="s">
        <v>179</v>
      </c>
      <c r="G10" s="36">
        <v>160</v>
      </c>
      <c r="H10" s="37">
        <v>0</v>
      </c>
      <c r="I10" s="38">
        <f>ROUND(G10*H10,P4)</f>
        <v>0</v>
      </c>
      <c r="J10" s="32"/>
      <c r="O10" s="39">
        <f>I10*0.21</f>
        <v>0</v>
      </c>
      <c r="P10">
        <v>3</v>
      </c>
    </row>
    <row r="11" spans="1:16">
      <c r="A11" s="32" t="s">
        <v>180</v>
      </c>
      <c r="B11" s="40"/>
      <c r="E11" s="41" t="s">
        <v>181</v>
      </c>
      <c r="J11" s="42"/>
    </row>
    <row r="12" spans="1:16">
      <c r="A12" s="32" t="s">
        <v>182</v>
      </c>
      <c r="B12" s="40"/>
      <c r="E12" s="34" t="s">
        <v>183</v>
      </c>
      <c r="J12" s="42"/>
    </row>
    <row r="13" spans="1:16" ht="45">
      <c r="A13" s="32" t="s">
        <v>175</v>
      </c>
      <c r="B13" s="32">
        <v>2</v>
      </c>
      <c r="C13" s="33" t="s">
        <v>176</v>
      </c>
      <c r="D13" s="32" t="s">
        <v>177</v>
      </c>
      <c r="E13" s="34" t="s">
        <v>649</v>
      </c>
      <c r="F13" s="35" t="s">
        <v>179</v>
      </c>
      <c r="G13" s="36">
        <v>4</v>
      </c>
      <c r="H13" s="37">
        <v>0</v>
      </c>
      <c r="I13" s="38">
        <f>ROUND(G13*H13,P4)</f>
        <v>0</v>
      </c>
      <c r="J13" s="32"/>
      <c r="O13" s="39">
        <f>I13*0.21</f>
        <v>0</v>
      </c>
      <c r="P13">
        <v>3</v>
      </c>
    </row>
    <row r="14" spans="1:16">
      <c r="A14" s="32" t="s">
        <v>180</v>
      </c>
      <c r="B14" s="40"/>
      <c r="E14" s="34" t="s">
        <v>319</v>
      </c>
      <c r="J14" s="42"/>
    </row>
    <row r="15" spans="1:16" ht="120">
      <c r="A15" s="32" t="s">
        <v>182</v>
      </c>
      <c r="B15" s="40"/>
      <c r="E15" s="34" t="s">
        <v>320</v>
      </c>
      <c r="J15" s="42"/>
    </row>
    <row r="16" spans="1:16" ht="60">
      <c r="A16" s="32" t="s">
        <v>175</v>
      </c>
      <c r="B16" s="32">
        <v>3</v>
      </c>
      <c r="C16" s="33" t="s">
        <v>523</v>
      </c>
      <c r="D16" s="32" t="s">
        <v>524</v>
      </c>
      <c r="E16" s="34" t="s">
        <v>673</v>
      </c>
      <c r="F16" s="35" t="s">
        <v>179</v>
      </c>
      <c r="G16" s="36">
        <v>0.8</v>
      </c>
      <c r="H16" s="37">
        <v>0</v>
      </c>
      <c r="I16" s="38">
        <f>ROUND(G16*H16,P4)</f>
        <v>0</v>
      </c>
      <c r="J16" s="32"/>
      <c r="O16" s="39">
        <f>I16*0.21</f>
        <v>0</v>
      </c>
      <c r="P16">
        <v>3</v>
      </c>
    </row>
    <row r="17" spans="1:16">
      <c r="A17" s="32" t="s">
        <v>180</v>
      </c>
      <c r="B17" s="40"/>
      <c r="E17" s="34" t="s">
        <v>319</v>
      </c>
      <c r="J17" s="42"/>
    </row>
    <row r="18" spans="1:16" ht="120">
      <c r="A18" s="32" t="s">
        <v>182</v>
      </c>
      <c r="B18" s="40"/>
      <c r="E18" s="34" t="s">
        <v>320</v>
      </c>
      <c r="J18" s="42"/>
    </row>
    <row r="19" spans="1:16" ht="45">
      <c r="A19" s="32" t="s">
        <v>175</v>
      </c>
      <c r="B19" s="32">
        <v>4</v>
      </c>
      <c r="C19" s="33" t="s">
        <v>316</v>
      </c>
      <c r="D19" s="32" t="s">
        <v>317</v>
      </c>
      <c r="E19" s="34" t="s">
        <v>318</v>
      </c>
      <c r="F19" s="35" t="s">
        <v>179</v>
      </c>
      <c r="G19" s="36">
        <v>0.56699999999999995</v>
      </c>
      <c r="H19" s="37">
        <v>0</v>
      </c>
      <c r="I19" s="38">
        <f>ROUND(G19*H19,P4)</f>
        <v>0</v>
      </c>
      <c r="J19" s="32"/>
      <c r="O19" s="39">
        <f>I19*0.21</f>
        <v>0</v>
      </c>
      <c r="P19">
        <v>3</v>
      </c>
    </row>
    <row r="20" spans="1:16">
      <c r="A20" s="32" t="s">
        <v>180</v>
      </c>
      <c r="B20" s="40"/>
      <c r="E20" s="34" t="s">
        <v>319</v>
      </c>
      <c r="J20" s="42"/>
    </row>
    <row r="21" spans="1:16" ht="120">
      <c r="A21" s="32" t="s">
        <v>182</v>
      </c>
      <c r="B21" s="40"/>
      <c r="E21" s="34" t="s">
        <v>320</v>
      </c>
      <c r="J21" s="42"/>
    </row>
    <row r="22" spans="1:16" ht="45">
      <c r="A22" s="32" t="s">
        <v>175</v>
      </c>
      <c r="B22" s="32">
        <v>5</v>
      </c>
      <c r="C22" s="33" t="s">
        <v>321</v>
      </c>
      <c r="D22" s="32" t="s">
        <v>322</v>
      </c>
      <c r="E22" s="34" t="s">
        <v>323</v>
      </c>
      <c r="F22" s="35" t="s">
        <v>179</v>
      </c>
      <c r="G22" s="36">
        <v>2.7490000000000001</v>
      </c>
      <c r="H22" s="37">
        <v>0</v>
      </c>
      <c r="I22" s="38">
        <f>ROUND(G22*H22,P4)</f>
        <v>0</v>
      </c>
      <c r="J22" s="32"/>
      <c r="O22" s="39">
        <f>I22*0.21</f>
        <v>0</v>
      </c>
      <c r="P22">
        <v>3</v>
      </c>
    </row>
    <row r="23" spans="1:16">
      <c r="A23" s="32" t="s">
        <v>180</v>
      </c>
      <c r="B23" s="40"/>
      <c r="E23" s="34" t="s">
        <v>319</v>
      </c>
      <c r="J23" s="42"/>
    </row>
    <row r="24" spans="1:16" ht="120">
      <c r="A24" s="32" t="s">
        <v>182</v>
      </c>
      <c r="B24" s="40"/>
      <c r="E24" s="34" t="s">
        <v>320</v>
      </c>
      <c r="J24" s="42"/>
    </row>
    <row r="25" spans="1:16">
      <c r="A25" s="26" t="s">
        <v>172</v>
      </c>
      <c r="B25" s="27"/>
      <c r="C25" s="28" t="s">
        <v>184</v>
      </c>
      <c r="D25" s="29"/>
      <c r="E25" s="26" t="s">
        <v>185</v>
      </c>
      <c r="F25" s="29"/>
      <c r="G25" s="29"/>
      <c r="H25" s="29"/>
      <c r="I25" s="30">
        <f>SUMIFS(I26:I28,A26:A28,"P")</f>
        <v>0</v>
      </c>
      <c r="J25" s="31"/>
    </row>
    <row r="26" spans="1:16">
      <c r="A26" s="32" t="s">
        <v>175</v>
      </c>
      <c r="B26" s="32">
        <v>6</v>
      </c>
      <c r="C26" s="33" t="s">
        <v>186</v>
      </c>
      <c r="D26" s="32" t="s">
        <v>181</v>
      </c>
      <c r="E26" s="34" t="s">
        <v>187</v>
      </c>
      <c r="F26" s="35" t="s">
        <v>188</v>
      </c>
      <c r="G26" s="36">
        <v>1</v>
      </c>
      <c r="H26" s="37">
        <v>0</v>
      </c>
      <c r="I26" s="38">
        <f>ROUND(G26*H26,P4)</f>
        <v>0</v>
      </c>
      <c r="J26" s="32"/>
      <c r="O26" s="39">
        <f>I26*0.21</f>
        <v>0</v>
      </c>
      <c r="P26">
        <v>3</v>
      </c>
    </row>
    <row r="27" spans="1:16">
      <c r="A27" s="32" t="s">
        <v>180</v>
      </c>
      <c r="B27" s="40"/>
      <c r="E27" s="41" t="s">
        <v>181</v>
      </c>
      <c r="J27" s="42"/>
    </row>
    <row r="28" spans="1:16">
      <c r="A28" s="32" t="s">
        <v>182</v>
      </c>
      <c r="B28" s="40"/>
      <c r="E28" s="34" t="s">
        <v>183</v>
      </c>
      <c r="J28" s="42"/>
    </row>
    <row r="29" spans="1:16">
      <c r="A29" s="26" t="s">
        <v>172</v>
      </c>
      <c r="B29" s="27"/>
      <c r="C29" s="28" t="s">
        <v>324</v>
      </c>
      <c r="D29" s="29"/>
      <c r="E29" s="26" t="s">
        <v>325</v>
      </c>
      <c r="F29" s="29"/>
      <c r="G29" s="29"/>
      <c r="H29" s="29"/>
      <c r="I29" s="30">
        <f>SUMIFS(I30:I32,A30:A32,"P")</f>
        <v>0</v>
      </c>
      <c r="J29" s="31"/>
    </row>
    <row r="30" spans="1:16">
      <c r="A30" s="32" t="s">
        <v>175</v>
      </c>
      <c r="B30" s="32">
        <v>7</v>
      </c>
      <c r="C30" s="33" t="s">
        <v>326</v>
      </c>
      <c r="D30" s="32" t="s">
        <v>181</v>
      </c>
      <c r="E30" s="34" t="s">
        <v>327</v>
      </c>
      <c r="F30" s="35" t="s">
        <v>328</v>
      </c>
      <c r="G30" s="36">
        <v>1248.79</v>
      </c>
      <c r="H30" s="37">
        <v>0</v>
      </c>
      <c r="I30" s="38">
        <f>ROUND(G30*H30,P4)</f>
        <v>0</v>
      </c>
      <c r="J30" s="32"/>
      <c r="O30" s="39">
        <f>I30*0.21</f>
        <v>0</v>
      </c>
      <c r="P30">
        <v>3</v>
      </c>
    </row>
    <row r="31" spans="1:16">
      <c r="A31" s="32" t="s">
        <v>180</v>
      </c>
      <c r="B31" s="40"/>
      <c r="E31" s="41" t="s">
        <v>181</v>
      </c>
      <c r="J31" s="42"/>
    </row>
    <row r="32" spans="1:16">
      <c r="A32" s="32" t="s">
        <v>182</v>
      </c>
      <c r="B32" s="40"/>
      <c r="E32" s="34" t="s">
        <v>183</v>
      </c>
      <c r="J32" s="42"/>
    </row>
    <row r="33" spans="1:16">
      <c r="A33" s="26" t="s">
        <v>172</v>
      </c>
      <c r="B33" s="27"/>
      <c r="C33" s="28" t="s">
        <v>329</v>
      </c>
      <c r="D33" s="29"/>
      <c r="E33" s="26" t="s">
        <v>330</v>
      </c>
      <c r="F33" s="29"/>
      <c r="G33" s="29"/>
      <c r="H33" s="29"/>
      <c r="I33" s="30">
        <f>SUMIFS(I34:I37,A34:A37,"P")</f>
        <v>0</v>
      </c>
      <c r="J33" s="31"/>
    </row>
    <row r="34" spans="1:16">
      <c r="A34" s="32" t="s">
        <v>175</v>
      </c>
      <c r="B34" s="32">
        <v>8</v>
      </c>
      <c r="C34" s="33" t="s">
        <v>331</v>
      </c>
      <c r="D34" s="32" t="s">
        <v>181</v>
      </c>
      <c r="E34" s="34" t="s">
        <v>332</v>
      </c>
      <c r="F34" s="35" t="s">
        <v>328</v>
      </c>
      <c r="G34" s="36">
        <v>1088.79</v>
      </c>
      <c r="H34" s="37">
        <v>0</v>
      </c>
      <c r="I34" s="38">
        <f>ROUND(G34*H34,P4)</f>
        <v>0</v>
      </c>
      <c r="J34" s="32"/>
      <c r="O34" s="39">
        <f>I34*0.21</f>
        <v>0</v>
      </c>
      <c r="P34">
        <v>3</v>
      </c>
    </row>
    <row r="35" spans="1:16">
      <c r="A35" s="32" t="s">
        <v>180</v>
      </c>
      <c r="B35" s="40"/>
      <c r="E35" s="41" t="s">
        <v>181</v>
      </c>
      <c r="J35" s="42"/>
    </row>
    <row r="36" spans="1:16" ht="30">
      <c r="A36" s="32" t="s">
        <v>194</v>
      </c>
      <c r="B36" s="40"/>
      <c r="E36" s="43" t="s">
        <v>674</v>
      </c>
      <c r="J36" s="42"/>
    </row>
    <row r="37" spans="1:16">
      <c r="A37" s="32" t="s">
        <v>182</v>
      </c>
      <c r="B37" s="40"/>
      <c r="E37" s="34" t="s">
        <v>183</v>
      </c>
      <c r="J37" s="42"/>
    </row>
    <row r="38" spans="1:16">
      <c r="A38" s="26" t="s">
        <v>172</v>
      </c>
      <c r="B38" s="27"/>
      <c r="C38" s="28" t="s">
        <v>675</v>
      </c>
      <c r="D38" s="29"/>
      <c r="E38" s="26" t="s">
        <v>676</v>
      </c>
      <c r="F38" s="29"/>
      <c r="G38" s="29"/>
      <c r="H38" s="29"/>
      <c r="I38" s="30">
        <f>SUMIFS(I39:I44,A39:A44,"P")</f>
        <v>0</v>
      </c>
      <c r="J38" s="31"/>
    </row>
    <row r="39" spans="1:16">
      <c r="A39" s="32" t="s">
        <v>175</v>
      </c>
      <c r="B39" s="32">
        <v>9</v>
      </c>
      <c r="C39" s="33" t="s">
        <v>677</v>
      </c>
      <c r="D39" s="32" t="s">
        <v>181</v>
      </c>
      <c r="E39" s="34" t="s">
        <v>678</v>
      </c>
      <c r="F39" s="35" t="s">
        <v>193</v>
      </c>
      <c r="G39" s="36">
        <v>12</v>
      </c>
      <c r="H39" s="37">
        <v>0</v>
      </c>
      <c r="I39" s="38">
        <f>ROUND(G39*H39,P4)</f>
        <v>0</v>
      </c>
      <c r="J39" s="32"/>
      <c r="O39" s="39">
        <f>I39*0.21</f>
        <v>0</v>
      </c>
      <c r="P39">
        <v>3</v>
      </c>
    </row>
    <row r="40" spans="1:16">
      <c r="A40" s="32" t="s">
        <v>180</v>
      </c>
      <c r="B40" s="40"/>
      <c r="E40" s="41" t="s">
        <v>181</v>
      </c>
      <c r="J40" s="42"/>
    </row>
    <row r="41" spans="1:16">
      <c r="A41" s="32" t="s">
        <v>182</v>
      </c>
      <c r="B41" s="40"/>
      <c r="E41" s="34" t="s">
        <v>183</v>
      </c>
      <c r="J41" s="42"/>
    </row>
    <row r="42" spans="1:16">
      <c r="A42" s="32" t="s">
        <v>175</v>
      </c>
      <c r="B42" s="32">
        <v>10</v>
      </c>
      <c r="C42" s="33" t="s">
        <v>679</v>
      </c>
      <c r="D42" s="32" t="s">
        <v>181</v>
      </c>
      <c r="E42" s="34" t="s">
        <v>680</v>
      </c>
      <c r="F42" s="35" t="s">
        <v>193</v>
      </c>
      <c r="G42" s="36">
        <v>2</v>
      </c>
      <c r="H42" s="37">
        <v>0</v>
      </c>
      <c r="I42" s="38">
        <f>ROUND(G42*H42,P4)</f>
        <v>0</v>
      </c>
      <c r="J42" s="32"/>
      <c r="O42" s="39">
        <f>I42*0.21</f>
        <v>0</v>
      </c>
      <c r="P42">
        <v>3</v>
      </c>
    </row>
    <row r="43" spans="1:16">
      <c r="A43" s="32" t="s">
        <v>180</v>
      </c>
      <c r="B43" s="40"/>
      <c r="E43" s="41" t="s">
        <v>181</v>
      </c>
      <c r="J43" s="42"/>
    </row>
    <row r="44" spans="1:16">
      <c r="A44" s="32" t="s">
        <v>182</v>
      </c>
      <c r="B44" s="40"/>
      <c r="E44" s="34" t="s">
        <v>183</v>
      </c>
      <c r="J44" s="42"/>
    </row>
    <row r="45" spans="1:16">
      <c r="A45" s="26" t="s">
        <v>172</v>
      </c>
      <c r="B45" s="27"/>
      <c r="C45" s="28" t="s">
        <v>334</v>
      </c>
      <c r="D45" s="29"/>
      <c r="E45" s="26" t="s">
        <v>335</v>
      </c>
      <c r="F45" s="29"/>
      <c r="G45" s="29"/>
      <c r="H45" s="29"/>
      <c r="I45" s="30">
        <f>SUMIFS(I46:I76,A46:A76,"P")</f>
        <v>0</v>
      </c>
      <c r="J45" s="31"/>
    </row>
    <row r="46" spans="1:16">
      <c r="A46" s="32" t="s">
        <v>175</v>
      </c>
      <c r="B46" s="32">
        <v>11</v>
      </c>
      <c r="C46" s="33" t="s">
        <v>336</v>
      </c>
      <c r="D46" s="32" t="s">
        <v>181</v>
      </c>
      <c r="E46" s="34" t="s">
        <v>337</v>
      </c>
      <c r="F46" s="35" t="s">
        <v>193</v>
      </c>
      <c r="G46" s="36">
        <v>76</v>
      </c>
      <c r="H46" s="37">
        <v>0</v>
      </c>
      <c r="I46" s="38">
        <f>ROUND(G46*H46,P4)</f>
        <v>0</v>
      </c>
      <c r="J46" s="32"/>
      <c r="O46" s="39">
        <f>I46*0.21</f>
        <v>0</v>
      </c>
      <c r="P46">
        <v>3</v>
      </c>
    </row>
    <row r="47" spans="1:16">
      <c r="A47" s="32" t="s">
        <v>180</v>
      </c>
      <c r="B47" s="40"/>
      <c r="E47" s="41" t="s">
        <v>181</v>
      </c>
      <c r="J47" s="42"/>
    </row>
    <row r="48" spans="1:16" ht="30">
      <c r="A48" s="32" t="s">
        <v>194</v>
      </c>
      <c r="B48" s="40"/>
      <c r="E48" s="43" t="s">
        <v>681</v>
      </c>
      <c r="J48" s="42"/>
    </row>
    <row r="49" spans="1:16">
      <c r="A49" s="32" t="s">
        <v>182</v>
      </c>
      <c r="B49" s="40"/>
      <c r="E49" s="34" t="s">
        <v>183</v>
      </c>
      <c r="J49" s="42"/>
    </row>
    <row r="50" spans="1:16">
      <c r="A50" s="32" t="s">
        <v>175</v>
      </c>
      <c r="B50" s="32">
        <v>12</v>
      </c>
      <c r="C50" s="33" t="s">
        <v>682</v>
      </c>
      <c r="D50" s="32" t="s">
        <v>181</v>
      </c>
      <c r="E50" s="34" t="s">
        <v>683</v>
      </c>
      <c r="F50" s="35" t="s">
        <v>193</v>
      </c>
      <c r="G50" s="36">
        <v>8</v>
      </c>
      <c r="H50" s="37">
        <v>0</v>
      </c>
      <c r="I50" s="38">
        <f>ROUND(G50*H50,P4)</f>
        <v>0</v>
      </c>
      <c r="J50" s="32"/>
      <c r="O50" s="39">
        <f>I50*0.21</f>
        <v>0</v>
      </c>
      <c r="P50">
        <v>3</v>
      </c>
    </row>
    <row r="51" spans="1:16">
      <c r="A51" s="32" t="s">
        <v>180</v>
      </c>
      <c r="B51" s="40"/>
      <c r="E51" s="41" t="s">
        <v>181</v>
      </c>
      <c r="J51" s="42"/>
    </row>
    <row r="52" spans="1:16" ht="30">
      <c r="A52" s="32" t="s">
        <v>194</v>
      </c>
      <c r="B52" s="40"/>
      <c r="E52" s="43" t="s">
        <v>270</v>
      </c>
      <c r="J52" s="42"/>
    </row>
    <row r="53" spans="1:16">
      <c r="A53" s="32" t="s">
        <v>182</v>
      </c>
      <c r="B53" s="40"/>
      <c r="E53" s="34" t="s">
        <v>183</v>
      </c>
      <c r="J53" s="42"/>
    </row>
    <row r="54" spans="1:16">
      <c r="A54" s="32" t="s">
        <v>175</v>
      </c>
      <c r="B54" s="32">
        <v>13</v>
      </c>
      <c r="C54" s="33" t="s">
        <v>339</v>
      </c>
      <c r="D54" s="32" t="s">
        <v>181</v>
      </c>
      <c r="E54" s="34" t="s">
        <v>340</v>
      </c>
      <c r="F54" s="35" t="s">
        <v>193</v>
      </c>
      <c r="G54" s="36">
        <v>989</v>
      </c>
      <c r="H54" s="37">
        <v>0</v>
      </c>
      <c r="I54" s="38">
        <f>ROUND(G54*H54,P4)</f>
        <v>0</v>
      </c>
      <c r="J54" s="32"/>
      <c r="O54" s="39">
        <f>I54*0.21</f>
        <v>0</v>
      </c>
      <c r="P54">
        <v>3</v>
      </c>
    </row>
    <row r="55" spans="1:16">
      <c r="A55" s="32" t="s">
        <v>180</v>
      </c>
      <c r="B55" s="40"/>
      <c r="E55" s="41" t="s">
        <v>181</v>
      </c>
      <c r="J55" s="42"/>
    </row>
    <row r="56" spans="1:16" ht="30">
      <c r="A56" s="32" t="s">
        <v>194</v>
      </c>
      <c r="B56" s="40"/>
      <c r="E56" s="43" t="s">
        <v>684</v>
      </c>
      <c r="J56" s="42"/>
    </row>
    <row r="57" spans="1:16">
      <c r="A57" s="32" t="s">
        <v>182</v>
      </c>
      <c r="B57" s="40"/>
      <c r="E57" s="34" t="s">
        <v>183</v>
      </c>
      <c r="J57" s="42"/>
    </row>
    <row r="58" spans="1:16" ht="30">
      <c r="A58" s="32" t="s">
        <v>175</v>
      </c>
      <c r="B58" s="32">
        <v>14</v>
      </c>
      <c r="C58" s="33" t="s">
        <v>411</v>
      </c>
      <c r="D58" s="32" t="s">
        <v>181</v>
      </c>
      <c r="E58" s="34" t="s">
        <v>412</v>
      </c>
      <c r="F58" s="35" t="s">
        <v>202</v>
      </c>
      <c r="G58" s="36">
        <v>3</v>
      </c>
      <c r="H58" s="37">
        <v>0</v>
      </c>
      <c r="I58" s="38">
        <f>ROUND(G58*H58,P4)</f>
        <v>0</v>
      </c>
      <c r="J58" s="32"/>
      <c r="O58" s="39">
        <f>I58*0.21</f>
        <v>0</v>
      </c>
      <c r="P58">
        <v>3</v>
      </c>
    </row>
    <row r="59" spans="1:16">
      <c r="A59" s="32" t="s">
        <v>180</v>
      </c>
      <c r="B59" s="40"/>
      <c r="E59" s="41" t="s">
        <v>181</v>
      </c>
      <c r="J59" s="42"/>
    </row>
    <row r="60" spans="1:16">
      <c r="A60" s="32" t="s">
        <v>182</v>
      </c>
      <c r="B60" s="40"/>
      <c r="E60" s="34" t="s">
        <v>183</v>
      </c>
      <c r="J60" s="42"/>
    </row>
    <row r="61" spans="1:16">
      <c r="A61" s="32" t="s">
        <v>175</v>
      </c>
      <c r="B61" s="32">
        <v>15</v>
      </c>
      <c r="C61" s="33" t="s">
        <v>342</v>
      </c>
      <c r="D61" s="32" t="s">
        <v>181</v>
      </c>
      <c r="E61" s="34" t="s">
        <v>343</v>
      </c>
      <c r="F61" s="35" t="s">
        <v>202</v>
      </c>
      <c r="G61" s="36">
        <v>60</v>
      </c>
      <c r="H61" s="37">
        <v>0</v>
      </c>
      <c r="I61" s="38">
        <f>ROUND(G61*H61,P4)</f>
        <v>0</v>
      </c>
      <c r="J61" s="32"/>
      <c r="O61" s="39">
        <f>I61*0.21</f>
        <v>0</v>
      </c>
      <c r="P61">
        <v>3</v>
      </c>
    </row>
    <row r="62" spans="1:16">
      <c r="A62" s="32" t="s">
        <v>180</v>
      </c>
      <c r="B62" s="40"/>
      <c r="E62" s="41" t="s">
        <v>181</v>
      </c>
      <c r="J62" s="42"/>
    </row>
    <row r="63" spans="1:16" ht="30">
      <c r="A63" s="32" t="s">
        <v>194</v>
      </c>
      <c r="B63" s="40"/>
      <c r="E63" s="43" t="s">
        <v>633</v>
      </c>
      <c r="J63" s="42"/>
    </row>
    <row r="64" spans="1:16">
      <c r="A64" s="32" t="s">
        <v>182</v>
      </c>
      <c r="B64" s="40"/>
      <c r="E64" s="34" t="s">
        <v>183</v>
      </c>
      <c r="J64" s="42"/>
    </row>
    <row r="65" spans="1:16" ht="30">
      <c r="A65" s="32" t="s">
        <v>175</v>
      </c>
      <c r="B65" s="32">
        <v>16</v>
      </c>
      <c r="C65" s="33" t="s">
        <v>345</v>
      </c>
      <c r="D65" s="32" t="s">
        <v>181</v>
      </c>
      <c r="E65" s="34" t="s">
        <v>346</v>
      </c>
      <c r="F65" s="35" t="s">
        <v>202</v>
      </c>
      <c r="G65" s="36">
        <v>95</v>
      </c>
      <c r="H65" s="37">
        <v>0</v>
      </c>
      <c r="I65" s="38">
        <f>ROUND(G65*H65,P4)</f>
        <v>0</v>
      </c>
      <c r="J65" s="32"/>
      <c r="O65" s="39">
        <f>I65*0.21</f>
        <v>0</v>
      </c>
      <c r="P65">
        <v>3</v>
      </c>
    </row>
    <row r="66" spans="1:16">
      <c r="A66" s="32" t="s">
        <v>180</v>
      </c>
      <c r="B66" s="40"/>
      <c r="E66" s="41" t="s">
        <v>181</v>
      </c>
      <c r="J66" s="42"/>
    </row>
    <row r="67" spans="1:16" ht="30">
      <c r="A67" s="32" t="s">
        <v>194</v>
      </c>
      <c r="B67" s="40"/>
      <c r="E67" s="43" t="s">
        <v>517</v>
      </c>
      <c r="J67" s="42"/>
    </row>
    <row r="68" spans="1:16">
      <c r="A68" s="32" t="s">
        <v>182</v>
      </c>
      <c r="B68" s="40"/>
      <c r="E68" s="34" t="s">
        <v>183</v>
      </c>
      <c r="J68" s="42"/>
    </row>
    <row r="69" spans="1:16">
      <c r="A69" s="32" t="s">
        <v>175</v>
      </c>
      <c r="B69" s="32">
        <v>17</v>
      </c>
      <c r="C69" s="33" t="s">
        <v>348</v>
      </c>
      <c r="D69" s="32" t="s">
        <v>181</v>
      </c>
      <c r="E69" s="34" t="s">
        <v>349</v>
      </c>
      <c r="F69" s="35" t="s">
        <v>193</v>
      </c>
      <c r="G69" s="36">
        <v>1739.7</v>
      </c>
      <c r="H69" s="37">
        <v>0</v>
      </c>
      <c r="I69" s="38">
        <f>ROUND(G69*H69,P4)</f>
        <v>0</v>
      </c>
      <c r="J69" s="32"/>
      <c r="O69" s="39">
        <f>I69*0.21</f>
        <v>0</v>
      </c>
      <c r="P69">
        <v>3</v>
      </c>
    </row>
    <row r="70" spans="1:16">
      <c r="A70" s="32" t="s">
        <v>180</v>
      </c>
      <c r="B70" s="40"/>
      <c r="E70" s="41" t="s">
        <v>181</v>
      </c>
      <c r="J70" s="42"/>
    </row>
    <row r="71" spans="1:16" ht="30">
      <c r="A71" s="32" t="s">
        <v>194</v>
      </c>
      <c r="B71" s="40"/>
      <c r="E71" s="43" t="s">
        <v>685</v>
      </c>
      <c r="J71" s="42"/>
    </row>
    <row r="72" spans="1:16">
      <c r="A72" s="32" t="s">
        <v>182</v>
      </c>
      <c r="B72" s="40"/>
      <c r="E72" s="34" t="s">
        <v>183</v>
      </c>
      <c r="J72" s="42"/>
    </row>
    <row r="73" spans="1:16" ht="30">
      <c r="A73" s="32" t="s">
        <v>175</v>
      </c>
      <c r="B73" s="32">
        <v>18</v>
      </c>
      <c r="C73" s="33" t="s">
        <v>414</v>
      </c>
      <c r="D73" s="32" t="s">
        <v>181</v>
      </c>
      <c r="E73" s="34" t="s">
        <v>415</v>
      </c>
      <c r="F73" s="35" t="s">
        <v>193</v>
      </c>
      <c r="G73" s="36">
        <v>2283</v>
      </c>
      <c r="H73" s="37">
        <v>0</v>
      </c>
      <c r="I73" s="38">
        <f>ROUND(G73*H73,P4)</f>
        <v>0</v>
      </c>
      <c r="J73" s="32"/>
      <c r="O73" s="39">
        <f>I73*0.21</f>
        <v>0</v>
      </c>
      <c r="P73">
        <v>3</v>
      </c>
    </row>
    <row r="74" spans="1:16">
      <c r="A74" s="32" t="s">
        <v>180</v>
      </c>
      <c r="B74" s="40"/>
      <c r="E74" s="41" t="s">
        <v>181</v>
      </c>
      <c r="J74" s="42"/>
    </row>
    <row r="75" spans="1:16" ht="30">
      <c r="A75" s="32" t="s">
        <v>194</v>
      </c>
      <c r="B75" s="40"/>
      <c r="E75" s="43" t="s">
        <v>686</v>
      </c>
      <c r="J75" s="42"/>
    </row>
    <row r="76" spans="1:16" ht="90">
      <c r="A76" s="32" t="s">
        <v>182</v>
      </c>
      <c r="B76" s="40"/>
      <c r="E76" s="34" t="s">
        <v>417</v>
      </c>
      <c r="J76" s="42"/>
    </row>
    <row r="77" spans="1:16">
      <c r="A77" s="26" t="s">
        <v>172</v>
      </c>
      <c r="B77" s="27"/>
      <c r="C77" s="28" t="s">
        <v>350</v>
      </c>
      <c r="D77" s="29"/>
      <c r="E77" s="26" t="s">
        <v>351</v>
      </c>
      <c r="F77" s="29"/>
      <c r="G77" s="29"/>
      <c r="H77" s="29"/>
      <c r="I77" s="30">
        <f>SUMIFS(I78:I103,A78:A103,"P")</f>
        <v>0</v>
      </c>
      <c r="J77" s="31"/>
    </row>
    <row r="78" spans="1:16">
      <c r="A78" s="32" t="s">
        <v>175</v>
      </c>
      <c r="B78" s="32">
        <v>19</v>
      </c>
      <c r="C78" s="33" t="s">
        <v>418</v>
      </c>
      <c r="D78" s="32" t="s">
        <v>181</v>
      </c>
      <c r="E78" s="34" t="s">
        <v>419</v>
      </c>
      <c r="F78" s="35" t="s">
        <v>193</v>
      </c>
      <c r="G78" s="36">
        <v>205</v>
      </c>
      <c r="H78" s="37">
        <v>0</v>
      </c>
      <c r="I78" s="38">
        <f>ROUND(G78*H78,P4)</f>
        <v>0</v>
      </c>
      <c r="J78" s="32"/>
      <c r="O78" s="39">
        <f>I78*0.21</f>
        <v>0</v>
      </c>
      <c r="P78">
        <v>3</v>
      </c>
    </row>
    <row r="79" spans="1:16">
      <c r="A79" s="32" t="s">
        <v>180</v>
      </c>
      <c r="B79" s="40"/>
      <c r="E79" s="41" t="s">
        <v>181</v>
      </c>
      <c r="J79" s="42"/>
    </row>
    <row r="80" spans="1:16">
      <c r="A80" s="32" t="s">
        <v>182</v>
      </c>
      <c r="B80" s="40"/>
      <c r="E80" s="34" t="s">
        <v>183</v>
      </c>
      <c r="J80" s="42"/>
    </row>
    <row r="81" spans="1:16">
      <c r="A81" s="32" t="s">
        <v>175</v>
      </c>
      <c r="B81" s="32">
        <v>20</v>
      </c>
      <c r="C81" s="33" t="s">
        <v>420</v>
      </c>
      <c r="D81" s="32" t="s">
        <v>181</v>
      </c>
      <c r="E81" s="34" t="s">
        <v>421</v>
      </c>
      <c r="F81" s="35" t="s">
        <v>193</v>
      </c>
      <c r="G81" s="36">
        <v>40</v>
      </c>
      <c r="H81" s="37">
        <v>0</v>
      </c>
      <c r="I81" s="38">
        <f>ROUND(G81*H81,P4)</f>
        <v>0</v>
      </c>
      <c r="J81" s="32"/>
      <c r="O81" s="39">
        <f>I81*0.21</f>
        <v>0</v>
      </c>
      <c r="P81">
        <v>3</v>
      </c>
    </row>
    <row r="82" spans="1:16">
      <c r="A82" s="32" t="s">
        <v>180</v>
      </c>
      <c r="B82" s="40"/>
      <c r="E82" s="41" t="s">
        <v>181</v>
      </c>
      <c r="J82" s="42"/>
    </row>
    <row r="83" spans="1:16" ht="30">
      <c r="A83" s="32" t="s">
        <v>194</v>
      </c>
      <c r="B83" s="40"/>
      <c r="E83" s="43" t="s">
        <v>246</v>
      </c>
      <c r="J83" s="42"/>
    </row>
    <row r="84" spans="1:16">
      <c r="A84" s="32" t="s">
        <v>182</v>
      </c>
      <c r="B84" s="40"/>
      <c r="E84" s="34" t="s">
        <v>183</v>
      </c>
      <c r="J84" s="42"/>
    </row>
    <row r="85" spans="1:16">
      <c r="A85" s="32" t="s">
        <v>175</v>
      </c>
      <c r="B85" s="32">
        <v>21</v>
      </c>
      <c r="C85" s="33" t="s">
        <v>422</v>
      </c>
      <c r="D85" s="32" t="s">
        <v>181</v>
      </c>
      <c r="E85" s="34" t="s">
        <v>423</v>
      </c>
      <c r="F85" s="35" t="s">
        <v>193</v>
      </c>
      <c r="G85" s="36">
        <v>330</v>
      </c>
      <c r="H85" s="37">
        <v>0</v>
      </c>
      <c r="I85" s="38">
        <f>ROUND(G85*H85,P4)</f>
        <v>0</v>
      </c>
      <c r="J85" s="32"/>
      <c r="O85" s="39">
        <f>I85*0.21</f>
        <v>0</v>
      </c>
      <c r="P85">
        <v>3</v>
      </c>
    </row>
    <row r="86" spans="1:16">
      <c r="A86" s="32" t="s">
        <v>180</v>
      </c>
      <c r="B86" s="40"/>
      <c r="E86" s="41" t="s">
        <v>181</v>
      </c>
      <c r="J86" s="42"/>
    </row>
    <row r="87" spans="1:16" ht="30">
      <c r="A87" s="32" t="s">
        <v>194</v>
      </c>
      <c r="B87" s="40"/>
      <c r="E87" s="43" t="s">
        <v>687</v>
      </c>
      <c r="J87" s="42"/>
    </row>
    <row r="88" spans="1:16">
      <c r="A88" s="32" t="s">
        <v>182</v>
      </c>
      <c r="B88" s="40"/>
      <c r="E88" s="34" t="s">
        <v>183</v>
      </c>
      <c r="J88" s="42"/>
    </row>
    <row r="89" spans="1:16" ht="30">
      <c r="A89" s="32" t="s">
        <v>175</v>
      </c>
      <c r="B89" s="32">
        <v>22</v>
      </c>
      <c r="C89" s="33" t="s">
        <v>424</v>
      </c>
      <c r="D89" s="32" t="s">
        <v>181</v>
      </c>
      <c r="E89" s="34" t="s">
        <v>425</v>
      </c>
      <c r="F89" s="35" t="s">
        <v>202</v>
      </c>
      <c r="G89" s="36">
        <v>14</v>
      </c>
      <c r="H89" s="37">
        <v>0</v>
      </c>
      <c r="I89" s="38">
        <f>ROUND(G89*H89,P4)</f>
        <v>0</v>
      </c>
      <c r="J89" s="32"/>
      <c r="O89" s="39">
        <f>I89*0.21</f>
        <v>0</v>
      </c>
      <c r="P89">
        <v>3</v>
      </c>
    </row>
    <row r="90" spans="1:16">
      <c r="A90" s="32" t="s">
        <v>180</v>
      </c>
      <c r="B90" s="40"/>
      <c r="E90" s="41" t="s">
        <v>181</v>
      </c>
      <c r="J90" s="42"/>
    </row>
    <row r="91" spans="1:16" ht="30">
      <c r="A91" s="32" t="s">
        <v>194</v>
      </c>
      <c r="B91" s="40"/>
      <c r="E91" s="43" t="s">
        <v>688</v>
      </c>
      <c r="J91" s="42"/>
    </row>
    <row r="92" spans="1:16">
      <c r="A92" s="32" t="s">
        <v>182</v>
      </c>
      <c r="B92" s="40"/>
      <c r="E92" s="41" t="s">
        <v>181</v>
      </c>
      <c r="J92" s="42"/>
    </row>
    <row r="93" spans="1:16" ht="30">
      <c r="A93" s="32" t="s">
        <v>175</v>
      </c>
      <c r="B93" s="32">
        <v>23</v>
      </c>
      <c r="C93" s="33" t="s">
        <v>426</v>
      </c>
      <c r="D93" s="32" t="s">
        <v>181</v>
      </c>
      <c r="E93" s="34" t="s">
        <v>427</v>
      </c>
      <c r="F93" s="35" t="s">
        <v>202</v>
      </c>
      <c r="G93" s="36">
        <v>8</v>
      </c>
      <c r="H93" s="37">
        <v>0</v>
      </c>
      <c r="I93" s="38">
        <f>ROUND(G93*H93,P4)</f>
        <v>0</v>
      </c>
      <c r="J93" s="32"/>
      <c r="O93" s="39">
        <f>I93*0.21</f>
        <v>0</v>
      </c>
      <c r="P93">
        <v>3</v>
      </c>
    </row>
    <row r="94" spans="1:16">
      <c r="A94" s="32" t="s">
        <v>180</v>
      </c>
      <c r="B94" s="40"/>
      <c r="E94" s="41" t="s">
        <v>181</v>
      </c>
      <c r="J94" s="42"/>
    </row>
    <row r="95" spans="1:16" ht="30">
      <c r="A95" s="32" t="s">
        <v>194</v>
      </c>
      <c r="B95" s="40"/>
      <c r="E95" s="43" t="s">
        <v>270</v>
      </c>
      <c r="J95" s="42"/>
    </row>
    <row r="96" spans="1:16">
      <c r="A96" s="32" t="s">
        <v>182</v>
      </c>
      <c r="B96" s="40"/>
      <c r="E96" s="34" t="s">
        <v>183</v>
      </c>
      <c r="J96" s="42"/>
    </row>
    <row r="97" spans="1:16">
      <c r="A97" s="32" t="s">
        <v>175</v>
      </c>
      <c r="B97" s="32">
        <v>24</v>
      </c>
      <c r="C97" s="33" t="s">
        <v>428</v>
      </c>
      <c r="D97" s="32" t="s">
        <v>181</v>
      </c>
      <c r="E97" s="34" t="s">
        <v>429</v>
      </c>
      <c r="F97" s="35" t="s">
        <v>193</v>
      </c>
      <c r="G97" s="36">
        <v>575</v>
      </c>
      <c r="H97" s="37">
        <v>0</v>
      </c>
      <c r="I97" s="38">
        <f>ROUND(G97*H97,P4)</f>
        <v>0</v>
      </c>
      <c r="J97" s="32"/>
      <c r="O97" s="39">
        <f>I97*0.21</f>
        <v>0</v>
      </c>
      <c r="P97">
        <v>3</v>
      </c>
    </row>
    <row r="98" spans="1:16">
      <c r="A98" s="32" t="s">
        <v>180</v>
      </c>
      <c r="B98" s="40"/>
      <c r="E98" s="41" t="s">
        <v>181</v>
      </c>
      <c r="J98" s="42"/>
    </row>
    <row r="99" spans="1:16">
      <c r="A99" s="32" t="s">
        <v>182</v>
      </c>
      <c r="B99" s="40"/>
      <c r="E99" s="34" t="s">
        <v>183</v>
      </c>
      <c r="J99" s="42"/>
    </row>
    <row r="100" spans="1:16">
      <c r="A100" s="32" t="s">
        <v>175</v>
      </c>
      <c r="B100" s="32">
        <v>25</v>
      </c>
      <c r="C100" s="33" t="s">
        <v>430</v>
      </c>
      <c r="D100" s="32" t="s">
        <v>181</v>
      </c>
      <c r="E100" s="34" t="s">
        <v>431</v>
      </c>
      <c r="F100" s="35" t="s">
        <v>202</v>
      </c>
      <c r="G100" s="36">
        <v>28</v>
      </c>
      <c r="H100" s="37">
        <v>0</v>
      </c>
      <c r="I100" s="38">
        <f>ROUND(G100*H100,P4)</f>
        <v>0</v>
      </c>
      <c r="J100" s="32"/>
      <c r="O100" s="39">
        <f>I100*0.21</f>
        <v>0</v>
      </c>
      <c r="P100">
        <v>3</v>
      </c>
    </row>
    <row r="101" spans="1:16">
      <c r="A101" s="32" t="s">
        <v>180</v>
      </c>
      <c r="B101" s="40"/>
      <c r="E101" s="41" t="s">
        <v>181</v>
      </c>
      <c r="J101" s="42"/>
    </row>
    <row r="102" spans="1:16" ht="30">
      <c r="A102" s="32" t="s">
        <v>194</v>
      </c>
      <c r="B102" s="40"/>
      <c r="E102" s="43" t="s">
        <v>473</v>
      </c>
      <c r="J102" s="42"/>
    </row>
    <row r="103" spans="1:16">
      <c r="A103" s="32" t="s">
        <v>182</v>
      </c>
      <c r="B103" s="40"/>
      <c r="E103" s="34" t="s">
        <v>183</v>
      </c>
      <c r="J103" s="42"/>
    </row>
    <row r="104" spans="1:16">
      <c r="A104" s="26" t="s">
        <v>172</v>
      </c>
      <c r="B104" s="27"/>
      <c r="C104" s="28" t="s">
        <v>189</v>
      </c>
      <c r="D104" s="29"/>
      <c r="E104" s="26" t="s">
        <v>190</v>
      </c>
      <c r="F104" s="29"/>
      <c r="G104" s="29"/>
      <c r="H104" s="29"/>
      <c r="I104" s="30">
        <f>SUMIFS(I105:I500,A105:A500,"P")</f>
        <v>0</v>
      </c>
      <c r="J104" s="31"/>
    </row>
    <row r="105" spans="1:16" ht="30">
      <c r="A105" s="32" t="s">
        <v>175</v>
      </c>
      <c r="B105" s="32">
        <v>26</v>
      </c>
      <c r="C105" s="33" t="s">
        <v>689</v>
      </c>
      <c r="D105" s="32" t="s">
        <v>181</v>
      </c>
      <c r="E105" s="34" t="s">
        <v>690</v>
      </c>
      <c r="F105" s="35" t="s">
        <v>202</v>
      </c>
      <c r="G105" s="36">
        <v>5</v>
      </c>
      <c r="H105" s="37">
        <v>0</v>
      </c>
      <c r="I105" s="38">
        <f>ROUND(G105*H105,P4)</f>
        <v>0</v>
      </c>
      <c r="J105" s="32"/>
      <c r="O105" s="39">
        <f>I105*0.21</f>
        <v>0</v>
      </c>
      <c r="P105">
        <v>3</v>
      </c>
    </row>
    <row r="106" spans="1:16">
      <c r="A106" s="32" t="s">
        <v>180</v>
      </c>
      <c r="B106" s="40"/>
      <c r="E106" s="41" t="s">
        <v>181</v>
      </c>
      <c r="J106" s="42"/>
    </row>
    <row r="107" spans="1:16" ht="30">
      <c r="A107" s="32" t="s">
        <v>194</v>
      </c>
      <c r="B107" s="40"/>
      <c r="E107" s="43" t="s">
        <v>252</v>
      </c>
      <c r="J107" s="42"/>
    </row>
    <row r="108" spans="1:16">
      <c r="A108" s="32" t="s">
        <v>182</v>
      </c>
      <c r="B108" s="40"/>
      <c r="E108" s="34" t="s">
        <v>183</v>
      </c>
      <c r="J108" s="42"/>
    </row>
    <row r="109" spans="1:16">
      <c r="A109" s="32" t="s">
        <v>175</v>
      </c>
      <c r="B109" s="32">
        <v>27</v>
      </c>
      <c r="C109" s="33" t="s">
        <v>359</v>
      </c>
      <c r="D109" s="32" t="s">
        <v>181</v>
      </c>
      <c r="E109" s="34" t="s">
        <v>360</v>
      </c>
      <c r="F109" s="35" t="s">
        <v>361</v>
      </c>
      <c r="G109" s="36">
        <v>63.83</v>
      </c>
      <c r="H109" s="37">
        <v>0</v>
      </c>
      <c r="I109" s="38">
        <f>ROUND(G109*H109,P4)</f>
        <v>0</v>
      </c>
      <c r="J109" s="32"/>
      <c r="O109" s="39">
        <f>I109*0.21</f>
        <v>0</v>
      </c>
      <c r="P109">
        <v>3</v>
      </c>
    </row>
    <row r="110" spans="1:16">
      <c r="A110" s="32" t="s">
        <v>180</v>
      </c>
      <c r="B110" s="40"/>
      <c r="E110" s="41" t="s">
        <v>181</v>
      </c>
      <c r="J110" s="42"/>
    </row>
    <row r="111" spans="1:16" ht="30">
      <c r="A111" s="32" t="s">
        <v>194</v>
      </c>
      <c r="B111" s="40"/>
      <c r="E111" s="43" t="s">
        <v>691</v>
      </c>
      <c r="J111" s="42"/>
    </row>
    <row r="112" spans="1:16">
      <c r="A112" s="32" t="s">
        <v>182</v>
      </c>
      <c r="B112" s="40"/>
      <c r="E112" s="34" t="s">
        <v>183</v>
      </c>
      <c r="J112" s="42"/>
    </row>
    <row r="113" spans="1:16">
      <c r="A113" s="32" t="s">
        <v>175</v>
      </c>
      <c r="B113" s="32">
        <v>28</v>
      </c>
      <c r="C113" s="33" t="s">
        <v>542</v>
      </c>
      <c r="D113" s="32" t="s">
        <v>181</v>
      </c>
      <c r="E113" s="34" t="s">
        <v>543</v>
      </c>
      <c r="F113" s="35" t="s">
        <v>361</v>
      </c>
      <c r="G113" s="36">
        <v>34.68</v>
      </c>
      <c r="H113" s="37">
        <v>0</v>
      </c>
      <c r="I113" s="38">
        <f>ROUND(G113*H113,P4)</f>
        <v>0</v>
      </c>
      <c r="J113" s="32"/>
      <c r="O113" s="39">
        <f>I113*0.21</f>
        <v>0</v>
      </c>
      <c r="P113">
        <v>3</v>
      </c>
    </row>
    <row r="114" spans="1:16">
      <c r="A114" s="32" t="s">
        <v>180</v>
      </c>
      <c r="B114" s="40"/>
      <c r="E114" s="41" t="s">
        <v>181</v>
      </c>
      <c r="J114" s="42"/>
    </row>
    <row r="115" spans="1:16" ht="30">
      <c r="A115" s="32" t="s">
        <v>194</v>
      </c>
      <c r="B115" s="40"/>
      <c r="E115" s="43" t="s">
        <v>692</v>
      </c>
      <c r="J115" s="42"/>
    </row>
    <row r="116" spans="1:16">
      <c r="A116" s="32" t="s">
        <v>182</v>
      </c>
      <c r="B116" s="40"/>
      <c r="E116" s="34" t="s">
        <v>183</v>
      </c>
      <c r="J116" s="42"/>
    </row>
    <row r="117" spans="1:16">
      <c r="A117" s="32" t="s">
        <v>175</v>
      </c>
      <c r="B117" s="32">
        <v>29</v>
      </c>
      <c r="C117" s="33" t="s">
        <v>434</v>
      </c>
      <c r="D117" s="32" t="s">
        <v>181</v>
      </c>
      <c r="E117" s="34" t="s">
        <v>435</v>
      </c>
      <c r="F117" s="35" t="s">
        <v>361</v>
      </c>
      <c r="G117" s="36">
        <v>61.695</v>
      </c>
      <c r="H117" s="37">
        <v>0</v>
      </c>
      <c r="I117" s="38">
        <f>ROUND(G117*H117,P4)</f>
        <v>0</v>
      </c>
      <c r="J117" s="32"/>
      <c r="O117" s="39">
        <f>I117*0.21</f>
        <v>0</v>
      </c>
      <c r="P117">
        <v>3</v>
      </c>
    </row>
    <row r="118" spans="1:16">
      <c r="A118" s="32" t="s">
        <v>180</v>
      </c>
      <c r="B118" s="40"/>
      <c r="E118" s="41" t="s">
        <v>181</v>
      </c>
      <c r="J118" s="42"/>
    </row>
    <row r="119" spans="1:16" ht="30">
      <c r="A119" s="32" t="s">
        <v>194</v>
      </c>
      <c r="B119" s="40"/>
      <c r="E119" s="43" t="s">
        <v>693</v>
      </c>
      <c r="J119" s="42"/>
    </row>
    <row r="120" spans="1:16">
      <c r="A120" s="32" t="s">
        <v>182</v>
      </c>
      <c r="B120" s="40"/>
      <c r="E120" s="34" t="s">
        <v>183</v>
      </c>
      <c r="J120" s="42"/>
    </row>
    <row r="121" spans="1:16">
      <c r="A121" s="32" t="s">
        <v>175</v>
      </c>
      <c r="B121" s="32">
        <v>30</v>
      </c>
      <c r="C121" s="33" t="s">
        <v>437</v>
      </c>
      <c r="D121" s="32" t="s">
        <v>181</v>
      </c>
      <c r="E121" s="34" t="s">
        <v>438</v>
      </c>
      <c r="F121" s="35" t="s">
        <v>361</v>
      </c>
      <c r="G121" s="36">
        <v>127.38</v>
      </c>
      <c r="H121" s="37">
        <v>0</v>
      </c>
      <c r="I121" s="38">
        <f>ROUND(G121*H121,P4)</f>
        <v>0</v>
      </c>
      <c r="J121" s="32"/>
      <c r="O121" s="39">
        <f>I121*0.21</f>
        <v>0</v>
      </c>
      <c r="P121">
        <v>3</v>
      </c>
    </row>
    <row r="122" spans="1:16">
      <c r="A122" s="32" t="s">
        <v>180</v>
      </c>
      <c r="B122" s="40"/>
      <c r="E122" s="41" t="s">
        <v>181</v>
      </c>
      <c r="J122" s="42"/>
    </row>
    <row r="123" spans="1:16" ht="30">
      <c r="A123" s="32" t="s">
        <v>194</v>
      </c>
      <c r="B123" s="40"/>
      <c r="E123" s="43" t="s">
        <v>694</v>
      </c>
      <c r="J123" s="42"/>
    </row>
    <row r="124" spans="1:16">
      <c r="A124" s="32" t="s">
        <v>182</v>
      </c>
      <c r="B124" s="40"/>
      <c r="E124" s="34" t="s">
        <v>183</v>
      </c>
      <c r="J124" s="42"/>
    </row>
    <row r="125" spans="1:16">
      <c r="A125" s="32" t="s">
        <v>175</v>
      </c>
      <c r="B125" s="32">
        <v>31</v>
      </c>
      <c r="C125" s="33" t="s">
        <v>363</v>
      </c>
      <c r="D125" s="32" t="s">
        <v>181</v>
      </c>
      <c r="E125" s="34" t="s">
        <v>364</v>
      </c>
      <c r="F125" s="35" t="s">
        <v>361</v>
      </c>
      <c r="G125" s="36">
        <v>63.83</v>
      </c>
      <c r="H125" s="37">
        <v>0</v>
      </c>
      <c r="I125" s="38">
        <f>ROUND(G125*H125,P4)</f>
        <v>0</v>
      </c>
      <c r="J125" s="32"/>
      <c r="O125" s="39">
        <f>I125*0.21</f>
        <v>0</v>
      </c>
      <c r="P125">
        <v>3</v>
      </c>
    </row>
    <row r="126" spans="1:16">
      <c r="A126" s="32" t="s">
        <v>180</v>
      </c>
      <c r="B126" s="40"/>
      <c r="E126" s="41" t="s">
        <v>181</v>
      </c>
      <c r="J126" s="42"/>
    </row>
    <row r="127" spans="1:16" ht="30">
      <c r="A127" s="32" t="s">
        <v>194</v>
      </c>
      <c r="B127" s="40"/>
      <c r="E127" s="43" t="s">
        <v>691</v>
      </c>
      <c r="J127" s="42"/>
    </row>
    <row r="128" spans="1:16">
      <c r="A128" s="32" t="s">
        <v>182</v>
      </c>
      <c r="B128" s="40"/>
      <c r="E128" s="34" t="s">
        <v>183</v>
      </c>
      <c r="J128" s="42"/>
    </row>
    <row r="129" spans="1:16">
      <c r="A129" s="32" t="s">
        <v>175</v>
      </c>
      <c r="B129" s="32">
        <v>32</v>
      </c>
      <c r="C129" s="33" t="s">
        <v>547</v>
      </c>
      <c r="D129" s="32" t="s">
        <v>181</v>
      </c>
      <c r="E129" s="34" t="s">
        <v>548</v>
      </c>
      <c r="F129" s="35" t="s">
        <v>361</v>
      </c>
      <c r="G129" s="36">
        <v>34.68</v>
      </c>
      <c r="H129" s="37">
        <v>0</v>
      </c>
      <c r="I129" s="38">
        <f>ROUND(G129*H129,P4)</f>
        <v>0</v>
      </c>
      <c r="J129" s="32"/>
      <c r="O129" s="39">
        <f>I129*0.21</f>
        <v>0</v>
      </c>
      <c r="P129">
        <v>3</v>
      </c>
    </row>
    <row r="130" spans="1:16">
      <c r="A130" s="32" t="s">
        <v>180</v>
      </c>
      <c r="B130" s="40"/>
      <c r="E130" s="41" t="s">
        <v>181</v>
      </c>
      <c r="J130" s="42"/>
    </row>
    <row r="131" spans="1:16" ht="30">
      <c r="A131" s="32" t="s">
        <v>194</v>
      </c>
      <c r="B131" s="40"/>
      <c r="E131" s="43" t="s">
        <v>692</v>
      </c>
      <c r="J131" s="42"/>
    </row>
    <row r="132" spans="1:16">
      <c r="A132" s="32" t="s">
        <v>182</v>
      </c>
      <c r="B132" s="40"/>
      <c r="E132" s="34" t="s">
        <v>183</v>
      </c>
      <c r="J132" s="42"/>
    </row>
    <row r="133" spans="1:16">
      <c r="A133" s="32" t="s">
        <v>175</v>
      </c>
      <c r="B133" s="32">
        <v>33</v>
      </c>
      <c r="C133" s="33" t="s">
        <v>440</v>
      </c>
      <c r="D133" s="32" t="s">
        <v>181</v>
      </c>
      <c r="E133" s="34" t="s">
        <v>441</v>
      </c>
      <c r="F133" s="35" t="s">
        <v>361</v>
      </c>
      <c r="G133" s="36">
        <v>61.695</v>
      </c>
      <c r="H133" s="37">
        <v>0</v>
      </c>
      <c r="I133" s="38">
        <f>ROUND(G133*H133,P4)</f>
        <v>0</v>
      </c>
      <c r="J133" s="32"/>
      <c r="O133" s="39">
        <f>I133*0.21</f>
        <v>0</v>
      </c>
      <c r="P133">
        <v>3</v>
      </c>
    </row>
    <row r="134" spans="1:16">
      <c r="A134" s="32" t="s">
        <v>180</v>
      </c>
      <c r="B134" s="40"/>
      <c r="E134" s="41" t="s">
        <v>181</v>
      </c>
      <c r="J134" s="42"/>
    </row>
    <row r="135" spans="1:16" ht="30">
      <c r="A135" s="32" t="s">
        <v>194</v>
      </c>
      <c r="B135" s="40"/>
      <c r="E135" s="43" t="s">
        <v>693</v>
      </c>
      <c r="J135" s="42"/>
    </row>
    <row r="136" spans="1:16">
      <c r="A136" s="32" t="s">
        <v>182</v>
      </c>
      <c r="B136" s="40"/>
      <c r="E136" s="34" t="s">
        <v>183</v>
      </c>
      <c r="J136" s="42"/>
    </row>
    <row r="137" spans="1:16">
      <c r="A137" s="32" t="s">
        <v>175</v>
      </c>
      <c r="B137" s="32">
        <v>34</v>
      </c>
      <c r="C137" s="33" t="s">
        <v>443</v>
      </c>
      <c r="D137" s="32" t="s">
        <v>181</v>
      </c>
      <c r="E137" s="34" t="s">
        <v>444</v>
      </c>
      <c r="F137" s="35" t="s">
        <v>361</v>
      </c>
      <c r="G137" s="36">
        <v>127.38</v>
      </c>
      <c r="H137" s="37">
        <v>0</v>
      </c>
      <c r="I137" s="38">
        <f>ROUND(G137*H137,P4)</f>
        <v>0</v>
      </c>
      <c r="J137" s="32"/>
      <c r="O137" s="39">
        <f>I137*0.21</f>
        <v>0</v>
      </c>
      <c r="P137">
        <v>3</v>
      </c>
    </row>
    <row r="138" spans="1:16">
      <c r="A138" s="32" t="s">
        <v>180</v>
      </c>
      <c r="B138" s="40"/>
      <c r="E138" s="41" t="s">
        <v>181</v>
      </c>
      <c r="J138" s="42"/>
    </row>
    <row r="139" spans="1:16" ht="30">
      <c r="A139" s="32" t="s">
        <v>194</v>
      </c>
      <c r="B139" s="40"/>
      <c r="E139" s="43" t="s">
        <v>694</v>
      </c>
      <c r="J139" s="42"/>
    </row>
    <row r="140" spans="1:16">
      <c r="A140" s="32" t="s">
        <v>182</v>
      </c>
      <c r="B140" s="40"/>
      <c r="E140" s="34" t="s">
        <v>183</v>
      </c>
      <c r="J140" s="42"/>
    </row>
    <row r="141" spans="1:16">
      <c r="A141" s="32" t="s">
        <v>175</v>
      </c>
      <c r="B141" s="32">
        <v>35</v>
      </c>
      <c r="C141" s="33" t="s">
        <v>191</v>
      </c>
      <c r="D141" s="32" t="s">
        <v>181</v>
      </c>
      <c r="E141" s="34" t="s">
        <v>192</v>
      </c>
      <c r="F141" s="35" t="s">
        <v>193</v>
      </c>
      <c r="G141" s="36">
        <v>6</v>
      </c>
      <c r="H141" s="37">
        <v>0</v>
      </c>
      <c r="I141" s="38">
        <f>ROUND(G141*H141,P4)</f>
        <v>0</v>
      </c>
      <c r="J141" s="32"/>
      <c r="O141" s="39">
        <f>I141*0.21</f>
        <v>0</v>
      </c>
      <c r="P141">
        <v>3</v>
      </c>
    </row>
    <row r="142" spans="1:16">
      <c r="A142" s="32" t="s">
        <v>180</v>
      </c>
      <c r="B142" s="40"/>
      <c r="E142" s="41" t="s">
        <v>181</v>
      </c>
      <c r="J142" s="42"/>
    </row>
    <row r="143" spans="1:16" ht="30">
      <c r="A143" s="32" t="s">
        <v>194</v>
      </c>
      <c r="B143" s="40"/>
      <c r="E143" s="43" t="s">
        <v>388</v>
      </c>
      <c r="J143" s="42"/>
    </row>
    <row r="144" spans="1:16">
      <c r="A144" s="32" t="s">
        <v>182</v>
      </c>
      <c r="B144" s="40"/>
      <c r="E144" s="34" t="s">
        <v>183</v>
      </c>
      <c r="J144" s="42"/>
    </row>
    <row r="145" spans="1:16">
      <c r="A145" s="32" t="s">
        <v>175</v>
      </c>
      <c r="B145" s="32">
        <v>36</v>
      </c>
      <c r="C145" s="33" t="s">
        <v>196</v>
      </c>
      <c r="D145" s="32" t="s">
        <v>181</v>
      </c>
      <c r="E145" s="34" t="s">
        <v>197</v>
      </c>
      <c r="F145" s="35" t="s">
        <v>193</v>
      </c>
      <c r="G145" s="36">
        <v>6</v>
      </c>
      <c r="H145" s="37">
        <v>0</v>
      </c>
      <c r="I145" s="38">
        <f>ROUND(G145*H145,P4)</f>
        <v>0</v>
      </c>
      <c r="J145" s="32"/>
      <c r="O145" s="39">
        <f>I145*0.21</f>
        <v>0</v>
      </c>
      <c r="P145">
        <v>3</v>
      </c>
    </row>
    <row r="146" spans="1:16">
      <c r="A146" s="32" t="s">
        <v>180</v>
      </c>
      <c r="B146" s="40"/>
      <c r="E146" s="41" t="s">
        <v>181</v>
      </c>
      <c r="J146" s="42"/>
    </row>
    <row r="147" spans="1:16" ht="30">
      <c r="A147" s="32" t="s">
        <v>194</v>
      </c>
      <c r="B147" s="40"/>
      <c r="E147" s="43" t="s">
        <v>388</v>
      </c>
      <c r="J147" s="42"/>
    </row>
    <row r="148" spans="1:16">
      <c r="A148" s="32" t="s">
        <v>182</v>
      </c>
      <c r="B148" s="40"/>
      <c r="E148" s="34" t="s">
        <v>183</v>
      </c>
      <c r="J148" s="42"/>
    </row>
    <row r="149" spans="1:16">
      <c r="A149" s="32" t="s">
        <v>175</v>
      </c>
      <c r="B149" s="32">
        <v>37</v>
      </c>
      <c r="C149" s="33" t="s">
        <v>550</v>
      </c>
      <c r="D149" s="32" t="s">
        <v>181</v>
      </c>
      <c r="E149" s="34" t="s">
        <v>551</v>
      </c>
      <c r="F149" s="35" t="s">
        <v>193</v>
      </c>
      <c r="G149" s="36">
        <v>25</v>
      </c>
      <c r="H149" s="37">
        <v>0</v>
      </c>
      <c r="I149" s="38">
        <f>ROUND(G149*H149,P4)</f>
        <v>0</v>
      </c>
      <c r="J149" s="32"/>
      <c r="O149" s="39">
        <f>I149*0.21</f>
        <v>0</v>
      </c>
      <c r="P149">
        <v>3</v>
      </c>
    </row>
    <row r="150" spans="1:16">
      <c r="A150" s="32" t="s">
        <v>180</v>
      </c>
      <c r="B150" s="40"/>
      <c r="E150" s="41" t="s">
        <v>181</v>
      </c>
      <c r="J150" s="42"/>
    </row>
    <row r="151" spans="1:16" ht="30">
      <c r="A151" s="32" t="s">
        <v>194</v>
      </c>
      <c r="B151" s="40"/>
      <c r="E151" s="43" t="s">
        <v>695</v>
      </c>
      <c r="J151" s="42"/>
    </row>
    <row r="152" spans="1:16">
      <c r="A152" s="32" t="s">
        <v>182</v>
      </c>
      <c r="B152" s="40"/>
      <c r="E152" s="34" t="s">
        <v>183</v>
      </c>
      <c r="J152" s="42"/>
    </row>
    <row r="153" spans="1:16">
      <c r="A153" s="32" t="s">
        <v>175</v>
      </c>
      <c r="B153" s="32">
        <v>38</v>
      </c>
      <c r="C153" s="33" t="s">
        <v>553</v>
      </c>
      <c r="D153" s="32" t="s">
        <v>181</v>
      </c>
      <c r="E153" s="34" t="s">
        <v>554</v>
      </c>
      <c r="F153" s="35" t="s">
        <v>193</v>
      </c>
      <c r="G153" s="36">
        <v>25</v>
      </c>
      <c r="H153" s="37">
        <v>0</v>
      </c>
      <c r="I153" s="38">
        <f>ROUND(G153*H153,P4)</f>
        <v>0</v>
      </c>
      <c r="J153" s="32"/>
      <c r="O153" s="39">
        <f>I153*0.21</f>
        <v>0</v>
      </c>
      <c r="P153">
        <v>3</v>
      </c>
    </row>
    <row r="154" spans="1:16">
      <c r="A154" s="32" t="s">
        <v>180</v>
      </c>
      <c r="B154" s="40"/>
      <c r="E154" s="41" t="s">
        <v>181</v>
      </c>
      <c r="J154" s="42"/>
    </row>
    <row r="155" spans="1:16" ht="30">
      <c r="A155" s="32" t="s">
        <v>194</v>
      </c>
      <c r="B155" s="40"/>
      <c r="E155" s="43" t="s">
        <v>695</v>
      </c>
      <c r="J155" s="42"/>
    </row>
    <row r="156" spans="1:16">
      <c r="A156" s="32" t="s">
        <v>182</v>
      </c>
      <c r="B156" s="40"/>
      <c r="E156" s="34" t="s">
        <v>183</v>
      </c>
      <c r="J156" s="42"/>
    </row>
    <row r="157" spans="1:16">
      <c r="A157" s="32" t="s">
        <v>175</v>
      </c>
      <c r="B157" s="32">
        <v>39</v>
      </c>
      <c r="C157" s="33" t="s">
        <v>555</v>
      </c>
      <c r="D157" s="32" t="s">
        <v>181</v>
      </c>
      <c r="E157" s="34" t="s">
        <v>556</v>
      </c>
      <c r="F157" s="35" t="s">
        <v>202</v>
      </c>
      <c r="G157" s="36">
        <v>1</v>
      </c>
      <c r="H157" s="37">
        <v>0</v>
      </c>
      <c r="I157" s="38">
        <f>ROUND(G157*H157,P4)</f>
        <v>0</v>
      </c>
      <c r="J157" s="32"/>
      <c r="O157" s="39">
        <f>I157*0.21</f>
        <v>0</v>
      </c>
      <c r="P157">
        <v>3</v>
      </c>
    </row>
    <row r="158" spans="1:16">
      <c r="A158" s="32" t="s">
        <v>180</v>
      </c>
      <c r="B158" s="40"/>
      <c r="E158" s="41" t="s">
        <v>181</v>
      </c>
      <c r="J158" s="42"/>
    </row>
    <row r="159" spans="1:16" ht="30">
      <c r="A159" s="32" t="s">
        <v>194</v>
      </c>
      <c r="B159" s="40"/>
      <c r="E159" s="43" t="s">
        <v>206</v>
      </c>
      <c r="J159" s="42"/>
    </row>
    <row r="160" spans="1:16">
      <c r="A160" s="32" t="s">
        <v>182</v>
      </c>
      <c r="B160" s="40"/>
      <c r="E160" s="34" t="s">
        <v>183</v>
      </c>
      <c r="J160" s="42"/>
    </row>
    <row r="161" spans="1:16">
      <c r="A161" s="32" t="s">
        <v>175</v>
      </c>
      <c r="B161" s="32">
        <v>40</v>
      </c>
      <c r="C161" s="33" t="s">
        <v>696</v>
      </c>
      <c r="D161" s="32" t="s">
        <v>181</v>
      </c>
      <c r="E161" s="34" t="s">
        <v>697</v>
      </c>
      <c r="F161" s="35" t="s">
        <v>202</v>
      </c>
      <c r="G161" s="36">
        <v>4</v>
      </c>
      <c r="H161" s="37">
        <v>0</v>
      </c>
      <c r="I161" s="38">
        <f>ROUND(G161*H161,P4)</f>
        <v>0</v>
      </c>
      <c r="J161" s="32"/>
      <c r="O161" s="39">
        <f>I161*0.21</f>
        <v>0</v>
      </c>
      <c r="P161">
        <v>3</v>
      </c>
    </row>
    <row r="162" spans="1:16">
      <c r="A162" s="32" t="s">
        <v>180</v>
      </c>
      <c r="B162" s="40"/>
      <c r="E162" s="41" t="s">
        <v>181</v>
      </c>
      <c r="J162" s="42"/>
    </row>
    <row r="163" spans="1:16" ht="30">
      <c r="A163" s="32" t="s">
        <v>194</v>
      </c>
      <c r="B163" s="40"/>
      <c r="E163" s="43" t="s">
        <v>231</v>
      </c>
      <c r="J163" s="42"/>
    </row>
    <row r="164" spans="1:16">
      <c r="A164" s="32" t="s">
        <v>182</v>
      </c>
      <c r="B164" s="40"/>
      <c r="E164" s="34" t="s">
        <v>183</v>
      </c>
      <c r="J164" s="42"/>
    </row>
    <row r="165" spans="1:16">
      <c r="A165" s="32" t="s">
        <v>175</v>
      </c>
      <c r="B165" s="32">
        <v>41</v>
      </c>
      <c r="C165" s="33" t="s">
        <v>698</v>
      </c>
      <c r="D165" s="32" t="s">
        <v>181</v>
      </c>
      <c r="E165" s="34" t="s">
        <v>699</v>
      </c>
      <c r="F165" s="35" t="s">
        <v>202</v>
      </c>
      <c r="G165" s="36">
        <v>24</v>
      </c>
      <c r="H165" s="37">
        <v>0</v>
      </c>
      <c r="I165" s="38">
        <f>ROUND(G165*H165,P4)</f>
        <v>0</v>
      </c>
      <c r="J165" s="32"/>
      <c r="O165" s="39">
        <f>I165*0.21</f>
        <v>0</v>
      </c>
      <c r="P165">
        <v>3</v>
      </c>
    </row>
    <row r="166" spans="1:16">
      <c r="A166" s="32" t="s">
        <v>180</v>
      </c>
      <c r="B166" s="40"/>
      <c r="E166" s="41" t="s">
        <v>181</v>
      </c>
      <c r="J166" s="42"/>
    </row>
    <row r="167" spans="1:16" ht="30">
      <c r="A167" s="32" t="s">
        <v>194</v>
      </c>
      <c r="B167" s="40"/>
      <c r="E167" s="43" t="s">
        <v>634</v>
      </c>
      <c r="J167" s="42"/>
    </row>
    <row r="168" spans="1:16">
      <c r="A168" s="32" t="s">
        <v>182</v>
      </c>
      <c r="B168" s="40"/>
      <c r="E168" s="34" t="s">
        <v>183</v>
      </c>
      <c r="J168" s="42"/>
    </row>
    <row r="169" spans="1:16">
      <c r="A169" s="32" t="s">
        <v>175</v>
      </c>
      <c r="B169" s="32">
        <v>42</v>
      </c>
      <c r="C169" s="33" t="s">
        <v>700</v>
      </c>
      <c r="D169" s="32" t="s">
        <v>181</v>
      </c>
      <c r="E169" s="34" t="s">
        <v>701</v>
      </c>
      <c r="F169" s="35" t="s">
        <v>202</v>
      </c>
      <c r="G169" s="36">
        <v>2</v>
      </c>
      <c r="H169" s="37">
        <v>0</v>
      </c>
      <c r="I169" s="38">
        <f>ROUND(G169*H169,P4)</f>
        <v>0</v>
      </c>
      <c r="J169" s="32"/>
      <c r="O169" s="39">
        <f>I169*0.21</f>
        <v>0</v>
      </c>
      <c r="P169">
        <v>3</v>
      </c>
    </row>
    <row r="170" spans="1:16">
      <c r="A170" s="32" t="s">
        <v>180</v>
      </c>
      <c r="B170" s="40"/>
      <c r="E170" s="41" t="s">
        <v>181</v>
      </c>
      <c r="J170" s="42"/>
    </row>
    <row r="171" spans="1:16" ht="30">
      <c r="A171" s="32" t="s">
        <v>194</v>
      </c>
      <c r="B171" s="40"/>
      <c r="E171" s="43" t="s">
        <v>203</v>
      </c>
      <c r="J171" s="42"/>
    </row>
    <row r="172" spans="1:16">
      <c r="A172" s="32" t="s">
        <v>182</v>
      </c>
      <c r="B172" s="40"/>
      <c r="E172" s="34" t="s">
        <v>183</v>
      </c>
      <c r="J172" s="42"/>
    </row>
    <row r="173" spans="1:16">
      <c r="A173" s="32" t="s">
        <v>175</v>
      </c>
      <c r="B173" s="32">
        <v>43</v>
      </c>
      <c r="C173" s="33" t="s">
        <v>209</v>
      </c>
      <c r="D173" s="32" t="s">
        <v>181</v>
      </c>
      <c r="E173" s="34" t="s">
        <v>210</v>
      </c>
      <c r="F173" s="35" t="s">
        <v>202</v>
      </c>
      <c r="G173" s="36">
        <v>25</v>
      </c>
      <c r="H173" s="37">
        <v>0</v>
      </c>
      <c r="I173" s="38">
        <f>ROUND(G173*H173,P4)</f>
        <v>0</v>
      </c>
      <c r="J173" s="32"/>
      <c r="O173" s="39">
        <f>I173*0.21</f>
        <v>0</v>
      </c>
      <c r="P173">
        <v>3</v>
      </c>
    </row>
    <row r="174" spans="1:16">
      <c r="A174" s="32" t="s">
        <v>180</v>
      </c>
      <c r="B174" s="40"/>
      <c r="E174" s="41" t="s">
        <v>181</v>
      </c>
      <c r="J174" s="42"/>
    </row>
    <row r="175" spans="1:16" ht="30">
      <c r="A175" s="32" t="s">
        <v>194</v>
      </c>
      <c r="B175" s="40"/>
      <c r="E175" s="43" t="s">
        <v>695</v>
      </c>
      <c r="J175" s="42"/>
    </row>
    <row r="176" spans="1:16">
      <c r="A176" s="32" t="s">
        <v>182</v>
      </c>
      <c r="B176" s="40"/>
      <c r="E176" s="34" t="s">
        <v>183</v>
      </c>
      <c r="J176" s="42"/>
    </row>
    <row r="177" spans="1:16">
      <c r="A177" s="32" t="s">
        <v>175</v>
      </c>
      <c r="B177" s="32">
        <v>44</v>
      </c>
      <c r="C177" s="33" t="s">
        <v>212</v>
      </c>
      <c r="D177" s="32" t="s">
        <v>181</v>
      </c>
      <c r="E177" s="34" t="s">
        <v>213</v>
      </c>
      <c r="F177" s="35" t="s">
        <v>202</v>
      </c>
      <c r="G177" s="36">
        <v>25</v>
      </c>
      <c r="H177" s="37">
        <v>0</v>
      </c>
      <c r="I177" s="38">
        <f>ROUND(G177*H177,P4)</f>
        <v>0</v>
      </c>
      <c r="J177" s="32"/>
      <c r="O177" s="39">
        <f>I177*0.21</f>
        <v>0</v>
      </c>
      <c r="P177">
        <v>3</v>
      </c>
    </row>
    <row r="178" spans="1:16">
      <c r="A178" s="32" t="s">
        <v>180</v>
      </c>
      <c r="B178" s="40"/>
      <c r="E178" s="41" t="s">
        <v>181</v>
      </c>
      <c r="J178" s="42"/>
    </row>
    <row r="179" spans="1:16" ht="30">
      <c r="A179" s="32" t="s">
        <v>194</v>
      </c>
      <c r="B179" s="40"/>
      <c r="E179" s="43" t="s">
        <v>695</v>
      </c>
      <c r="J179" s="42"/>
    </row>
    <row r="180" spans="1:16">
      <c r="A180" s="32" t="s">
        <v>182</v>
      </c>
      <c r="B180" s="40"/>
      <c r="E180" s="34" t="s">
        <v>183</v>
      </c>
      <c r="J180" s="42"/>
    </row>
    <row r="181" spans="1:16">
      <c r="A181" s="32" t="s">
        <v>175</v>
      </c>
      <c r="B181" s="32">
        <v>45</v>
      </c>
      <c r="C181" s="33" t="s">
        <v>446</v>
      </c>
      <c r="D181" s="32" t="s">
        <v>181</v>
      </c>
      <c r="E181" s="34" t="s">
        <v>447</v>
      </c>
      <c r="F181" s="35" t="s">
        <v>202</v>
      </c>
      <c r="G181" s="36">
        <v>6</v>
      </c>
      <c r="H181" s="37">
        <v>0</v>
      </c>
      <c r="I181" s="38">
        <f>ROUND(G181*H181,P4)</f>
        <v>0</v>
      </c>
      <c r="J181" s="32"/>
      <c r="O181" s="39">
        <f>I181*0.21</f>
        <v>0</v>
      </c>
      <c r="P181">
        <v>3</v>
      </c>
    </row>
    <row r="182" spans="1:16">
      <c r="A182" s="32" t="s">
        <v>180</v>
      </c>
      <c r="B182" s="40"/>
      <c r="E182" s="41" t="s">
        <v>181</v>
      </c>
      <c r="J182" s="42"/>
    </row>
    <row r="183" spans="1:16" ht="30">
      <c r="A183" s="32" t="s">
        <v>194</v>
      </c>
      <c r="B183" s="40"/>
      <c r="E183" s="43" t="s">
        <v>388</v>
      </c>
      <c r="J183" s="42"/>
    </row>
    <row r="184" spans="1:16">
      <c r="A184" s="32" t="s">
        <v>182</v>
      </c>
      <c r="B184" s="40"/>
      <c r="E184" s="34" t="s">
        <v>183</v>
      </c>
      <c r="J184" s="42"/>
    </row>
    <row r="185" spans="1:16">
      <c r="A185" s="32" t="s">
        <v>175</v>
      </c>
      <c r="B185" s="32">
        <v>46</v>
      </c>
      <c r="C185" s="33" t="s">
        <v>448</v>
      </c>
      <c r="D185" s="32" t="s">
        <v>181</v>
      </c>
      <c r="E185" s="34" t="s">
        <v>449</v>
      </c>
      <c r="F185" s="35" t="s">
        <v>202</v>
      </c>
      <c r="G185" s="36">
        <v>6</v>
      </c>
      <c r="H185" s="37">
        <v>0</v>
      </c>
      <c r="I185" s="38">
        <f>ROUND(G185*H185,P4)</f>
        <v>0</v>
      </c>
      <c r="J185" s="32"/>
      <c r="O185" s="39">
        <f>I185*0.21</f>
        <v>0</v>
      </c>
      <c r="P185">
        <v>3</v>
      </c>
    </row>
    <row r="186" spans="1:16">
      <c r="A186" s="32" t="s">
        <v>180</v>
      </c>
      <c r="B186" s="40"/>
      <c r="E186" s="41" t="s">
        <v>181</v>
      </c>
      <c r="J186" s="42"/>
    </row>
    <row r="187" spans="1:16" ht="30">
      <c r="A187" s="32" t="s">
        <v>194</v>
      </c>
      <c r="B187" s="40"/>
      <c r="E187" s="43" t="s">
        <v>388</v>
      </c>
      <c r="J187" s="42"/>
    </row>
    <row r="188" spans="1:16">
      <c r="A188" s="32" t="s">
        <v>182</v>
      </c>
      <c r="B188" s="40"/>
      <c r="E188" s="34" t="s">
        <v>183</v>
      </c>
      <c r="J188" s="42"/>
    </row>
    <row r="189" spans="1:16">
      <c r="A189" s="32" t="s">
        <v>175</v>
      </c>
      <c r="B189" s="32">
        <v>47</v>
      </c>
      <c r="C189" s="33" t="s">
        <v>557</v>
      </c>
      <c r="D189" s="32" t="s">
        <v>181</v>
      </c>
      <c r="E189" s="34" t="s">
        <v>558</v>
      </c>
      <c r="F189" s="35" t="s">
        <v>202</v>
      </c>
      <c r="G189" s="36">
        <v>6</v>
      </c>
      <c r="H189" s="37">
        <v>0</v>
      </c>
      <c r="I189" s="38">
        <f>ROUND(G189*H189,P4)</f>
        <v>0</v>
      </c>
      <c r="J189" s="32"/>
      <c r="O189" s="39">
        <f>I189*0.21</f>
        <v>0</v>
      </c>
      <c r="P189">
        <v>3</v>
      </c>
    </row>
    <row r="190" spans="1:16">
      <c r="A190" s="32" t="s">
        <v>180</v>
      </c>
      <c r="B190" s="40"/>
      <c r="E190" s="41" t="s">
        <v>181</v>
      </c>
      <c r="J190" s="42"/>
    </row>
    <row r="191" spans="1:16" ht="30">
      <c r="A191" s="32" t="s">
        <v>194</v>
      </c>
      <c r="B191" s="40"/>
      <c r="E191" s="43" t="s">
        <v>388</v>
      </c>
      <c r="J191" s="42"/>
    </row>
    <row r="192" spans="1:16">
      <c r="A192" s="32" t="s">
        <v>182</v>
      </c>
      <c r="B192" s="40"/>
      <c r="E192" s="34" t="s">
        <v>183</v>
      </c>
      <c r="J192" s="42"/>
    </row>
    <row r="193" spans="1:16">
      <c r="A193" s="32" t="s">
        <v>175</v>
      </c>
      <c r="B193" s="32">
        <v>48</v>
      </c>
      <c r="C193" s="33" t="s">
        <v>559</v>
      </c>
      <c r="D193" s="32" t="s">
        <v>181</v>
      </c>
      <c r="E193" s="34" t="s">
        <v>560</v>
      </c>
      <c r="F193" s="35" t="s">
        <v>202</v>
      </c>
      <c r="G193" s="36">
        <v>2</v>
      </c>
      <c r="H193" s="37">
        <v>0</v>
      </c>
      <c r="I193" s="38">
        <f>ROUND(G193*H193,P4)</f>
        <v>0</v>
      </c>
      <c r="J193" s="32"/>
      <c r="O193" s="39">
        <f>I193*0.21</f>
        <v>0</v>
      </c>
      <c r="P193">
        <v>3</v>
      </c>
    </row>
    <row r="194" spans="1:16">
      <c r="A194" s="32" t="s">
        <v>180</v>
      </c>
      <c r="B194" s="40"/>
      <c r="E194" s="41" t="s">
        <v>181</v>
      </c>
      <c r="J194" s="42"/>
    </row>
    <row r="195" spans="1:16" ht="30">
      <c r="A195" s="32" t="s">
        <v>194</v>
      </c>
      <c r="B195" s="40"/>
      <c r="E195" s="43" t="s">
        <v>203</v>
      </c>
      <c r="J195" s="42"/>
    </row>
    <row r="196" spans="1:16">
      <c r="A196" s="32" t="s">
        <v>182</v>
      </c>
      <c r="B196" s="40"/>
      <c r="E196" s="34" t="s">
        <v>183</v>
      </c>
      <c r="J196" s="42"/>
    </row>
    <row r="197" spans="1:16">
      <c r="A197" s="32" t="s">
        <v>175</v>
      </c>
      <c r="B197" s="32">
        <v>49</v>
      </c>
      <c r="C197" s="33" t="s">
        <v>561</v>
      </c>
      <c r="D197" s="32" t="s">
        <v>181</v>
      </c>
      <c r="E197" s="34" t="s">
        <v>562</v>
      </c>
      <c r="F197" s="35" t="s">
        <v>202</v>
      </c>
      <c r="G197" s="36">
        <v>2</v>
      </c>
      <c r="H197" s="37">
        <v>0</v>
      </c>
      <c r="I197" s="38">
        <f>ROUND(G197*H197,P4)</f>
        <v>0</v>
      </c>
      <c r="J197" s="32"/>
      <c r="O197" s="39">
        <f>I197*0.21</f>
        <v>0</v>
      </c>
      <c r="P197">
        <v>3</v>
      </c>
    </row>
    <row r="198" spans="1:16">
      <c r="A198" s="32" t="s">
        <v>180</v>
      </c>
      <c r="B198" s="40"/>
      <c r="E198" s="41" t="s">
        <v>181</v>
      </c>
      <c r="J198" s="42"/>
    </row>
    <row r="199" spans="1:16" ht="30">
      <c r="A199" s="32" t="s">
        <v>194</v>
      </c>
      <c r="B199" s="40"/>
      <c r="E199" s="43" t="s">
        <v>203</v>
      </c>
      <c r="J199" s="42"/>
    </row>
    <row r="200" spans="1:16">
      <c r="A200" s="32" t="s">
        <v>182</v>
      </c>
      <c r="B200" s="40"/>
      <c r="E200" s="34" t="s">
        <v>183</v>
      </c>
      <c r="J200" s="42"/>
    </row>
    <row r="201" spans="1:16">
      <c r="A201" s="32" t="s">
        <v>175</v>
      </c>
      <c r="B201" s="32">
        <v>50</v>
      </c>
      <c r="C201" s="33" t="s">
        <v>563</v>
      </c>
      <c r="D201" s="32" t="s">
        <v>181</v>
      </c>
      <c r="E201" s="34" t="s">
        <v>564</v>
      </c>
      <c r="F201" s="35" t="s">
        <v>202</v>
      </c>
      <c r="G201" s="36">
        <v>1</v>
      </c>
      <c r="H201" s="37">
        <v>0</v>
      </c>
      <c r="I201" s="38">
        <f>ROUND(G201*H201,P4)</f>
        <v>0</v>
      </c>
      <c r="J201" s="32"/>
      <c r="O201" s="39">
        <f>I201*0.21</f>
        <v>0</v>
      </c>
      <c r="P201">
        <v>3</v>
      </c>
    </row>
    <row r="202" spans="1:16">
      <c r="A202" s="32" t="s">
        <v>180</v>
      </c>
      <c r="B202" s="40"/>
      <c r="E202" s="41" t="s">
        <v>181</v>
      </c>
      <c r="J202" s="42"/>
    </row>
    <row r="203" spans="1:16" ht="30">
      <c r="A203" s="32" t="s">
        <v>194</v>
      </c>
      <c r="B203" s="40"/>
      <c r="E203" s="43" t="s">
        <v>206</v>
      </c>
      <c r="J203" s="42"/>
    </row>
    <row r="204" spans="1:16">
      <c r="A204" s="32" t="s">
        <v>182</v>
      </c>
      <c r="B204" s="40"/>
      <c r="E204" s="34" t="s">
        <v>183</v>
      </c>
      <c r="J204" s="42"/>
    </row>
    <row r="205" spans="1:16" ht="30">
      <c r="A205" s="32" t="s">
        <v>175</v>
      </c>
      <c r="B205" s="32">
        <v>51</v>
      </c>
      <c r="C205" s="33" t="s">
        <v>450</v>
      </c>
      <c r="D205" s="32" t="s">
        <v>181</v>
      </c>
      <c r="E205" s="34" t="s">
        <v>451</v>
      </c>
      <c r="F205" s="35" t="s">
        <v>257</v>
      </c>
      <c r="G205" s="36">
        <v>15</v>
      </c>
      <c r="H205" s="37">
        <v>0</v>
      </c>
      <c r="I205" s="38">
        <f>ROUND(G205*H205,P4)</f>
        <v>0</v>
      </c>
      <c r="J205" s="32"/>
      <c r="O205" s="39">
        <f>I205*0.21</f>
        <v>0</v>
      </c>
      <c r="P205">
        <v>3</v>
      </c>
    </row>
    <row r="206" spans="1:16">
      <c r="A206" s="32" t="s">
        <v>180</v>
      </c>
      <c r="B206" s="40"/>
      <c r="E206" s="41" t="s">
        <v>181</v>
      </c>
      <c r="J206" s="42"/>
    </row>
    <row r="207" spans="1:16" ht="30">
      <c r="A207" s="32" t="s">
        <v>194</v>
      </c>
      <c r="B207" s="40"/>
      <c r="E207" s="43" t="s">
        <v>344</v>
      </c>
      <c r="J207" s="42"/>
    </row>
    <row r="208" spans="1:16">
      <c r="A208" s="32" t="s">
        <v>182</v>
      </c>
      <c r="B208" s="40"/>
      <c r="E208" s="34" t="s">
        <v>183</v>
      </c>
      <c r="J208" s="42"/>
    </row>
    <row r="209" spans="1:16" ht="30">
      <c r="A209" s="32" t="s">
        <v>175</v>
      </c>
      <c r="B209" s="32">
        <v>52</v>
      </c>
      <c r="C209" s="33" t="s">
        <v>452</v>
      </c>
      <c r="D209" s="32" t="s">
        <v>181</v>
      </c>
      <c r="E209" s="34" t="s">
        <v>453</v>
      </c>
      <c r="F209" s="35" t="s">
        <v>257</v>
      </c>
      <c r="G209" s="36">
        <v>15</v>
      </c>
      <c r="H209" s="37">
        <v>0</v>
      </c>
      <c r="I209" s="38">
        <f>ROUND(G209*H209,P4)</f>
        <v>0</v>
      </c>
      <c r="J209" s="32"/>
      <c r="O209" s="39">
        <f>I209*0.21</f>
        <v>0</v>
      </c>
      <c r="P209">
        <v>3</v>
      </c>
    </row>
    <row r="210" spans="1:16">
      <c r="A210" s="32" t="s">
        <v>180</v>
      </c>
      <c r="B210" s="40"/>
      <c r="E210" s="41" t="s">
        <v>181</v>
      </c>
      <c r="J210" s="42"/>
    </row>
    <row r="211" spans="1:16" ht="30">
      <c r="A211" s="32" t="s">
        <v>194</v>
      </c>
      <c r="B211" s="40"/>
      <c r="E211" s="43" t="s">
        <v>344</v>
      </c>
      <c r="J211" s="42"/>
    </row>
    <row r="212" spans="1:16">
      <c r="A212" s="32" t="s">
        <v>182</v>
      </c>
      <c r="B212" s="40"/>
      <c r="E212" s="34" t="s">
        <v>183</v>
      </c>
      <c r="J212" s="42"/>
    </row>
    <row r="213" spans="1:16">
      <c r="A213" s="32" t="s">
        <v>175</v>
      </c>
      <c r="B213" s="32">
        <v>53</v>
      </c>
      <c r="C213" s="33" t="s">
        <v>454</v>
      </c>
      <c r="D213" s="32" t="s">
        <v>181</v>
      </c>
      <c r="E213" s="34" t="s">
        <v>455</v>
      </c>
      <c r="F213" s="35" t="s">
        <v>202</v>
      </c>
      <c r="G213" s="36">
        <v>2</v>
      </c>
      <c r="H213" s="37">
        <v>0</v>
      </c>
      <c r="I213" s="38">
        <f>ROUND(G213*H213,P4)</f>
        <v>0</v>
      </c>
      <c r="J213" s="32"/>
      <c r="O213" s="39">
        <f>I213*0.21</f>
        <v>0</v>
      </c>
      <c r="P213">
        <v>3</v>
      </c>
    </row>
    <row r="214" spans="1:16">
      <c r="A214" s="32" t="s">
        <v>180</v>
      </c>
      <c r="B214" s="40"/>
      <c r="E214" s="41" t="s">
        <v>181</v>
      </c>
      <c r="J214" s="42"/>
    </row>
    <row r="215" spans="1:16" ht="30">
      <c r="A215" s="32" t="s">
        <v>194</v>
      </c>
      <c r="B215" s="40"/>
      <c r="E215" s="43" t="s">
        <v>203</v>
      </c>
      <c r="J215" s="42"/>
    </row>
    <row r="216" spans="1:16">
      <c r="A216" s="32" t="s">
        <v>182</v>
      </c>
      <c r="B216" s="40"/>
      <c r="E216" s="34" t="s">
        <v>183</v>
      </c>
      <c r="J216" s="42"/>
    </row>
    <row r="217" spans="1:16">
      <c r="A217" s="32" t="s">
        <v>175</v>
      </c>
      <c r="B217" s="32">
        <v>54</v>
      </c>
      <c r="C217" s="33" t="s">
        <v>456</v>
      </c>
      <c r="D217" s="32" t="s">
        <v>181</v>
      </c>
      <c r="E217" s="34" t="s">
        <v>457</v>
      </c>
      <c r="F217" s="35" t="s">
        <v>202</v>
      </c>
      <c r="G217" s="36">
        <v>2</v>
      </c>
      <c r="H217" s="37">
        <v>0</v>
      </c>
      <c r="I217" s="38">
        <f>ROUND(G217*H217,P4)</f>
        <v>0</v>
      </c>
      <c r="J217" s="32"/>
      <c r="O217" s="39">
        <f>I217*0.21</f>
        <v>0</v>
      </c>
      <c r="P217">
        <v>3</v>
      </c>
    </row>
    <row r="218" spans="1:16">
      <c r="A218" s="32" t="s">
        <v>180</v>
      </c>
      <c r="B218" s="40"/>
      <c r="E218" s="41" t="s">
        <v>181</v>
      </c>
      <c r="J218" s="42"/>
    </row>
    <row r="219" spans="1:16" ht="30">
      <c r="A219" s="32" t="s">
        <v>194</v>
      </c>
      <c r="B219" s="40"/>
      <c r="E219" s="43" t="s">
        <v>203</v>
      </c>
      <c r="J219" s="42"/>
    </row>
    <row r="220" spans="1:16">
      <c r="A220" s="32" t="s">
        <v>182</v>
      </c>
      <c r="B220" s="40"/>
      <c r="E220" s="34" t="s">
        <v>183</v>
      </c>
      <c r="J220" s="42"/>
    </row>
    <row r="221" spans="1:16">
      <c r="A221" s="32" t="s">
        <v>175</v>
      </c>
      <c r="B221" s="32">
        <v>55</v>
      </c>
      <c r="C221" s="33" t="s">
        <v>570</v>
      </c>
      <c r="D221" s="32" t="s">
        <v>181</v>
      </c>
      <c r="E221" s="34" t="s">
        <v>571</v>
      </c>
      <c r="F221" s="35" t="s">
        <v>202</v>
      </c>
      <c r="G221" s="36">
        <v>3</v>
      </c>
      <c r="H221" s="37">
        <v>0</v>
      </c>
      <c r="I221" s="38">
        <f>ROUND(G221*H221,P4)</f>
        <v>0</v>
      </c>
      <c r="J221" s="32"/>
      <c r="O221" s="39">
        <f>I221*0.21</f>
        <v>0</v>
      </c>
      <c r="P221">
        <v>3</v>
      </c>
    </row>
    <row r="222" spans="1:16">
      <c r="A222" s="32" t="s">
        <v>180</v>
      </c>
      <c r="B222" s="40"/>
      <c r="E222" s="41" t="s">
        <v>181</v>
      </c>
      <c r="J222" s="42"/>
    </row>
    <row r="223" spans="1:16" ht="30">
      <c r="A223" s="32" t="s">
        <v>194</v>
      </c>
      <c r="B223" s="40"/>
      <c r="E223" s="43" t="s">
        <v>211</v>
      </c>
      <c r="J223" s="42"/>
    </row>
    <row r="224" spans="1:16">
      <c r="A224" s="32" t="s">
        <v>182</v>
      </c>
      <c r="B224" s="40"/>
      <c r="E224" s="34" t="s">
        <v>183</v>
      </c>
      <c r="J224" s="42"/>
    </row>
    <row r="225" spans="1:16">
      <c r="A225" s="32" t="s">
        <v>175</v>
      </c>
      <c r="B225" s="32">
        <v>56</v>
      </c>
      <c r="C225" s="33" t="s">
        <v>572</v>
      </c>
      <c r="D225" s="32" t="s">
        <v>181</v>
      </c>
      <c r="E225" s="34" t="s">
        <v>573</v>
      </c>
      <c r="F225" s="35" t="s">
        <v>202</v>
      </c>
      <c r="G225" s="36">
        <v>2</v>
      </c>
      <c r="H225" s="37">
        <v>0</v>
      </c>
      <c r="I225" s="38">
        <f>ROUND(G225*H225,P4)</f>
        <v>0</v>
      </c>
      <c r="J225" s="32"/>
      <c r="O225" s="39">
        <f>I225*0.21</f>
        <v>0</v>
      </c>
      <c r="P225">
        <v>3</v>
      </c>
    </row>
    <row r="226" spans="1:16">
      <c r="A226" s="32" t="s">
        <v>180</v>
      </c>
      <c r="B226" s="40"/>
      <c r="E226" s="41" t="s">
        <v>181</v>
      </c>
      <c r="J226" s="42"/>
    </row>
    <row r="227" spans="1:16" ht="30">
      <c r="A227" s="32" t="s">
        <v>194</v>
      </c>
      <c r="B227" s="40"/>
      <c r="E227" s="43" t="s">
        <v>203</v>
      </c>
      <c r="J227" s="42"/>
    </row>
    <row r="228" spans="1:16">
      <c r="A228" s="32" t="s">
        <v>182</v>
      </c>
      <c r="B228" s="40"/>
      <c r="E228" s="34" t="s">
        <v>183</v>
      </c>
      <c r="J228" s="42"/>
    </row>
    <row r="229" spans="1:16">
      <c r="A229" s="32" t="s">
        <v>175</v>
      </c>
      <c r="B229" s="32">
        <v>57</v>
      </c>
      <c r="C229" s="33" t="s">
        <v>574</v>
      </c>
      <c r="D229" s="32" t="s">
        <v>181</v>
      </c>
      <c r="E229" s="34" t="s">
        <v>575</v>
      </c>
      <c r="F229" s="35" t="s">
        <v>202</v>
      </c>
      <c r="G229" s="36">
        <v>2</v>
      </c>
      <c r="H229" s="37">
        <v>0</v>
      </c>
      <c r="I229" s="38">
        <f>ROUND(G229*H229,P4)</f>
        <v>0</v>
      </c>
      <c r="J229" s="32"/>
      <c r="O229" s="39">
        <f>I229*0.21</f>
        <v>0</v>
      </c>
      <c r="P229">
        <v>3</v>
      </c>
    </row>
    <row r="230" spans="1:16">
      <c r="A230" s="32" t="s">
        <v>180</v>
      </c>
      <c r="B230" s="40"/>
      <c r="E230" s="41" t="s">
        <v>181</v>
      </c>
      <c r="J230" s="42"/>
    </row>
    <row r="231" spans="1:16" ht="30">
      <c r="A231" s="32" t="s">
        <v>194</v>
      </c>
      <c r="B231" s="40"/>
      <c r="E231" s="43" t="s">
        <v>203</v>
      </c>
      <c r="J231" s="42"/>
    </row>
    <row r="232" spans="1:16">
      <c r="A232" s="32" t="s">
        <v>182</v>
      </c>
      <c r="B232" s="40"/>
      <c r="E232" s="34" t="s">
        <v>183</v>
      </c>
      <c r="J232" s="42"/>
    </row>
    <row r="233" spans="1:16">
      <c r="A233" s="32" t="s">
        <v>175</v>
      </c>
      <c r="B233" s="32">
        <v>58</v>
      </c>
      <c r="C233" s="33" t="s">
        <v>576</v>
      </c>
      <c r="D233" s="32" t="s">
        <v>181</v>
      </c>
      <c r="E233" s="34" t="s">
        <v>577</v>
      </c>
      <c r="F233" s="35" t="s">
        <v>202</v>
      </c>
      <c r="G233" s="36">
        <v>3</v>
      </c>
      <c r="H233" s="37">
        <v>0</v>
      </c>
      <c r="I233" s="38">
        <f>ROUND(G233*H233,P4)</f>
        <v>0</v>
      </c>
      <c r="J233" s="32"/>
      <c r="O233" s="39">
        <f>I233*0.21</f>
        <v>0</v>
      </c>
      <c r="P233">
        <v>3</v>
      </c>
    </row>
    <row r="234" spans="1:16">
      <c r="A234" s="32" t="s">
        <v>180</v>
      </c>
      <c r="B234" s="40"/>
      <c r="E234" s="41" t="s">
        <v>181</v>
      </c>
      <c r="J234" s="42"/>
    </row>
    <row r="235" spans="1:16" ht="30">
      <c r="A235" s="32" t="s">
        <v>194</v>
      </c>
      <c r="B235" s="40"/>
      <c r="E235" s="43" t="s">
        <v>211</v>
      </c>
      <c r="J235" s="42"/>
    </row>
    <row r="236" spans="1:16">
      <c r="A236" s="32" t="s">
        <v>182</v>
      </c>
      <c r="B236" s="40"/>
      <c r="E236" s="34" t="s">
        <v>183</v>
      </c>
      <c r="J236" s="42"/>
    </row>
    <row r="237" spans="1:16">
      <c r="A237" s="32" t="s">
        <v>175</v>
      </c>
      <c r="B237" s="32">
        <v>59</v>
      </c>
      <c r="C237" s="33" t="s">
        <v>365</v>
      </c>
      <c r="D237" s="32" t="s">
        <v>181</v>
      </c>
      <c r="E237" s="34" t="s">
        <v>366</v>
      </c>
      <c r="F237" s="35" t="s">
        <v>202</v>
      </c>
      <c r="G237" s="36">
        <v>110</v>
      </c>
      <c r="H237" s="37">
        <v>0</v>
      </c>
      <c r="I237" s="38">
        <f>ROUND(G237*H237,P4)</f>
        <v>0</v>
      </c>
      <c r="J237" s="32"/>
      <c r="O237" s="39">
        <f>I237*0.21</f>
        <v>0</v>
      </c>
      <c r="P237">
        <v>3</v>
      </c>
    </row>
    <row r="238" spans="1:16">
      <c r="A238" s="32" t="s">
        <v>180</v>
      </c>
      <c r="B238" s="40"/>
      <c r="E238" s="41" t="s">
        <v>181</v>
      </c>
      <c r="J238" s="42"/>
    </row>
    <row r="239" spans="1:16" ht="30">
      <c r="A239" s="32" t="s">
        <v>194</v>
      </c>
      <c r="B239" s="40"/>
      <c r="E239" s="43" t="s">
        <v>533</v>
      </c>
      <c r="J239" s="42"/>
    </row>
    <row r="240" spans="1:16">
      <c r="A240" s="32" t="s">
        <v>182</v>
      </c>
      <c r="B240" s="40"/>
      <c r="E240" s="34" t="s">
        <v>183</v>
      </c>
      <c r="J240" s="42"/>
    </row>
    <row r="241" spans="1:16">
      <c r="A241" s="32" t="s">
        <v>175</v>
      </c>
      <c r="B241" s="32">
        <v>60</v>
      </c>
      <c r="C241" s="33" t="s">
        <v>367</v>
      </c>
      <c r="D241" s="32" t="s">
        <v>181</v>
      </c>
      <c r="E241" s="34" t="s">
        <v>368</v>
      </c>
      <c r="F241" s="35" t="s">
        <v>202</v>
      </c>
      <c r="G241" s="36">
        <v>110</v>
      </c>
      <c r="H241" s="37">
        <v>0</v>
      </c>
      <c r="I241" s="38">
        <f>ROUND(G241*H241,P4)</f>
        <v>0</v>
      </c>
      <c r="J241" s="32"/>
      <c r="O241" s="39">
        <f>I241*0.21</f>
        <v>0</v>
      </c>
      <c r="P241">
        <v>3</v>
      </c>
    </row>
    <row r="242" spans="1:16">
      <c r="A242" s="32" t="s">
        <v>180</v>
      </c>
      <c r="B242" s="40"/>
      <c r="E242" s="41" t="s">
        <v>181</v>
      </c>
      <c r="J242" s="42"/>
    </row>
    <row r="243" spans="1:16" ht="30">
      <c r="A243" s="32" t="s">
        <v>194</v>
      </c>
      <c r="B243" s="40"/>
      <c r="E243" s="43" t="s">
        <v>533</v>
      </c>
      <c r="J243" s="42"/>
    </row>
    <row r="244" spans="1:16">
      <c r="A244" s="32" t="s">
        <v>182</v>
      </c>
      <c r="B244" s="40"/>
      <c r="E244" s="34" t="s">
        <v>183</v>
      </c>
      <c r="J244" s="42"/>
    </row>
    <row r="245" spans="1:16" ht="30">
      <c r="A245" s="32" t="s">
        <v>175</v>
      </c>
      <c r="B245" s="32">
        <v>61</v>
      </c>
      <c r="C245" s="33" t="s">
        <v>369</v>
      </c>
      <c r="D245" s="32" t="s">
        <v>181</v>
      </c>
      <c r="E245" s="34" t="s">
        <v>370</v>
      </c>
      <c r="F245" s="35" t="s">
        <v>292</v>
      </c>
      <c r="G245" s="36">
        <v>2.2810000000000001</v>
      </c>
      <c r="H245" s="37">
        <v>0</v>
      </c>
      <c r="I245" s="38">
        <f>ROUND(G245*H245,P4)</f>
        <v>0</v>
      </c>
      <c r="J245" s="32"/>
      <c r="O245" s="39">
        <f>I245*0.21</f>
        <v>0</v>
      </c>
      <c r="P245">
        <v>3</v>
      </c>
    </row>
    <row r="246" spans="1:16">
      <c r="A246" s="32" t="s">
        <v>180</v>
      </c>
      <c r="B246" s="40"/>
      <c r="E246" s="41" t="s">
        <v>181</v>
      </c>
      <c r="J246" s="42"/>
    </row>
    <row r="247" spans="1:16" ht="30">
      <c r="A247" s="32" t="s">
        <v>194</v>
      </c>
      <c r="B247" s="40"/>
      <c r="E247" s="43" t="s">
        <v>702</v>
      </c>
      <c r="J247" s="42"/>
    </row>
    <row r="248" spans="1:16">
      <c r="A248" s="32" t="s">
        <v>182</v>
      </c>
      <c r="B248" s="40"/>
      <c r="E248" s="34" t="s">
        <v>183</v>
      </c>
      <c r="J248" s="42"/>
    </row>
    <row r="249" spans="1:16" ht="30">
      <c r="A249" s="32" t="s">
        <v>175</v>
      </c>
      <c r="B249" s="32">
        <v>62</v>
      </c>
      <c r="C249" s="33" t="s">
        <v>460</v>
      </c>
      <c r="D249" s="32" t="s">
        <v>181</v>
      </c>
      <c r="E249" s="34" t="s">
        <v>461</v>
      </c>
      <c r="F249" s="35" t="s">
        <v>257</v>
      </c>
      <c r="G249" s="36">
        <v>15</v>
      </c>
      <c r="H249" s="37">
        <v>0</v>
      </c>
      <c r="I249" s="38">
        <f>ROUND(G249*H249,P4)</f>
        <v>0</v>
      </c>
      <c r="J249" s="32"/>
      <c r="O249" s="39">
        <f>I249*0.21</f>
        <v>0</v>
      </c>
      <c r="P249">
        <v>3</v>
      </c>
    </row>
    <row r="250" spans="1:16">
      <c r="A250" s="32" t="s">
        <v>180</v>
      </c>
      <c r="B250" s="40"/>
      <c r="E250" s="41" t="s">
        <v>181</v>
      </c>
      <c r="J250" s="42"/>
    </row>
    <row r="251" spans="1:16" ht="30">
      <c r="A251" s="32" t="s">
        <v>194</v>
      </c>
      <c r="B251" s="40"/>
      <c r="E251" s="43" t="s">
        <v>344</v>
      </c>
      <c r="J251" s="42"/>
    </row>
    <row r="252" spans="1:16">
      <c r="A252" s="32" t="s">
        <v>182</v>
      </c>
      <c r="B252" s="40"/>
      <c r="E252" s="34" t="s">
        <v>183</v>
      </c>
      <c r="J252" s="42"/>
    </row>
    <row r="253" spans="1:16" ht="30">
      <c r="A253" s="32" t="s">
        <v>175</v>
      </c>
      <c r="B253" s="32">
        <v>63</v>
      </c>
      <c r="C253" s="33" t="s">
        <v>462</v>
      </c>
      <c r="D253" s="32" t="s">
        <v>181</v>
      </c>
      <c r="E253" s="34" t="s">
        <v>463</v>
      </c>
      <c r="F253" s="35" t="s">
        <v>202</v>
      </c>
      <c r="G253" s="36">
        <v>2</v>
      </c>
      <c r="H253" s="37">
        <v>0</v>
      </c>
      <c r="I253" s="38">
        <f>ROUND(G253*H253,P4)</f>
        <v>0</v>
      </c>
      <c r="J253" s="32"/>
      <c r="O253" s="39">
        <f>I253*0.21</f>
        <v>0</v>
      </c>
      <c r="P253">
        <v>3</v>
      </c>
    </row>
    <row r="254" spans="1:16">
      <c r="A254" s="32" t="s">
        <v>180</v>
      </c>
      <c r="B254" s="40"/>
      <c r="E254" s="41" t="s">
        <v>181</v>
      </c>
      <c r="J254" s="42"/>
    </row>
    <row r="255" spans="1:16" ht="30">
      <c r="A255" s="32" t="s">
        <v>194</v>
      </c>
      <c r="B255" s="40"/>
      <c r="E255" s="43" t="s">
        <v>203</v>
      </c>
      <c r="J255" s="42"/>
    </row>
    <row r="256" spans="1:16">
      <c r="A256" s="32" t="s">
        <v>182</v>
      </c>
      <c r="B256" s="40"/>
      <c r="E256" s="34" t="s">
        <v>183</v>
      </c>
      <c r="J256" s="42"/>
    </row>
    <row r="257" spans="1:16" ht="30">
      <c r="A257" s="32" t="s">
        <v>175</v>
      </c>
      <c r="B257" s="32">
        <v>64</v>
      </c>
      <c r="C257" s="33" t="s">
        <v>464</v>
      </c>
      <c r="D257" s="32" t="s">
        <v>181</v>
      </c>
      <c r="E257" s="34" t="s">
        <v>465</v>
      </c>
      <c r="F257" s="35" t="s">
        <v>202</v>
      </c>
      <c r="G257" s="36">
        <v>2</v>
      </c>
      <c r="H257" s="37">
        <v>0</v>
      </c>
      <c r="I257" s="38">
        <f>ROUND(G257*H257,P4)</f>
        <v>0</v>
      </c>
      <c r="J257" s="32"/>
      <c r="O257" s="39">
        <f>I257*0.21</f>
        <v>0</v>
      </c>
      <c r="P257">
        <v>3</v>
      </c>
    </row>
    <row r="258" spans="1:16">
      <c r="A258" s="32" t="s">
        <v>180</v>
      </c>
      <c r="B258" s="40"/>
      <c r="E258" s="41" t="s">
        <v>181</v>
      </c>
      <c r="J258" s="42"/>
    </row>
    <row r="259" spans="1:16" ht="30">
      <c r="A259" s="32" t="s">
        <v>194</v>
      </c>
      <c r="B259" s="40"/>
      <c r="E259" s="43" t="s">
        <v>203</v>
      </c>
      <c r="J259" s="42"/>
    </row>
    <row r="260" spans="1:16">
      <c r="A260" s="32" t="s">
        <v>182</v>
      </c>
      <c r="B260" s="40"/>
      <c r="E260" s="34" t="s">
        <v>183</v>
      </c>
      <c r="J260" s="42"/>
    </row>
    <row r="261" spans="1:16">
      <c r="A261" s="32" t="s">
        <v>175</v>
      </c>
      <c r="B261" s="32">
        <v>65</v>
      </c>
      <c r="C261" s="33" t="s">
        <v>580</v>
      </c>
      <c r="D261" s="32" t="s">
        <v>181</v>
      </c>
      <c r="E261" s="34" t="s">
        <v>581</v>
      </c>
      <c r="F261" s="35" t="s">
        <v>202</v>
      </c>
      <c r="G261" s="36">
        <v>15</v>
      </c>
      <c r="H261" s="37">
        <v>0</v>
      </c>
      <c r="I261" s="38">
        <f>ROUND(G261*H261,P4)</f>
        <v>0</v>
      </c>
      <c r="J261" s="32"/>
      <c r="O261" s="39">
        <f>I261*0.21</f>
        <v>0</v>
      </c>
      <c r="P261">
        <v>3</v>
      </c>
    </row>
    <row r="262" spans="1:16">
      <c r="A262" s="32" t="s">
        <v>180</v>
      </c>
      <c r="B262" s="40"/>
      <c r="E262" s="41" t="s">
        <v>181</v>
      </c>
      <c r="J262" s="42"/>
    </row>
    <row r="263" spans="1:16" ht="30">
      <c r="A263" s="32" t="s">
        <v>194</v>
      </c>
      <c r="B263" s="40"/>
      <c r="E263" s="43" t="s">
        <v>344</v>
      </c>
      <c r="J263" s="42"/>
    </row>
    <row r="264" spans="1:16">
      <c r="A264" s="32" t="s">
        <v>182</v>
      </c>
      <c r="B264" s="40"/>
      <c r="E264" s="34" t="s">
        <v>183</v>
      </c>
      <c r="J264" s="42"/>
    </row>
    <row r="265" spans="1:16">
      <c r="A265" s="32" t="s">
        <v>175</v>
      </c>
      <c r="B265" s="32">
        <v>66</v>
      </c>
      <c r="C265" s="33" t="s">
        <v>583</v>
      </c>
      <c r="D265" s="32" t="s">
        <v>181</v>
      </c>
      <c r="E265" s="34" t="s">
        <v>584</v>
      </c>
      <c r="F265" s="35" t="s">
        <v>202</v>
      </c>
      <c r="G265" s="36">
        <v>15</v>
      </c>
      <c r="H265" s="37">
        <v>0</v>
      </c>
      <c r="I265" s="38">
        <f>ROUND(G265*H265,P4)</f>
        <v>0</v>
      </c>
      <c r="J265" s="32"/>
      <c r="O265" s="39">
        <f>I265*0.21</f>
        <v>0</v>
      </c>
      <c r="P265">
        <v>3</v>
      </c>
    </row>
    <row r="266" spans="1:16">
      <c r="A266" s="32" t="s">
        <v>180</v>
      </c>
      <c r="B266" s="40"/>
      <c r="E266" s="41" t="s">
        <v>181</v>
      </c>
      <c r="J266" s="42"/>
    </row>
    <row r="267" spans="1:16" ht="30">
      <c r="A267" s="32" t="s">
        <v>194</v>
      </c>
      <c r="B267" s="40"/>
      <c r="E267" s="43" t="s">
        <v>344</v>
      </c>
      <c r="J267" s="42"/>
    </row>
    <row r="268" spans="1:16">
      <c r="A268" s="32" t="s">
        <v>182</v>
      </c>
      <c r="B268" s="40"/>
      <c r="E268" s="34" t="s">
        <v>183</v>
      </c>
      <c r="J268" s="42"/>
    </row>
    <row r="269" spans="1:16">
      <c r="A269" s="32" t="s">
        <v>175</v>
      </c>
      <c r="B269" s="32">
        <v>67</v>
      </c>
      <c r="C269" s="33" t="s">
        <v>585</v>
      </c>
      <c r="D269" s="32" t="s">
        <v>181</v>
      </c>
      <c r="E269" s="34" t="s">
        <v>586</v>
      </c>
      <c r="F269" s="35" t="s">
        <v>202</v>
      </c>
      <c r="G269" s="36">
        <v>20</v>
      </c>
      <c r="H269" s="37">
        <v>0</v>
      </c>
      <c r="I269" s="38">
        <f>ROUND(G269*H269,P4)</f>
        <v>0</v>
      </c>
      <c r="J269" s="32"/>
      <c r="O269" s="39">
        <f>I269*0.21</f>
        <v>0</v>
      </c>
      <c r="P269">
        <v>3</v>
      </c>
    </row>
    <row r="270" spans="1:16">
      <c r="A270" s="32" t="s">
        <v>180</v>
      </c>
      <c r="B270" s="40"/>
      <c r="E270" s="41" t="s">
        <v>181</v>
      </c>
      <c r="J270" s="42"/>
    </row>
    <row r="271" spans="1:16" ht="30">
      <c r="A271" s="32" t="s">
        <v>194</v>
      </c>
      <c r="B271" s="40"/>
      <c r="E271" s="43" t="s">
        <v>347</v>
      </c>
      <c r="J271" s="42"/>
    </row>
    <row r="272" spans="1:16">
      <c r="A272" s="32" t="s">
        <v>182</v>
      </c>
      <c r="B272" s="40"/>
      <c r="E272" s="34" t="s">
        <v>183</v>
      </c>
      <c r="J272" s="42"/>
    </row>
    <row r="273" spans="1:16">
      <c r="A273" s="32" t="s">
        <v>175</v>
      </c>
      <c r="B273" s="32">
        <v>68</v>
      </c>
      <c r="C273" s="33" t="s">
        <v>587</v>
      </c>
      <c r="D273" s="32" t="s">
        <v>181</v>
      </c>
      <c r="E273" s="34" t="s">
        <v>588</v>
      </c>
      <c r="F273" s="35" t="s">
        <v>202</v>
      </c>
      <c r="G273" s="36">
        <v>20</v>
      </c>
      <c r="H273" s="37">
        <v>0</v>
      </c>
      <c r="I273" s="38">
        <f>ROUND(G273*H273,P4)</f>
        <v>0</v>
      </c>
      <c r="J273" s="32"/>
      <c r="O273" s="39">
        <f>I273*0.21</f>
        <v>0</v>
      </c>
      <c r="P273">
        <v>3</v>
      </c>
    </row>
    <row r="274" spans="1:16">
      <c r="A274" s="32" t="s">
        <v>180</v>
      </c>
      <c r="B274" s="40"/>
      <c r="E274" s="41" t="s">
        <v>181</v>
      </c>
      <c r="J274" s="42"/>
    </row>
    <row r="275" spans="1:16" ht="30">
      <c r="A275" s="32" t="s">
        <v>194</v>
      </c>
      <c r="B275" s="40"/>
      <c r="E275" s="43" t="s">
        <v>347</v>
      </c>
      <c r="J275" s="42"/>
    </row>
    <row r="276" spans="1:16">
      <c r="A276" s="32" t="s">
        <v>182</v>
      </c>
      <c r="B276" s="40"/>
      <c r="E276" s="34" t="s">
        <v>183</v>
      </c>
      <c r="J276" s="42"/>
    </row>
    <row r="277" spans="1:16">
      <c r="A277" s="32" t="s">
        <v>175</v>
      </c>
      <c r="B277" s="32">
        <v>69</v>
      </c>
      <c r="C277" s="33" t="s">
        <v>589</v>
      </c>
      <c r="D277" s="32" t="s">
        <v>181</v>
      </c>
      <c r="E277" s="34" t="s">
        <v>590</v>
      </c>
      <c r="F277" s="35" t="s">
        <v>202</v>
      </c>
      <c r="G277" s="36">
        <v>5</v>
      </c>
      <c r="H277" s="37">
        <v>0</v>
      </c>
      <c r="I277" s="38">
        <f>ROUND(G277*H277,P4)</f>
        <v>0</v>
      </c>
      <c r="J277" s="32"/>
      <c r="O277" s="39">
        <f>I277*0.21</f>
        <v>0</v>
      </c>
      <c r="P277">
        <v>3</v>
      </c>
    </row>
    <row r="278" spans="1:16">
      <c r="A278" s="32" t="s">
        <v>180</v>
      </c>
      <c r="B278" s="40"/>
      <c r="E278" s="41" t="s">
        <v>181</v>
      </c>
      <c r="J278" s="42"/>
    </row>
    <row r="279" spans="1:16" ht="30">
      <c r="A279" s="32" t="s">
        <v>194</v>
      </c>
      <c r="B279" s="40"/>
      <c r="E279" s="43" t="s">
        <v>252</v>
      </c>
      <c r="J279" s="42"/>
    </row>
    <row r="280" spans="1:16">
      <c r="A280" s="32" t="s">
        <v>182</v>
      </c>
      <c r="B280" s="40"/>
      <c r="E280" s="34" t="s">
        <v>183</v>
      </c>
      <c r="J280" s="42"/>
    </row>
    <row r="281" spans="1:16">
      <c r="A281" s="32" t="s">
        <v>175</v>
      </c>
      <c r="B281" s="32">
        <v>70</v>
      </c>
      <c r="C281" s="33" t="s">
        <v>703</v>
      </c>
      <c r="D281" s="32" t="s">
        <v>181</v>
      </c>
      <c r="E281" s="34" t="s">
        <v>704</v>
      </c>
      <c r="F281" s="35" t="s">
        <v>202</v>
      </c>
      <c r="G281" s="36">
        <v>3</v>
      </c>
      <c r="H281" s="37">
        <v>0</v>
      </c>
      <c r="I281" s="38">
        <f>ROUND(G281*H281,P4)</f>
        <v>0</v>
      </c>
      <c r="J281" s="32"/>
      <c r="O281" s="39">
        <f>I281*0.21</f>
        <v>0</v>
      </c>
      <c r="P281">
        <v>3</v>
      </c>
    </row>
    <row r="282" spans="1:16">
      <c r="A282" s="32" t="s">
        <v>180</v>
      </c>
      <c r="B282" s="40"/>
      <c r="E282" s="41" t="s">
        <v>181</v>
      </c>
      <c r="J282" s="42"/>
    </row>
    <row r="283" spans="1:16" ht="30">
      <c r="A283" s="32" t="s">
        <v>194</v>
      </c>
      <c r="B283" s="40"/>
      <c r="E283" s="43" t="s">
        <v>211</v>
      </c>
      <c r="J283" s="42"/>
    </row>
    <row r="284" spans="1:16">
      <c r="A284" s="32" t="s">
        <v>182</v>
      </c>
      <c r="B284" s="40"/>
      <c r="E284" s="34" t="s">
        <v>183</v>
      </c>
      <c r="J284" s="42"/>
    </row>
    <row r="285" spans="1:16">
      <c r="A285" s="32" t="s">
        <v>175</v>
      </c>
      <c r="B285" s="32">
        <v>71</v>
      </c>
      <c r="C285" s="33" t="s">
        <v>705</v>
      </c>
      <c r="D285" s="32" t="s">
        <v>181</v>
      </c>
      <c r="E285" s="34" t="s">
        <v>706</v>
      </c>
      <c r="F285" s="35" t="s">
        <v>202</v>
      </c>
      <c r="G285" s="36">
        <v>3</v>
      </c>
      <c r="H285" s="37">
        <v>0</v>
      </c>
      <c r="I285" s="38">
        <f>ROUND(G285*H285,P4)</f>
        <v>0</v>
      </c>
      <c r="J285" s="32"/>
      <c r="O285" s="39">
        <f>I285*0.21</f>
        <v>0</v>
      </c>
      <c r="P285">
        <v>3</v>
      </c>
    </row>
    <row r="286" spans="1:16">
      <c r="A286" s="32" t="s">
        <v>180</v>
      </c>
      <c r="B286" s="40"/>
      <c r="E286" s="41" t="s">
        <v>181</v>
      </c>
      <c r="J286" s="42"/>
    </row>
    <row r="287" spans="1:16" ht="30">
      <c r="A287" s="32" t="s">
        <v>194</v>
      </c>
      <c r="B287" s="40"/>
      <c r="E287" s="43" t="s">
        <v>211</v>
      </c>
      <c r="J287" s="42"/>
    </row>
    <row r="288" spans="1:16">
      <c r="A288" s="32" t="s">
        <v>182</v>
      </c>
      <c r="B288" s="40"/>
      <c r="E288" s="34" t="s">
        <v>183</v>
      </c>
      <c r="J288" s="42"/>
    </row>
    <row r="289" spans="1:16">
      <c r="A289" s="32" t="s">
        <v>175</v>
      </c>
      <c r="B289" s="32">
        <v>72</v>
      </c>
      <c r="C289" s="33" t="s">
        <v>707</v>
      </c>
      <c r="D289" s="32" t="s">
        <v>181</v>
      </c>
      <c r="E289" s="34" t="s">
        <v>708</v>
      </c>
      <c r="F289" s="35" t="s">
        <v>193</v>
      </c>
      <c r="G289" s="36">
        <v>400</v>
      </c>
      <c r="H289" s="37">
        <v>0</v>
      </c>
      <c r="I289" s="38">
        <f>ROUND(G289*H289,P4)</f>
        <v>0</v>
      </c>
      <c r="J289" s="32"/>
      <c r="O289" s="39">
        <f>I289*0.21</f>
        <v>0</v>
      </c>
      <c r="P289">
        <v>3</v>
      </c>
    </row>
    <row r="290" spans="1:16">
      <c r="A290" s="32" t="s">
        <v>180</v>
      </c>
      <c r="B290" s="40"/>
      <c r="E290" s="41" t="s">
        <v>181</v>
      </c>
      <c r="J290" s="42"/>
    </row>
    <row r="291" spans="1:16" ht="30">
      <c r="A291" s="32" t="s">
        <v>194</v>
      </c>
      <c r="B291" s="40"/>
      <c r="E291" s="43" t="s">
        <v>709</v>
      </c>
      <c r="J291" s="42"/>
    </row>
    <row r="292" spans="1:16">
      <c r="A292" s="32" t="s">
        <v>182</v>
      </c>
      <c r="B292" s="40"/>
      <c r="E292" s="34" t="s">
        <v>183</v>
      </c>
      <c r="J292" s="42"/>
    </row>
    <row r="293" spans="1:16">
      <c r="A293" s="32" t="s">
        <v>175</v>
      </c>
      <c r="B293" s="32">
        <v>73</v>
      </c>
      <c r="C293" s="33" t="s">
        <v>591</v>
      </c>
      <c r="D293" s="32" t="s">
        <v>181</v>
      </c>
      <c r="E293" s="34" t="s">
        <v>592</v>
      </c>
      <c r="F293" s="35" t="s">
        <v>202</v>
      </c>
      <c r="G293" s="36">
        <v>3</v>
      </c>
      <c r="H293" s="37">
        <v>0</v>
      </c>
      <c r="I293" s="38">
        <f>ROUND(G293*H293,P4)</f>
        <v>0</v>
      </c>
      <c r="J293" s="32"/>
      <c r="O293" s="39">
        <f>I293*0.21</f>
        <v>0</v>
      </c>
      <c r="P293">
        <v>3</v>
      </c>
    </row>
    <row r="294" spans="1:16">
      <c r="A294" s="32" t="s">
        <v>180</v>
      </c>
      <c r="B294" s="40"/>
      <c r="E294" s="41" t="s">
        <v>181</v>
      </c>
      <c r="J294" s="42"/>
    </row>
    <row r="295" spans="1:16" ht="30">
      <c r="A295" s="32" t="s">
        <v>194</v>
      </c>
      <c r="B295" s="40"/>
      <c r="E295" s="43" t="s">
        <v>211</v>
      </c>
      <c r="J295" s="42"/>
    </row>
    <row r="296" spans="1:16">
      <c r="A296" s="32" t="s">
        <v>182</v>
      </c>
      <c r="B296" s="40"/>
      <c r="E296" s="34" t="s">
        <v>183</v>
      </c>
      <c r="J296" s="42"/>
    </row>
    <row r="297" spans="1:16">
      <c r="A297" s="32" t="s">
        <v>175</v>
      </c>
      <c r="B297" s="32">
        <v>74</v>
      </c>
      <c r="C297" s="33" t="s">
        <v>593</v>
      </c>
      <c r="D297" s="32" t="s">
        <v>181</v>
      </c>
      <c r="E297" s="34" t="s">
        <v>594</v>
      </c>
      <c r="F297" s="35" t="s">
        <v>202</v>
      </c>
      <c r="G297" s="36">
        <v>3</v>
      </c>
      <c r="H297" s="37">
        <v>0</v>
      </c>
      <c r="I297" s="38">
        <f>ROUND(G297*H297,P4)</f>
        <v>0</v>
      </c>
      <c r="J297" s="32"/>
      <c r="O297" s="39">
        <f>I297*0.21</f>
        <v>0</v>
      </c>
      <c r="P297">
        <v>3</v>
      </c>
    </row>
    <row r="298" spans="1:16">
      <c r="A298" s="32" t="s">
        <v>180</v>
      </c>
      <c r="B298" s="40"/>
      <c r="E298" s="41" t="s">
        <v>181</v>
      </c>
      <c r="J298" s="42"/>
    </row>
    <row r="299" spans="1:16" ht="30">
      <c r="A299" s="32" t="s">
        <v>194</v>
      </c>
      <c r="B299" s="40"/>
      <c r="E299" s="43" t="s">
        <v>211</v>
      </c>
      <c r="J299" s="42"/>
    </row>
    <row r="300" spans="1:16">
      <c r="A300" s="32" t="s">
        <v>182</v>
      </c>
      <c r="B300" s="40"/>
      <c r="E300" s="34" t="s">
        <v>183</v>
      </c>
      <c r="J300" s="42"/>
    </row>
    <row r="301" spans="1:16">
      <c r="A301" s="32" t="s">
        <v>175</v>
      </c>
      <c r="B301" s="32">
        <v>75</v>
      </c>
      <c r="C301" s="33" t="s">
        <v>595</v>
      </c>
      <c r="D301" s="32" t="s">
        <v>181</v>
      </c>
      <c r="E301" s="34" t="s">
        <v>596</v>
      </c>
      <c r="F301" s="35" t="s">
        <v>202</v>
      </c>
      <c r="G301" s="36">
        <v>1</v>
      </c>
      <c r="H301" s="37">
        <v>0</v>
      </c>
      <c r="I301" s="38">
        <f>ROUND(G301*H301,P4)</f>
        <v>0</v>
      </c>
      <c r="J301" s="32"/>
      <c r="O301" s="39">
        <f>I301*0.21</f>
        <v>0</v>
      </c>
      <c r="P301">
        <v>3</v>
      </c>
    </row>
    <row r="302" spans="1:16">
      <c r="A302" s="32" t="s">
        <v>180</v>
      </c>
      <c r="B302" s="40"/>
      <c r="E302" s="41" t="s">
        <v>181</v>
      </c>
      <c r="J302" s="42"/>
    </row>
    <row r="303" spans="1:16" ht="30">
      <c r="A303" s="32" t="s">
        <v>194</v>
      </c>
      <c r="B303" s="40"/>
      <c r="E303" s="43" t="s">
        <v>206</v>
      </c>
      <c r="J303" s="42"/>
    </row>
    <row r="304" spans="1:16">
      <c r="A304" s="32" t="s">
        <v>182</v>
      </c>
      <c r="B304" s="40"/>
      <c r="E304" s="34" t="s">
        <v>183</v>
      </c>
      <c r="J304" s="42"/>
    </row>
    <row r="305" spans="1:16">
      <c r="A305" s="32" t="s">
        <v>175</v>
      </c>
      <c r="B305" s="32">
        <v>76</v>
      </c>
      <c r="C305" s="33" t="s">
        <v>597</v>
      </c>
      <c r="D305" s="32" t="s">
        <v>181</v>
      </c>
      <c r="E305" s="34" t="s">
        <v>598</v>
      </c>
      <c r="F305" s="35" t="s">
        <v>202</v>
      </c>
      <c r="G305" s="36">
        <v>1</v>
      </c>
      <c r="H305" s="37">
        <v>0</v>
      </c>
      <c r="I305" s="38">
        <f>ROUND(G305*H305,P4)</f>
        <v>0</v>
      </c>
      <c r="J305" s="32"/>
      <c r="O305" s="39">
        <f>I305*0.21</f>
        <v>0</v>
      </c>
      <c r="P305">
        <v>3</v>
      </c>
    </row>
    <row r="306" spans="1:16">
      <c r="A306" s="32" t="s">
        <v>180</v>
      </c>
      <c r="B306" s="40"/>
      <c r="E306" s="41" t="s">
        <v>181</v>
      </c>
      <c r="J306" s="42"/>
    </row>
    <row r="307" spans="1:16" ht="30">
      <c r="A307" s="32" t="s">
        <v>194</v>
      </c>
      <c r="B307" s="40"/>
      <c r="E307" s="43" t="s">
        <v>206</v>
      </c>
      <c r="J307" s="42"/>
    </row>
    <row r="308" spans="1:16">
      <c r="A308" s="32" t="s">
        <v>182</v>
      </c>
      <c r="B308" s="40"/>
      <c r="E308" s="34" t="s">
        <v>183</v>
      </c>
      <c r="J308" s="42"/>
    </row>
    <row r="309" spans="1:16">
      <c r="A309" s="32" t="s">
        <v>175</v>
      </c>
      <c r="B309" s="32">
        <v>77</v>
      </c>
      <c r="C309" s="33" t="s">
        <v>599</v>
      </c>
      <c r="D309" s="32" t="s">
        <v>181</v>
      </c>
      <c r="E309" s="34" t="s">
        <v>600</v>
      </c>
      <c r="F309" s="35" t="s">
        <v>202</v>
      </c>
      <c r="G309" s="36">
        <v>3</v>
      </c>
      <c r="H309" s="37">
        <v>0</v>
      </c>
      <c r="I309" s="38">
        <f>ROUND(G309*H309,P4)</f>
        <v>0</v>
      </c>
      <c r="J309" s="32"/>
      <c r="O309" s="39">
        <f>I309*0.21</f>
        <v>0</v>
      </c>
      <c r="P309">
        <v>3</v>
      </c>
    </row>
    <row r="310" spans="1:16">
      <c r="A310" s="32" t="s">
        <v>180</v>
      </c>
      <c r="B310" s="40"/>
      <c r="E310" s="41" t="s">
        <v>181</v>
      </c>
      <c r="J310" s="42"/>
    </row>
    <row r="311" spans="1:16" ht="30">
      <c r="A311" s="32" t="s">
        <v>194</v>
      </c>
      <c r="B311" s="40"/>
      <c r="E311" s="43" t="s">
        <v>211</v>
      </c>
      <c r="J311" s="42"/>
    </row>
    <row r="312" spans="1:16">
      <c r="A312" s="32" t="s">
        <v>182</v>
      </c>
      <c r="B312" s="40"/>
      <c r="E312" s="34" t="s">
        <v>183</v>
      </c>
      <c r="J312" s="42"/>
    </row>
    <row r="313" spans="1:16">
      <c r="A313" s="32" t="s">
        <v>175</v>
      </c>
      <c r="B313" s="32">
        <v>78</v>
      </c>
      <c r="C313" s="33" t="s">
        <v>601</v>
      </c>
      <c r="D313" s="32" t="s">
        <v>181</v>
      </c>
      <c r="E313" s="34" t="s">
        <v>602</v>
      </c>
      <c r="F313" s="35" t="s">
        <v>202</v>
      </c>
      <c r="G313" s="36">
        <v>3</v>
      </c>
      <c r="H313" s="37">
        <v>0</v>
      </c>
      <c r="I313" s="38">
        <f>ROUND(G313*H313,P4)</f>
        <v>0</v>
      </c>
      <c r="J313" s="32"/>
      <c r="O313" s="39">
        <f>I313*0.21</f>
        <v>0</v>
      </c>
      <c r="P313">
        <v>3</v>
      </c>
    </row>
    <row r="314" spans="1:16">
      <c r="A314" s="32" t="s">
        <v>180</v>
      </c>
      <c r="B314" s="40"/>
      <c r="E314" s="41" t="s">
        <v>181</v>
      </c>
      <c r="J314" s="42"/>
    </row>
    <row r="315" spans="1:16" ht="30">
      <c r="A315" s="32" t="s">
        <v>194</v>
      </c>
      <c r="B315" s="40"/>
      <c r="E315" s="43" t="s">
        <v>211</v>
      </c>
      <c r="J315" s="42"/>
    </row>
    <row r="316" spans="1:16">
      <c r="A316" s="32" t="s">
        <v>182</v>
      </c>
      <c r="B316" s="40"/>
      <c r="E316" s="34" t="s">
        <v>183</v>
      </c>
      <c r="J316" s="42"/>
    </row>
    <row r="317" spans="1:16">
      <c r="A317" s="32" t="s">
        <v>175</v>
      </c>
      <c r="B317" s="32">
        <v>79</v>
      </c>
      <c r="C317" s="33" t="s">
        <v>603</v>
      </c>
      <c r="D317" s="32" t="s">
        <v>181</v>
      </c>
      <c r="E317" s="34" t="s">
        <v>604</v>
      </c>
      <c r="F317" s="35" t="s">
        <v>202</v>
      </c>
      <c r="G317" s="36">
        <v>1</v>
      </c>
      <c r="H317" s="37">
        <v>0</v>
      </c>
      <c r="I317" s="38">
        <f>ROUND(G317*H317,P4)</f>
        <v>0</v>
      </c>
      <c r="J317" s="32"/>
      <c r="O317" s="39">
        <f>I317*0.21</f>
        <v>0</v>
      </c>
      <c r="P317">
        <v>3</v>
      </c>
    </row>
    <row r="318" spans="1:16">
      <c r="A318" s="32" t="s">
        <v>180</v>
      </c>
      <c r="B318" s="40"/>
      <c r="E318" s="41" t="s">
        <v>181</v>
      </c>
      <c r="J318" s="42"/>
    </row>
    <row r="319" spans="1:16" ht="30">
      <c r="A319" s="32" t="s">
        <v>194</v>
      </c>
      <c r="B319" s="40"/>
      <c r="E319" s="43" t="s">
        <v>206</v>
      </c>
      <c r="J319" s="42"/>
    </row>
    <row r="320" spans="1:16">
      <c r="A320" s="32" t="s">
        <v>182</v>
      </c>
      <c r="B320" s="40"/>
      <c r="E320" s="34" t="s">
        <v>183</v>
      </c>
      <c r="J320" s="42"/>
    </row>
    <row r="321" spans="1:16" ht="30">
      <c r="A321" s="32" t="s">
        <v>175</v>
      </c>
      <c r="B321" s="32">
        <v>80</v>
      </c>
      <c r="C321" s="33" t="s">
        <v>259</v>
      </c>
      <c r="D321" s="32" t="s">
        <v>181</v>
      </c>
      <c r="E321" s="34" t="s">
        <v>260</v>
      </c>
      <c r="F321" s="35" t="s">
        <v>202</v>
      </c>
      <c r="G321" s="36">
        <v>5</v>
      </c>
      <c r="H321" s="37">
        <v>0</v>
      </c>
      <c r="I321" s="38">
        <f>ROUND(G321*H321,P4)</f>
        <v>0</v>
      </c>
      <c r="J321" s="32"/>
      <c r="O321" s="39">
        <f>I321*0.21</f>
        <v>0</v>
      </c>
      <c r="P321">
        <v>3</v>
      </c>
    </row>
    <row r="322" spans="1:16">
      <c r="A322" s="32" t="s">
        <v>180</v>
      </c>
      <c r="B322" s="40"/>
      <c r="E322" s="41" t="s">
        <v>181</v>
      </c>
      <c r="J322" s="42"/>
    </row>
    <row r="323" spans="1:16" ht="30">
      <c r="A323" s="32" t="s">
        <v>194</v>
      </c>
      <c r="B323" s="40"/>
      <c r="E323" s="43" t="s">
        <v>252</v>
      </c>
      <c r="J323" s="42"/>
    </row>
    <row r="324" spans="1:16">
      <c r="A324" s="32" t="s">
        <v>182</v>
      </c>
      <c r="B324" s="40"/>
      <c r="E324" s="34" t="s">
        <v>183</v>
      </c>
      <c r="J324" s="42"/>
    </row>
    <row r="325" spans="1:16" ht="30">
      <c r="A325" s="32" t="s">
        <v>175</v>
      </c>
      <c r="B325" s="32">
        <v>81</v>
      </c>
      <c r="C325" s="33" t="s">
        <v>262</v>
      </c>
      <c r="D325" s="32" t="s">
        <v>181</v>
      </c>
      <c r="E325" s="34" t="s">
        <v>263</v>
      </c>
      <c r="F325" s="35" t="s">
        <v>202</v>
      </c>
      <c r="G325" s="36">
        <v>5</v>
      </c>
      <c r="H325" s="37">
        <v>0</v>
      </c>
      <c r="I325" s="38">
        <f>ROUND(G325*H325,P4)</f>
        <v>0</v>
      </c>
      <c r="J325" s="32"/>
      <c r="O325" s="39">
        <f>I325*0.21</f>
        <v>0</v>
      </c>
      <c r="P325">
        <v>3</v>
      </c>
    </row>
    <row r="326" spans="1:16">
      <c r="A326" s="32" t="s">
        <v>180</v>
      </c>
      <c r="B326" s="40"/>
      <c r="E326" s="41" t="s">
        <v>181</v>
      </c>
      <c r="J326" s="42"/>
    </row>
    <row r="327" spans="1:16" ht="30">
      <c r="A327" s="32" t="s">
        <v>194</v>
      </c>
      <c r="B327" s="40"/>
      <c r="E327" s="43" t="s">
        <v>252</v>
      </c>
      <c r="J327" s="42"/>
    </row>
    <row r="328" spans="1:16">
      <c r="A328" s="32" t="s">
        <v>182</v>
      </c>
      <c r="B328" s="40"/>
      <c r="E328" s="34" t="s">
        <v>183</v>
      </c>
      <c r="J328" s="42"/>
    </row>
    <row r="329" spans="1:16" ht="30">
      <c r="A329" s="32" t="s">
        <v>175</v>
      </c>
      <c r="B329" s="32">
        <v>82</v>
      </c>
      <c r="C329" s="33" t="s">
        <v>264</v>
      </c>
      <c r="D329" s="32" t="s">
        <v>181</v>
      </c>
      <c r="E329" s="34" t="s">
        <v>265</v>
      </c>
      <c r="F329" s="35" t="s">
        <v>202</v>
      </c>
      <c r="G329" s="36">
        <v>6</v>
      </c>
      <c r="H329" s="37">
        <v>0</v>
      </c>
      <c r="I329" s="38">
        <f>ROUND(G329*H329,P4)</f>
        <v>0</v>
      </c>
      <c r="J329" s="32"/>
      <c r="O329" s="39">
        <f>I329*0.21</f>
        <v>0</v>
      </c>
      <c r="P329">
        <v>3</v>
      </c>
    </row>
    <row r="330" spans="1:16">
      <c r="A330" s="32" t="s">
        <v>180</v>
      </c>
      <c r="B330" s="40"/>
      <c r="E330" s="41" t="s">
        <v>181</v>
      </c>
      <c r="J330" s="42"/>
    </row>
    <row r="331" spans="1:16" ht="30">
      <c r="A331" s="32" t="s">
        <v>194</v>
      </c>
      <c r="B331" s="40"/>
      <c r="E331" s="43" t="s">
        <v>388</v>
      </c>
      <c r="J331" s="42"/>
    </row>
    <row r="332" spans="1:16">
      <c r="A332" s="32" t="s">
        <v>182</v>
      </c>
      <c r="B332" s="40"/>
      <c r="E332" s="34" t="s">
        <v>183</v>
      </c>
      <c r="J332" s="42"/>
    </row>
    <row r="333" spans="1:16">
      <c r="A333" s="32" t="s">
        <v>175</v>
      </c>
      <c r="B333" s="32">
        <v>83</v>
      </c>
      <c r="C333" s="33" t="s">
        <v>372</v>
      </c>
      <c r="D333" s="32" t="s">
        <v>181</v>
      </c>
      <c r="E333" s="34" t="s">
        <v>373</v>
      </c>
      <c r="F333" s="35" t="s">
        <v>202</v>
      </c>
      <c r="G333" s="36">
        <v>27</v>
      </c>
      <c r="H333" s="37">
        <v>0</v>
      </c>
      <c r="I333" s="38">
        <f>ROUND(G333*H333,P4)</f>
        <v>0</v>
      </c>
      <c r="J333" s="32"/>
      <c r="O333" s="39">
        <f>I333*0.21</f>
        <v>0</v>
      </c>
      <c r="P333">
        <v>3</v>
      </c>
    </row>
    <row r="334" spans="1:16">
      <c r="A334" s="32" t="s">
        <v>180</v>
      </c>
      <c r="B334" s="40"/>
      <c r="E334" s="41" t="s">
        <v>181</v>
      </c>
      <c r="J334" s="42"/>
    </row>
    <row r="335" spans="1:16" ht="30">
      <c r="A335" s="32" t="s">
        <v>194</v>
      </c>
      <c r="B335" s="40"/>
      <c r="E335" s="43" t="s">
        <v>395</v>
      </c>
      <c r="J335" s="42"/>
    </row>
    <row r="336" spans="1:16">
      <c r="A336" s="32" t="s">
        <v>182</v>
      </c>
      <c r="B336" s="40"/>
      <c r="E336" s="34" t="s">
        <v>183</v>
      </c>
      <c r="J336" s="42"/>
    </row>
    <row r="337" spans="1:16">
      <c r="A337" s="32" t="s">
        <v>175</v>
      </c>
      <c r="B337" s="32">
        <v>84</v>
      </c>
      <c r="C337" s="33" t="s">
        <v>374</v>
      </c>
      <c r="D337" s="32" t="s">
        <v>181</v>
      </c>
      <c r="E337" s="34" t="s">
        <v>375</v>
      </c>
      <c r="F337" s="35" t="s">
        <v>202</v>
      </c>
      <c r="G337" s="36">
        <v>27</v>
      </c>
      <c r="H337" s="37">
        <v>0</v>
      </c>
      <c r="I337" s="38">
        <f>ROUND(G337*H337,P4)</f>
        <v>0</v>
      </c>
      <c r="J337" s="32"/>
      <c r="O337" s="39">
        <f>I337*0.21</f>
        <v>0</v>
      </c>
      <c r="P337">
        <v>3</v>
      </c>
    </row>
    <row r="338" spans="1:16">
      <c r="A338" s="32" t="s">
        <v>180</v>
      </c>
      <c r="B338" s="40"/>
      <c r="E338" s="41" t="s">
        <v>181</v>
      </c>
      <c r="J338" s="42"/>
    </row>
    <row r="339" spans="1:16" ht="30">
      <c r="A339" s="32" t="s">
        <v>194</v>
      </c>
      <c r="B339" s="40"/>
      <c r="E339" s="43" t="s">
        <v>395</v>
      </c>
      <c r="J339" s="42"/>
    </row>
    <row r="340" spans="1:16">
      <c r="A340" s="32" t="s">
        <v>182</v>
      </c>
      <c r="B340" s="40"/>
      <c r="E340" s="34" t="s">
        <v>183</v>
      </c>
      <c r="J340" s="42"/>
    </row>
    <row r="341" spans="1:16">
      <c r="A341" s="32" t="s">
        <v>175</v>
      </c>
      <c r="B341" s="32">
        <v>85</v>
      </c>
      <c r="C341" s="33" t="s">
        <v>468</v>
      </c>
      <c r="D341" s="32" t="s">
        <v>181</v>
      </c>
      <c r="E341" s="34" t="s">
        <v>469</v>
      </c>
      <c r="F341" s="35" t="s">
        <v>202</v>
      </c>
      <c r="G341" s="36">
        <v>2</v>
      </c>
      <c r="H341" s="37">
        <v>0</v>
      </c>
      <c r="I341" s="38">
        <f>ROUND(G341*H341,P4)</f>
        <v>0</v>
      </c>
      <c r="J341" s="32"/>
      <c r="O341" s="39">
        <f>I341*0.21</f>
        <v>0</v>
      </c>
      <c r="P341">
        <v>3</v>
      </c>
    </row>
    <row r="342" spans="1:16">
      <c r="A342" s="32" t="s">
        <v>180</v>
      </c>
      <c r="B342" s="40"/>
      <c r="E342" s="41" t="s">
        <v>181</v>
      </c>
      <c r="J342" s="42"/>
    </row>
    <row r="343" spans="1:16" ht="30">
      <c r="A343" s="32" t="s">
        <v>194</v>
      </c>
      <c r="B343" s="40"/>
      <c r="E343" s="43" t="s">
        <v>203</v>
      </c>
      <c r="J343" s="42"/>
    </row>
    <row r="344" spans="1:16">
      <c r="A344" s="32" t="s">
        <v>182</v>
      </c>
      <c r="B344" s="40"/>
      <c r="E344" s="34" t="s">
        <v>183</v>
      </c>
      <c r="J344" s="42"/>
    </row>
    <row r="345" spans="1:16">
      <c r="A345" s="32" t="s">
        <v>175</v>
      </c>
      <c r="B345" s="32">
        <v>86</v>
      </c>
      <c r="C345" s="33" t="s">
        <v>606</v>
      </c>
      <c r="D345" s="32" t="s">
        <v>181</v>
      </c>
      <c r="E345" s="34" t="s">
        <v>607</v>
      </c>
      <c r="F345" s="35" t="s">
        <v>202</v>
      </c>
      <c r="G345" s="36">
        <v>4</v>
      </c>
      <c r="H345" s="37">
        <v>0</v>
      </c>
      <c r="I345" s="38">
        <f>ROUND(G345*H345,P4)</f>
        <v>0</v>
      </c>
      <c r="J345" s="32"/>
      <c r="O345" s="39">
        <f>I345*0.21</f>
        <v>0</v>
      </c>
      <c r="P345">
        <v>3</v>
      </c>
    </row>
    <row r="346" spans="1:16">
      <c r="A346" s="32" t="s">
        <v>180</v>
      </c>
      <c r="B346" s="40"/>
      <c r="E346" s="41" t="s">
        <v>181</v>
      </c>
      <c r="J346" s="42"/>
    </row>
    <row r="347" spans="1:16" ht="30">
      <c r="A347" s="32" t="s">
        <v>194</v>
      </c>
      <c r="B347" s="40"/>
      <c r="E347" s="43" t="s">
        <v>231</v>
      </c>
      <c r="J347" s="42"/>
    </row>
    <row r="348" spans="1:16">
      <c r="A348" s="32" t="s">
        <v>182</v>
      </c>
      <c r="B348" s="40"/>
      <c r="E348" s="34" t="s">
        <v>183</v>
      </c>
      <c r="J348" s="42"/>
    </row>
    <row r="349" spans="1:16">
      <c r="A349" s="32" t="s">
        <v>175</v>
      </c>
      <c r="B349" s="32">
        <v>87</v>
      </c>
      <c r="C349" s="33" t="s">
        <v>710</v>
      </c>
      <c r="D349" s="32" t="s">
        <v>181</v>
      </c>
      <c r="E349" s="34" t="s">
        <v>711</v>
      </c>
      <c r="F349" s="35" t="s">
        <v>202</v>
      </c>
      <c r="G349" s="36">
        <v>1</v>
      </c>
      <c r="H349" s="37">
        <v>0</v>
      </c>
      <c r="I349" s="38">
        <f>ROUND(G349*H349,P4)</f>
        <v>0</v>
      </c>
      <c r="J349" s="32"/>
      <c r="O349" s="39">
        <f>I349*0.21</f>
        <v>0</v>
      </c>
      <c r="P349">
        <v>3</v>
      </c>
    </row>
    <row r="350" spans="1:16">
      <c r="A350" s="32" t="s">
        <v>180</v>
      </c>
      <c r="B350" s="40"/>
      <c r="E350" s="41" t="s">
        <v>181</v>
      </c>
      <c r="J350" s="42"/>
    </row>
    <row r="351" spans="1:16" ht="30">
      <c r="A351" s="32" t="s">
        <v>194</v>
      </c>
      <c r="B351" s="40"/>
      <c r="E351" s="43" t="s">
        <v>206</v>
      </c>
      <c r="J351" s="42"/>
    </row>
    <row r="352" spans="1:16">
      <c r="A352" s="32" t="s">
        <v>182</v>
      </c>
      <c r="B352" s="40"/>
      <c r="E352" s="34" t="s">
        <v>183</v>
      </c>
      <c r="J352" s="42"/>
    </row>
    <row r="353" spans="1:16">
      <c r="A353" s="32" t="s">
        <v>175</v>
      </c>
      <c r="B353" s="32">
        <v>88</v>
      </c>
      <c r="C353" s="33" t="s">
        <v>380</v>
      </c>
      <c r="D353" s="32" t="s">
        <v>181</v>
      </c>
      <c r="E353" s="34" t="s">
        <v>381</v>
      </c>
      <c r="F353" s="35" t="s">
        <v>202</v>
      </c>
      <c r="G353" s="36">
        <v>38</v>
      </c>
      <c r="H353" s="37">
        <v>0</v>
      </c>
      <c r="I353" s="38">
        <f>ROUND(G353*H353,P4)</f>
        <v>0</v>
      </c>
      <c r="J353" s="32"/>
      <c r="O353" s="39">
        <f>I353*0.21</f>
        <v>0</v>
      </c>
      <c r="P353">
        <v>3</v>
      </c>
    </row>
    <row r="354" spans="1:16">
      <c r="A354" s="32" t="s">
        <v>180</v>
      </c>
      <c r="B354" s="40"/>
      <c r="E354" s="41" t="s">
        <v>181</v>
      </c>
      <c r="J354" s="42"/>
    </row>
    <row r="355" spans="1:16" ht="30">
      <c r="A355" s="32" t="s">
        <v>194</v>
      </c>
      <c r="B355" s="40"/>
      <c r="E355" s="43" t="s">
        <v>520</v>
      </c>
      <c r="J355" s="42"/>
    </row>
    <row r="356" spans="1:16">
      <c r="A356" s="32" t="s">
        <v>182</v>
      </c>
      <c r="B356" s="40"/>
      <c r="E356" s="34" t="s">
        <v>183</v>
      </c>
      <c r="J356" s="42"/>
    </row>
    <row r="357" spans="1:16">
      <c r="A357" s="32" t="s">
        <v>175</v>
      </c>
      <c r="B357" s="32">
        <v>89</v>
      </c>
      <c r="C357" s="33" t="s">
        <v>382</v>
      </c>
      <c r="D357" s="32" t="s">
        <v>181</v>
      </c>
      <c r="E357" s="34" t="s">
        <v>383</v>
      </c>
      <c r="F357" s="35" t="s">
        <v>202</v>
      </c>
      <c r="G357" s="36">
        <v>38</v>
      </c>
      <c r="H357" s="37">
        <v>0</v>
      </c>
      <c r="I357" s="38">
        <f>ROUND(G357*H357,P4)</f>
        <v>0</v>
      </c>
      <c r="J357" s="32"/>
      <c r="O357" s="39">
        <f>I357*0.21</f>
        <v>0</v>
      </c>
      <c r="P357">
        <v>3</v>
      </c>
    </row>
    <row r="358" spans="1:16">
      <c r="A358" s="32" t="s">
        <v>180</v>
      </c>
      <c r="B358" s="40"/>
      <c r="E358" s="41" t="s">
        <v>181</v>
      </c>
      <c r="J358" s="42"/>
    </row>
    <row r="359" spans="1:16" ht="30">
      <c r="A359" s="32" t="s">
        <v>194</v>
      </c>
      <c r="B359" s="40"/>
      <c r="E359" s="43" t="s">
        <v>520</v>
      </c>
      <c r="J359" s="42"/>
    </row>
    <row r="360" spans="1:16">
      <c r="A360" s="32" t="s">
        <v>182</v>
      </c>
      <c r="B360" s="40"/>
      <c r="E360" s="34" t="s">
        <v>183</v>
      </c>
      <c r="J360" s="42"/>
    </row>
    <row r="361" spans="1:16">
      <c r="A361" s="32" t="s">
        <v>175</v>
      </c>
      <c r="B361" s="32">
        <v>90</v>
      </c>
      <c r="C361" s="33" t="s">
        <v>384</v>
      </c>
      <c r="D361" s="32" t="s">
        <v>181</v>
      </c>
      <c r="E361" s="34" t="s">
        <v>385</v>
      </c>
      <c r="F361" s="35" t="s">
        <v>202</v>
      </c>
      <c r="G361" s="36">
        <v>10</v>
      </c>
      <c r="H361" s="37">
        <v>0</v>
      </c>
      <c r="I361" s="38">
        <f>ROUND(G361*H361,P4)</f>
        <v>0</v>
      </c>
      <c r="J361" s="32"/>
      <c r="O361" s="39">
        <f>I361*0.21</f>
        <v>0</v>
      </c>
      <c r="P361">
        <v>3</v>
      </c>
    </row>
    <row r="362" spans="1:16">
      <c r="A362" s="32" t="s">
        <v>180</v>
      </c>
      <c r="B362" s="40"/>
      <c r="E362" s="41" t="s">
        <v>181</v>
      </c>
      <c r="J362" s="42"/>
    </row>
    <row r="363" spans="1:16" ht="30">
      <c r="A363" s="32" t="s">
        <v>194</v>
      </c>
      <c r="B363" s="40"/>
      <c r="E363" s="43" t="s">
        <v>445</v>
      </c>
      <c r="J363" s="42"/>
    </row>
    <row r="364" spans="1:16">
      <c r="A364" s="32" t="s">
        <v>182</v>
      </c>
      <c r="B364" s="40"/>
      <c r="E364" s="34" t="s">
        <v>183</v>
      </c>
      <c r="J364" s="42"/>
    </row>
    <row r="365" spans="1:16">
      <c r="A365" s="32" t="s">
        <v>175</v>
      </c>
      <c r="B365" s="32">
        <v>91</v>
      </c>
      <c r="C365" s="33" t="s">
        <v>478</v>
      </c>
      <c r="D365" s="32" t="s">
        <v>181</v>
      </c>
      <c r="E365" s="34" t="s">
        <v>479</v>
      </c>
      <c r="F365" s="35" t="s">
        <v>202</v>
      </c>
      <c r="G365" s="36">
        <v>3</v>
      </c>
      <c r="H365" s="37">
        <v>0</v>
      </c>
      <c r="I365" s="38">
        <f>ROUND(G365*H365,P4)</f>
        <v>0</v>
      </c>
      <c r="J365" s="32"/>
      <c r="O365" s="39">
        <f>I365*0.21</f>
        <v>0</v>
      </c>
      <c r="P365">
        <v>3</v>
      </c>
    </row>
    <row r="366" spans="1:16">
      <c r="A366" s="32" t="s">
        <v>180</v>
      </c>
      <c r="B366" s="40"/>
      <c r="E366" s="41" t="s">
        <v>181</v>
      </c>
      <c r="J366" s="42"/>
    </row>
    <row r="367" spans="1:16" ht="30">
      <c r="A367" s="32" t="s">
        <v>194</v>
      </c>
      <c r="B367" s="40"/>
      <c r="E367" s="43" t="s">
        <v>211</v>
      </c>
      <c r="J367" s="42"/>
    </row>
    <row r="368" spans="1:16">
      <c r="A368" s="32" t="s">
        <v>182</v>
      </c>
      <c r="B368" s="40"/>
      <c r="E368" s="34" t="s">
        <v>183</v>
      </c>
      <c r="J368" s="42"/>
    </row>
    <row r="369" spans="1:16">
      <c r="A369" s="32" t="s">
        <v>175</v>
      </c>
      <c r="B369" s="32">
        <v>92</v>
      </c>
      <c r="C369" s="33" t="s">
        <v>480</v>
      </c>
      <c r="D369" s="32" t="s">
        <v>181</v>
      </c>
      <c r="E369" s="34" t="s">
        <v>481</v>
      </c>
      <c r="F369" s="35" t="s">
        <v>202</v>
      </c>
      <c r="G369" s="36">
        <v>3</v>
      </c>
      <c r="H369" s="37">
        <v>0</v>
      </c>
      <c r="I369" s="38">
        <f>ROUND(G369*H369,P4)</f>
        <v>0</v>
      </c>
      <c r="J369" s="32"/>
      <c r="O369" s="39">
        <f>I369*0.21</f>
        <v>0</v>
      </c>
      <c r="P369">
        <v>3</v>
      </c>
    </row>
    <row r="370" spans="1:16">
      <c r="A370" s="32" t="s">
        <v>180</v>
      </c>
      <c r="B370" s="40"/>
      <c r="E370" s="41" t="s">
        <v>181</v>
      </c>
      <c r="J370" s="42"/>
    </row>
    <row r="371" spans="1:16" ht="30">
      <c r="A371" s="32" t="s">
        <v>194</v>
      </c>
      <c r="B371" s="40"/>
      <c r="E371" s="43" t="s">
        <v>211</v>
      </c>
      <c r="J371" s="42"/>
    </row>
    <row r="372" spans="1:16">
      <c r="A372" s="32" t="s">
        <v>182</v>
      </c>
      <c r="B372" s="40"/>
      <c r="E372" s="34" t="s">
        <v>183</v>
      </c>
      <c r="J372" s="42"/>
    </row>
    <row r="373" spans="1:16">
      <c r="A373" s="32" t="s">
        <v>175</v>
      </c>
      <c r="B373" s="32">
        <v>93</v>
      </c>
      <c r="C373" s="33" t="s">
        <v>614</v>
      </c>
      <c r="D373" s="32" t="s">
        <v>181</v>
      </c>
      <c r="E373" s="34" t="s">
        <v>615</v>
      </c>
      <c r="F373" s="35" t="s">
        <v>202</v>
      </c>
      <c r="G373" s="36">
        <v>1</v>
      </c>
      <c r="H373" s="37">
        <v>0</v>
      </c>
      <c r="I373" s="38">
        <f>ROUND(G373*H373,P4)</f>
        <v>0</v>
      </c>
      <c r="J373" s="32"/>
      <c r="O373" s="39">
        <f>I373*0.21</f>
        <v>0</v>
      </c>
      <c r="P373">
        <v>3</v>
      </c>
    </row>
    <row r="374" spans="1:16">
      <c r="A374" s="32" t="s">
        <v>180</v>
      </c>
      <c r="B374" s="40"/>
      <c r="E374" s="41" t="s">
        <v>181</v>
      </c>
      <c r="J374" s="42"/>
    </row>
    <row r="375" spans="1:16" ht="30">
      <c r="A375" s="32" t="s">
        <v>194</v>
      </c>
      <c r="B375" s="40"/>
      <c r="E375" s="43" t="s">
        <v>206</v>
      </c>
      <c r="J375" s="42"/>
    </row>
    <row r="376" spans="1:16">
      <c r="A376" s="32" t="s">
        <v>182</v>
      </c>
      <c r="B376" s="40"/>
      <c r="E376" s="34" t="s">
        <v>183</v>
      </c>
      <c r="J376" s="42"/>
    </row>
    <row r="377" spans="1:16" ht="30">
      <c r="A377" s="32" t="s">
        <v>175</v>
      </c>
      <c r="B377" s="32">
        <v>94</v>
      </c>
      <c r="C377" s="33" t="s">
        <v>386</v>
      </c>
      <c r="D377" s="32" t="s">
        <v>181</v>
      </c>
      <c r="E377" s="34" t="s">
        <v>387</v>
      </c>
      <c r="F377" s="35" t="s">
        <v>202</v>
      </c>
      <c r="G377" s="36">
        <v>6</v>
      </c>
      <c r="H377" s="37">
        <v>0</v>
      </c>
      <c r="I377" s="38">
        <f>ROUND(G377*H377,P4)</f>
        <v>0</v>
      </c>
      <c r="J377" s="32"/>
      <c r="O377" s="39">
        <f>I377*0.21</f>
        <v>0</v>
      </c>
      <c r="P377">
        <v>3</v>
      </c>
    </row>
    <row r="378" spans="1:16">
      <c r="A378" s="32" t="s">
        <v>180</v>
      </c>
      <c r="B378" s="40"/>
      <c r="E378" s="41" t="s">
        <v>181</v>
      </c>
      <c r="J378" s="42"/>
    </row>
    <row r="379" spans="1:16" ht="30">
      <c r="A379" s="32" t="s">
        <v>194</v>
      </c>
      <c r="B379" s="40"/>
      <c r="E379" s="43" t="s">
        <v>388</v>
      </c>
      <c r="J379" s="42"/>
    </row>
    <row r="380" spans="1:16">
      <c r="A380" s="32" t="s">
        <v>182</v>
      </c>
      <c r="B380" s="40"/>
      <c r="E380" s="34" t="s">
        <v>183</v>
      </c>
      <c r="J380" s="42"/>
    </row>
    <row r="381" spans="1:16" ht="30">
      <c r="A381" s="32" t="s">
        <v>175</v>
      </c>
      <c r="B381" s="32">
        <v>95</v>
      </c>
      <c r="C381" s="33" t="s">
        <v>482</v>
      </c>
      <c r="D381" s="32" t="s">
        <v>181</v>
      </c>
      <c r="E381" s="34" t="s">
        <v>483</v>
      </c>
      <c r="F381" s="35" t="s">
        <v>202</v>
      </c>
      <c r="G381" s="36">
        <v>1</v>
      </c>
      <c r="H381" s="37">
        <v>0</v>
      </c>
      <c r="I381" s="38">
        <f>ROUND(G381*H381,P4)</f>
        <v>0</v>
      </c>
      <c r="J381" s="32"/>
      <c r="O381" s="39">
        <f>I381*0.21</f>
        <v>0</v>
      </c>
      <c r="P381">
        <v>3</v>
      </c>
    </row>
    <row r="382" spans="1:16">
      <c r="A382" s="32" t="s">
        <v>180</v>
      </c>
      <c r="B382" s="40"/>
      <c r="E382" s="41" t="s">
        <v>181</v>
      </c>
      <c r="J382" s="42"/>
    </row>
    <row r="383" spans="1:16" ht="30">
      <c r="A383" s="32" t="s">
        <v>194</v>
      </c>
      <c r="B383" s="40"/>
      <c r="E383" s="43" t="s">
        <v>206</v>
      </c>
      <c r="J383" s="42"/>
    </row>
    <row r="384" spans="1:16">
      <c r="A384" s="32" t="s">
        <v>182</v>
      </c>
      <c r="B384" s="40"/>
      <c r="E384" s="34" t="s">
        <v>183</v>
      </c>
      <c r="J384" s="42"/>
    </row>
    <row r="385" spans="1:16" ht="30">
      <c r="A385" s="32" t="s">
        <v>175</v>
      </c>
      <c r="B385" s="32">
        <v>96</v>
      </c>
      <c r="C385" s="33" t="s">
        <v>484</v>
      </c>
      <c r="D385" s="32" t="s">
        <v>181</v>
      </c>
      <c r="E385" s="34" t="s">
        <v>485</v>
      </c>
      <c r="F385" s="35" t="s">
        <v>202</v>
      </c>
      <c r="G385" s="36">
        <v>1</v>
      </c>
      <c r="H385" s="37">
        <v>0</v>
      </c>
      <c r="I385" s="38">
        <f>ROUND(G385*H385,P4)</f>
        <v>0</v>
      </c>
      <c r="J385" s="32"/>
      <c r="O385" s="39">
        <f>I385*0.21</f>
        <v>0</v>
      </c>
      <c r="P385">
        <v>3</v>
      </c>
    </row>
    <row r="386" spans="1:16">
      <c r="A386" s="32" t="s">
        <v>180</v>
      </c>
      <c r="B386" s="40"/>
      <c r="E386" s="41" t="s">
        <v>181</v>
      </c>
      <c r="J386" s="42"/>
    </row>
    <row r="387" spans="1:16" ht="30">
      <c r="A387" s="32" t="s">
        <v>194</v>
      </c>
      <c r="B387" s="40"/>
      <c r="E387" s="43" t="s">
        <v>206</v>
      </c>
      <c r="J387" s="42"/>
    </row>
    <row r="388" spans="1:16">
      <c r="A388" s="32" t="s">
        <v>182</v>
      </c>
      <c r="B388" s="40"/>
      <c r="E388" s="34" t="s">
        <v>183</v>
      </c>
      <c r="J388" s="42"/>
    </row>
    <row r="389" spans="1:16" ht="30">
      <c r="A389" s="32" t="s">
        <v>175</v>
      </c>
      <c r="B389" s="32">
        <v>97</v>
      </c>
      <c r="C389" s="33" t="s">
        <v>486</v>
      </c>
      <c r="D389" s="32" t="s">
        <v>181</v>
      </c>
      <c r="E389" s="34" t="s">
        <v>487</v>
      </c>
      <c r="F389" s="35" t="s">
        <v>202</v>
      </c>
      <c r="G389" s="36">
        <v>1</v>
      </c>
      <c r="H389" s="37">
        <v>0</v>
      </c>
      <c r="I389" s="38">
        <f>ROUND(G389*H389,P4)</f>
        <v>0</v>
      </c>
      <c r="J389" s="32"/>
      <c r="O389" s="39">
        <f>I389*0.21</f>
        <v>0</v>
      </c>
      <c r="P389">
        <v>3</v>
      </c>
    </row>
    <row r="390" spans="1:16">
      <c r="A390" s="32" t="s">
        <v>180</v>
      </c>
      <c r="B390" s="40"/>
      <c r="E390" s="41" t="s">
        <v>181</v>
      </c>
      <c r="J390" s="42"/>
    </row>
    <row r="391" spans="1:16" ht="30">
      <c r="A391" s="32" t="s">
        <v>194</v>
      </c>
      <c r="B391" s="40"/>
      <c r="E391" s="43" t="s">
        <v>206</v>
      </c>
      <c r="J391" s="42"/>
    </row>
    <row r="392" spans="1:16">
      <c r="A392" s="32" t="s">
        <v>182</v>
      </c>
      <c r="B392" s="40"/>
      <c r="E392" s="34" t="s">
        <v>183</v>
      </c>
      <c r="J392" s="42"/>
    </row>
    <row r="393" spans="1:16">
      <c r="A393" s="32" t="s">
        <v>175</v>
      </c>
      <c r="B393" s="32">
        <v>98</v>
      </c>
      <c r="C393" s="33" t="s">
        <v>616</v>
      </c>
      <c r="D393" s="32" t="s">
        <v>181</v>
      </c>
      <c r="E393" s="34" t="s">
        <v>617</v>
      </c>
      <c r="F393" s="35" t="s">
        <v>202</v>
      </c>
      <c r="G393" s="36">
        <v>2</v>
      </c>
      <c r="H393" s="37">
        <v>0</v>
      </c>
      <c r="I393" s="38">
        <f>ROUND(G393*H393,P4)</f>
        <v>0</v>
      </c>
      <c r="J393" s="32"/>
      <c r="O393" s="39">
        <f>I393*0.21</f>
        <v>0</v>
      </c>
      <c r="P393">
        <v>3</v>
      </c>
    </row>
    <row r="394" spans="1:16">
      <c r="A394" s="32" t="s">
        <v>180</v>
      </c>
      <c r="B394" s="40"/>
      <c r="E394" s="41" t="s">
        <v>181</v>
      </c>
      <c r="J394" s="42"/>
    </row>
    <row r="395" spans="1:16" ht="30">
      <c r="A395" s="32" t="s">
        <v>194</v>
      </c>
      <c r="B395" s="40"/>
      <c r="E395" s="43" t="s">
        <v>203</v>
      </c>
      <c r="J395" s="42"/>
    </row>
    <row r="396" spans="1:16">
      <c r="A396" s="32" t="s">
        <v>182</v>
      </c>
      <c r="B396" s="40"/>
      <c r="E396" s="34" t="s">
        <v>183</v>
      </c>
      <c r="J396" s="42"/>
    </row>
    <row r="397" spans="1:16">
      <c r="A397" s="32" t="s">
        <v>175</v>
      </c>
      <c r="B397" s="32">
        <v>99</v>
      </c>
      <c r="C397" s="33" t="s">
        <v>618</v>
      </c>
      <c r="D397" s="32" t="s">
        <v>181</v>
      </c>
      <c r="E397" s="34" t="s">
        <v>619</v>
      </c>
      <c r="F397" s="35" t="s">
        <v>202</v>
      </c>
      <c r="G397" s="36">
        <v>2</v>
      </c>
      <c r="H397" s="37">
        <v>0</v>
      </c>
      <c r="I397" s="38">
        <f>ROUND(G397*H397,P4)</f>
        <v>0</v>
      </c>
      <c r="J397" s="32"/>
      <c r="O397" s="39">
        <f>I397*0.21</f>
        <v>0</v>
      </c>
      <c r="P397">
        <v>3</v>
      </c>
    </row>
    <row r="398" spans="1:16">
      <c r="A398" s="32" t="s">
        <v>180</v>
      </c>
      <c r="B398" s="40"/>
      <c r="E398" s="41" t="s">
        <v>181</v>
      </c>
      <c r="J398" s="42"/>
    </row>
    <row r="399" spans="1:16" ht="30">
      <c r="A399" s="32" t="s">
        <v>194</v>
      </c>
      <c r="B399" s="40"/>
      <c r="E399" s="43" t="s">
        <v>203</v>
      </c>
      <c r="J399" s="42"/>
    </row>
    <row r="400" spans="1:16">
      <c r="A400" s="32" t="s">
        <v>182</v>
      </c>
      <c r="B400" s="40"/>
      <c r="E400" s="34" t="s">
        <v>183</v>
      </c>
      <c r="J400" s="42"/>
    </row>
    <row r="401" spans="1:16" ht="30">
      <c r="A401" s="32" t="s">
        <v>175</v>
      </c>
      <c r="B401" s="32">
        <v>100</v>
      </c>
      <c r="C401" s="33" t="s">
        <v>488</v>
      </c>
      <c r="D401" s="32" t="s">
        <v>181</v>
      </c>
      <c r="E401" s="34" t="s">
        <v>489</v>
      </c>
      <c r="F401" s="35" t="s">
        <v>202</v>
      </c>
      <c r="G401" s="36">
        <v>1</v>
      </c>
      <c r="H401" s="37">
        <v>0</v>
      </c>
      <c r="I401" s="38">
        <f>ROUND(G401*H401,P4)</f>
        <v>0</v>
      </c>
      <c r="J401" s="32"/>
      <c r="O401" s="39">
        <f>I401*0.21</f>
        <v>0</v>
      </c>
      <c r="P401">
        <v>3</v>
      </c>
    </row>
    <row r="402" spans="1:16">
      <c r="A402" s="32" t="s">
        <v>180</v>
      </c>
      <c r="B402" s="40"/>
      <c r="E402" s="41" t="s">
        <v>181</v>
      </c>
      <c r="J402" s="42"/>
    </row>
    <row r="403" spans="1:16" ht="30">
      <c r="A403" s="32" t="s">
        <v>194</v>
      </c>
      <c r="B403" s="40"/>
      <c r="E403" s="43" t="s">
        <v>206</v>
      </c>
      <c r="J403" s="42"/>
    </row>
    <row r="404" spans="1:16">
      <c r="A404" s="32" t="s">
        <v>182</v>
      </c>
      <c r="B404" s="40"/>
      <c r="E404" s="34" t="s">
        <v>183</v>
      </c>
      <c r="J404" s="42"/>
    </row>
    <row r="405" spans="1:16">
      <c r="A405" s="32" t="s">
        <v>175</v>
      </c>
      <c r="B405" s="32">
        <v>101</v>
      </c>
      <c r="C405" s="33" t="s">
        <v>490</v>
      </c>
      <c r="D405" s="32" t="s">
        <v>181</v>
      </c>
      <c r="E405" s="34" t="s">
        <v>491</v>
      </c>
      <c r="F405" s="35" t="s">
        <v>202</v>
      </c>
      <c r="G405" s="36">
        <v>1</v>
      </c>
      <c r="H405" s="37">
        <v>0</v>
      </c>
      <c r="I405" s="38">
        <f>ROUND(G405*H405,P4)</f>
        <v>0</v>
      </c>
      <c r="J405" s="32"/>
      <c r="O405" s="39">
        <f>I405*0.21</f>
        <v>0</v>
      </c>
      <c r="P405">
        <v>3</v>
      </c>
    </row>
    <row r="406" spans="1:16">
      <c r="A406" s="32" t="s">
        <v>180</v>
      </c>
      <c r="B406" s="40"/>
      <c r="E406" s="41" t="s">
        <v>181</v>
      </c>
      <c r="J406" s="42"/>
    </row>
    <row r="407" spans="1:16" ht="30">
      <c r="A407" s="32" t="s">
        <v>194</v>
      </c>
      <c r="B407" s="40"/>
      <c r="E407" s="43" t="s">
        <v>206</v>
      </c>
      <c r="J407" s="42"/>
    </row>
    <row r="408" spans="1:16">
      <c r="A408" s="32" t="s">
        <v>182</v>
      </c>
      <c r="B408" s="40"/>
      <c r="E408" s="34" t="s">
        <v>183</v>
      </c>
      <c r="J408" s="42"/>
    </row>
    <row r="409" spans="1:16">
      <c r="A409" s="32" t="s">
        <v>175</v>
      </c>
      <c r="B409" s="32">
        <v>102</v>
      </c>
      <c r="C409" s="33" t="s">
        <v>492</v>
      </c>
      <c r="D409" s="32" t="s">
        <v>181</v>
      </c>
      <c r="E409" s="34" t="s">
        <v>493</v>
      </c>
      <c r="F409" s="35" t="s">
        <v>202</v>
      </c>
      <c r="G409" s="36">
        <v>2</v>
      </c>
      <c r="H409" s="37">
        <v>0</v>
      </c>
      <c r="I409" s="38">
        <f>ROUND(G409*H409,P4)</f>
        <v>0</v>
      </c>
      <c r="J409" s="32"/>
      <c r="O409" s="39">
        <f>I409*0.21</f>
        <v>0</v>
      </c>
      <c r="P409">
        <v>3</v>
      </c>
    </row>
    <row r="410" spans="1:16">
      <c r="A410" s="32" t="s">
        <v>180</v>
      </c>
      <c r="B410" s="40"/>
      <c r="E410" s="41" t="s">
        <v>181</v>
      </c>
      <c r="J410" s="42"/>
    </row>
    <row r="411" spans="1:16" ht="30">
      <c r="A411" s="32" t="s">
        <v>194</v>
      </c>
      <c r="B411" s="40"/>
      <c r="E411" s="43" t="s">
        <v>203</v>
      </c>
      <c r="J411" s="42"/>
    </row>
    <row r="412" spans="1:16">
      <c r="A412" s="32" t="s">
        <v>182</v>
      </c>
      <c r="B412" s="40"/>
      <c r="E412" s="34" t="s">
        <v>183</v>
      </c>
      <c r="J412" s="42"/>
    </row>
    <row r="413" spans="1:16" ht="30">
      <c r="A413" s="32" t="s">
        <v>175</v>
      </c>
      <c r="B413" s="32">
        <v>103</v>
      </c>
      <c r="C413" s="33" t="s">
        <v>494</v>
      </c>
      <c r="D413" s="32" t="s">
        <v>181</v>
      </c>
      <c r="E413" s="34" t="s">
        <v>495</v>
      </c>
      <c r="F413" s="35" t="s">
        <v>202</v>
      </c>
      <c r="G413" s="36">
        <v>1</v>
      </c>
      <c r="H413" s="37">
        <v>0</v>
      </c>
      <c r="I413" s="38">
        <f>ROUND(G413*H413,P4)</f>
        <v>0</v>
      </c>
      <c r="J413" s="32"/>
      <c r="O413" s="39">
        <f>I413*0.21</f>
        <v>0</v>
      </c>
      <c r="P413">
        <v>3</v>
      </c>
    </row>
    <row r="414" spans="1:16">
      <c r="A414" s="32" t="s">
        <v>180</v>
      </c>
      <c r="B414" s="40"/>
      <c r="E414" s="41" t="s">
        <v>181</v>
      </c>
      <c r="J414" s="42"/>
    </row>
    <row r="415" spans="1:16" ht="30">
      <c r="A415" s="32" t="s">
        <v>194</v>
      </c>
      <c r="B415" s="40"/>
      <c r="E415" s="43" t="s">
        <v>206</v>
      </c>
      <c r="J415" s="42"/>
    </row>
    <row r="416" spans="1:16">
      <c r="A416" s="32" t="s">
        <v>182</v>
      </c>
      <c r="B416" s="40"/>
      <c r="E416" s="34" t="s">
        <v>183</v>
      </c>
      <c r="J416" s="42"/>
    </row>
    <row r="417" spans="1:16">
      <c r="A417" s="32" t="s">
        <v>175</v>
      </c>
      <c r="B417" s="32">
        <v>104</v>
      </c>
      <c r="C417" s="33" t="s">
        <v>496</v>
      </c>
      <c r="D417" s="32" t="s">
        <v>181</v>
      </c>
      <c r="E417" s="34" t="s">
        <v>497</v>
      </c>
      <c r="F417" s="35" t="s">
        <v>202</v>
      </c>
      <c r="G417" s="36">
        <v>1</v>
      </c>
      <c r="H417" s="37">
        <v>0</v>
      </c>
      <c r="I417" s="38">
        <f>ROUND(G417*H417,P4)</f>
        <v>0</v>
      </c>
      <c r="J417" s="32"/>
      <c r="O417" s="39">
        <f>I417*0.21</f>
        <v>0</v>
      </c>
      <c r="P417">
        <v>3</v>
      </c>
    </row>
    <row r="418" spans="1:16">
      <c r="A418" s="32" t="s">
        <v>180</v>
      </c>
      <c r="B418" s="40"/>
      <c r="E418" s="41" t="s">
        <v>181</v>
      </c>
      <c r="J418" s="42"/>
    </row>
    <row r="419" spans="1:16" ht="30">
      <c r="A419" s="32" t="s">
        <v>194</v>
      </c>
      <c r="B419" s="40"/>
      <c r="E419" s="43" t="s">
        <v>206</v>
      </c>
      <c r="J419" s="42"/>
    </row>
    <row r="420" spans="1:16">
      <c r="A420" s="32" t="s">
        <v>182</v>
      </c>
      <c r="B420" s="40"/>
      <c r="E420" s="34" t="s">
        <v>183</v>
      </c>
      <c r="J420" s="42"/>
    </row>
    <row r="421" spans="1:16" ht="30">
      <c r="A421" s="32" t="s">
        <v>175</v>
      </c>
      <c r="B421" s="32">
        <v>105</v>
      </c>
      <c r="C421" s="33" t="s">
        <v>498</v>
      </c>
      <c r="D421" s="32" t="s">
        <v>181</v>
      </c>
      <c r="E421" s="34" t="s">
        <v>499</v>
      </c>
      <c r="F421" s="35" t="s">
        <v>202</v>
      </c>
      <c r="G421" s="36">
        <v>1</v>
      </c>
      <c r="H421" s="37">
        <v>0</v>
      </c>
      <c r="I421" s="38">
        <f>ROUND(G421*H421,P4)</f>
        <v>0</v>
      </c>
      <c r="J421" s="32"/>
      <c r="O421" s="39">
        <f>I421*0.21</f>
        <v>0</v>
      </c>
      <c r="P421">
        <v>3</v>
      </c>
    </row>
    <row r="422" spans="1:16">
      <c r="A422" s="32" t="s">
        <v>180</v>
      </c>
      <c r="B422" s="40"/>
      <c r="E422" s="41" t="s">
        <v>181</v>
      </c>
      <c r="J422" s="42"/>
    </row>
    <row r="423" spans="1:16" ht="30">
      <c r="A423" s="32" t="s">
        <v>194</v>
      </c>
      <c r="B423" s="40"/>
      <c r="E423" s="43" t="s">
        <v>206</v>
      </c>
      <c r="J423" s="42"/>
    </row>
    <row r="424" spans="1:16">
      <c r="A424" s="32" t="s">
        <v>182</v>
      </c>
      <c r="B424" s="40"/>
      <c r="E424" s="34" t="s">
        <v>183</v>
      </c>
      <c r="J424" s="42"/>
    </row>
    <row r="425" spans="1:16">
      <c r="A425" s="32" t="s">
        <v>175</v>
      </c>
      <c r="B425" s="32">
        <v>106</v>
      </c>
      <c r="C425" s="33" t="s">
        <v>500</v>
      </c>
      <c r="D425" s="32" t="s">
        <v>181</v>
      </c>
      <c r="E425" s="34" t="s">
        <v>501</v>
      </c>
      <c r="F425" s="35" t="s">
        <v>202</v>
      </c>
      <c r="G425" s="36">
        <v>6</v>
      </c>
      <c r="H425" s="37">
        <v>0</v>
      </c>
      <c r="I425" s="38">
        <f>ROUND(G425*H425,P4)</f>
        <v>0</v>
      </c>
      <c r="J425" s="32"/>
      <c r="O425" s="39">
        <f>I425*0.21</f>
        <v>0</v>
      </c>
      <c r="P425">
        <v>3</v>
      </c>
    </row>
    <row r="426" spans="1:16">
      <c r="A426" s="32" t="s">
        <v>180</v>
      </c>
      <c r="B426" s="40"/>
      <c r="E426" s="41" t="s">
        <v>181</v>
      </c>
      <c r="J426" s="42"/>
    </row>
    <row r="427" spans="1:16" ht="30">
      <c r="A427" s="32" t="s">
        <v>194</v>
      </c>
      <c r="B427" s="40"/>
      <c r="E427" s="43" t="s">
        <v>388</v>
      </c>
      <c r="J427" s="42"/>
    </row>
    <row r="428" spans="1:16">
      <c r="A428" s="32" t="s">
        <v>182</v>
      </c>
      <c r="B428" s="40"/>
      <c r="E428" s="34" t="s">
        <v>183</v>
      </c>
      <c r="J428" s="42"/>
    </row>
    <row r="429" spans="1:16">
      <c r="A429" s="32" t="s">
        <v>175</v>
      </c>
      <c r="B429" s="32">
        <v>107</v>
      </c>
      <c r="C429" s="33" t="s">
        <v>502</v>
      </c>
      <c r="D429" s="32" t="s">
        <v>181</v>
      </c>
      <c r="E429" s="34" t="s">
        <v>503</v>
      </c>
      <c r="F429" s="35" t="s">
        <v>202</v>
      </c>
      <c r="G429" s="36">
        <v>6</v>
      </c>
      <c r="H429" s="37">
        <v>0</v>
      </c>
      <c r="I429" s="38">
        <f>ROUND(G429*H429,P4)</f>
        <v>0</v>
      </c>
      <c r="J429" s="32"/>
      <c r="O429" s="39">
        <f>I429*0.21</f>
        <v>0</v>
      </c>
      <c r="P429">
        <v>3</v>
      </c>
    </row>
    <row r="430" spans="1:16">
      <c r="A430" s="32" t="s">
        <v>180</v>
      </c>
      <c r="B430" s="40"/>
      <c r="E430" s="41" t="s">
        <v>181</v>
      </c>
      <c r="J430" s="42"/>
    </row>
    <row r="431" spans="1:16" ht="30">
      <c r="A431" s="32" t="s">
        <v>194</v>
      </c>
      <c r="B431" s="40"/>
      <c r="E431" s="43" t="s">
        <v>388</v>
      </c>
      <c r="J431" s="42"/>
    </row>
    <row r="432" spans="1:16">
      <c r="A432" s="32" t="s">
        <v>182</v>
      </c>
      <c r="B432" s="40"/>
      <c r="E432" s="34" t="s">
        <v>183</v>
      </c>
      <c r="J432" s="42"/>
    </row>
    <row r="433" spans="1:16">
      <c r="A433" s="32" t="s">
        <v>175</v>
      </c>
      <c r="B433" s="32">
        <v>108</v>
      </c>
      <c r="C433" s="33" t="s">
        <v>624</v>
      </c>
      <c r="D433" s="32" t="s">
        <v>181</v>
      </c>
      <c r="E433" s="34" t="s">
        <v>625</v>
      </c>
      <c r="F433" s="35" t="s">
        <v>202</v>
      </c>
      <c r="G433" s="36">
        <v>2</v>
      </c>
      <c r="H433" s="37">
        <v>0</v>
      </c>
      <c r="I433" s="38">
        <f>ROUND(G433*H433,P4)</f>
        <v>0</v>
      </c>
      <c r="J433" s="32"/>
      <c r="O433" s="39">
        <f>I433*0.21</f>
        <v>0</v>
      </c>
      <c r="P433">
        <v>3</v>
      </c>
    </row>
    <row r="434" spans="1:16">
      <c r="A434" s="32" t="s">
        <v>180</v>
      </c>
      <c r="B434" s="40"/>
      <c r="E434" s="41" t="s">
        <v>181</v>
      </c>
      <c r="J434" s="42"/>
    </row>
    <row r="435" spans="1:16" ht="30">
      <c r="A435" s="32" t="s">
        <v>194</v>
      </c>
      <c r="B435" s="40"/>
      <c r="E435" s="43" t="s">
        <v>203</v>
      </c>
      <c r="J435" s="42"/>
    </row>
    <row r="436" spans="1:16">
      <c r="A436" s="32" t="s">
        <v>182</v>
      </c>
      <c r="B436" s="40"/>
      <c r="E436" s="34" t="s">
        <v>183</v>
      </c>
      <c r="J436" s="42"/>
    </row>
    <row r="437" spans="1:16">
      <c r="A437" s="32" t="s">
        <v>175</v>
      </c>
      <c r="B437" s="32">
        <v>109</v>
      </c>
      <c r="C437" s="33" t="s">
        <v>626</v>
      </c>
      <c r="D437" s="32" t="s">
        <v>181</v>
      </c>
      <c r="E437" s="34" t="s">
        <v>627</v>
      </c>
      <c r="F437" s="35" t="s">
        <v>202</v>
      </c>
      <c r="G437" s="36">
        <v>2</v>
      </c>
      <c r="H437" s="37">
        <v>0</v>
      </c>
      <c r="I437" s="38">
        <f>ROUND(G437*H437,P4)</f>
        <v>0</v>
      </c>
      <c r="J437" s="32"/>
      <c r="O437" s="39">
        <f>I437*0.21</f>
        <v>0</v>
      </c>
      <c r="P437">
        <v>3</v>
      </c>
    </row>
    <row r="438" spans="1:16">
      <c r="A438" s="32" t="s">
        <v>180</v>
      </c>
      <c r="B438" s="40"/>
      <c r="E438" s="41" t="s">
        <v>181</v>
      </c>
      <c r="J438" s="42"/>
    </row>
    <row r="439" spans="1:16" ht="30">
      <c r="A439" s="32" t="s">
        <v>194</v>
      </c>
      <c r="B439" s="40"/>
      <c r="E439" s="43" t="s">
        <v>203</v>
      </c>
      <c r="J439" s="42"/>
    </row>
    <row r="440" spans="1:16">
      <c r="A440" s="32" t="s">
        <v>182</v>
      </c>
      <c r="B440" s="40"/>
      <c r="E440" s="34" t="s">
        <v>183</v>
      </c>
      <c r="J440" s="42"/>
    </row>
    <row r="441" spans="1:16">
      <c r="A441" s="32" t="s">
        <v>175</v>
      </c>
      <c r="B441" s="32">
        <v>110</v>
      </c>
      <c r="C441" s="33" t="s">
        <v>508</v>
      </c>
      <c r="D441" s="32" t="s">
        <v>181</v>
      </c>
      <c r="E441" s="34" t="s">
        <v>509</v>
      </c>
      <c r="F441" s="35" t="s">
        <v>202</v>
      </c>
      <c r="G441" s="36">
        <v>2</v>
      </c>
      <c r="H441" s="37">
        <v>0</v>
      </c>
      <c r="I441" s="38">
        <f>ROUND(G441*H441,P4)</f>
        <v>0</v>
      </c>
      <c r="J441" s="32"/>
      <c r="O441" s="39">
        <f>I441*0.21</f>
        <v>0</v>
      </c>
      <c r="P441">
        <v>3</v>
      </c>
    </row>
    <row r="442" spans="1:16">
      <c r="A442" s="32" t="s">
        <v>180</v>
      </c>
      <c r="B442" s="40"/>
      <c r="E442" s="41" t="s">
        <v>181</v>
      </c>
      <c r="J442" s="42"/>
    </row>
    <row r="443" spans="1:16" ht="30">
      <c r="A443" s="32" t="s">
        <v>194</v>
      </c>
      <c r="B443" s="40"/>
      <c r="E443" s="43" t="s">
        <v>203</v>
      </c>
      <c r="J443" s="42"/>
    </row>
    <row r="444" spans="1:16">
      <c r="A444" s="32" t="s">
        <v>182</v>
      </c>
      <c r="B444" s="40"/>
      <c r="E444" s="34" t="s">
        <v>183</v>
      </c>
      <c r="J444" s="42"/>
    </row>
    <row r="445" spans="1:16">
      <c r="A445" s="32" t="s">
        <v>175</v>
      </c>
      <c r="B445" s="32">
        <v>111</v>
      </c>
      <c r="C445" s="33" t="s">
        <v>512</v>
      </c>
      <c r="D445" s="32" t="s">
        <v>181</v>
      </c>
      <c r="E445" s="34" t="s">
        <v>513</v>
      </c>
      <c r="F445" s="35" t="s">
        <v>202</v>
      </c>
      <c r="G445" s="36">
        <v>1</v>
      </c>
      <c r="H445" s="37">
        <v>0</v>
      </c>
      <c r="I445" s="38">
        <f>ROUND(G445*H445,P4)</f>
        <v>0</v>
      </c>
      <c r="J445" s="32"/>
      <c r="O445" s="39">
        <f>I445*0.21</f>
        <v>0</v>
      </c>
      <c r="P445">
        <v>3</v>
      </c>
    </row>
    <row r="446" spans="1:16">
      <c r="A446" s="32" t="s">
        <v>180</v>
      </c>
      <c r="B446" s="40"/>
      <c r="E446" s="41" t="s">
        <v>181</v>
      </c>
      <c r="J446" s="42"/>
    </row>
    <row r="447" spans="1:16" ht="30">
      <c r="A447" s="32" t="s">
        <v>194</v>
      </c>
      <c r="B447" s="40"/>
      <c r="E447" s="43" t="s">
        <v>206</v>
      </c>
      <c r="J447" s="42"/>
    </row>
    <row r="448" spans="1:16">
      <c r="A448" s="32" t="s">
        <v>182</v>
      </c>
      <c r="B448" s="40"/>
      <c r="E448" s="34" t="s">
        <v>183</v>
      </c>
      <c r="J448" s="42"/>
    </row>
    <row r="449" spans="1:16">
      <c r="A449" s="32" t="s">
        <v>175</v>
      </c>
      <c r="B449" s="32">
        <v>112</v>
      </c>
      <c r="C449" s="33" t="s">
        <v>514</v>
      </c>
      <c r="D449" s="32" t="s">
        <v>181</v>
      </c>
      <c r="E449" s="34" t="s">
        <v>515</v>
      </c>
      <c r="F449" s="35" t="s">
        <v>202</v>
      </c>
      <c r="G449" s="36">
        <v>1</v>
      </c>
      <c r="H449" s="37">
        <v>0</v>
      </c>
      <c r="I449" s="38">
        <f>ROUND(G449*H449,P4)</f>
        <v>0</v>
      </c>
      <c r="J449" s="32"/>
      <c r="O449" s="39">
        <f>I449*0.21</f>
        <v>0</v>
      </c>
      <c r="P449">
        <v>3</v>
      </c>
    </row>
    <row r="450" spans="1:16">
      <c r="A450" s="32" t="s">
        <v>180</v>
      </c>
      <c r="B450" s="40"/>
      <c r="E450" s="41" t="s">
        <v>181</v>
      </c>
      <c r="J450" s="42"/>
    </row>
    <row r="451" spans="1:16" ht="30">
      <c r="A451" s="32" t="s">
        <v>194</v>
      </c>
      <c r="B451" s="40"/>
      <c r="E451" s="43" t="s">
        <v>206</v>
      </c>
      <c r="J451" s="42"/>
    </row>
    <row r="452" spans="1:16">
      <c r="A452" s="32" t="s">
        <v>182</v>
      </c>
      <c r="B452" s="40"/>
      <c r="E452" s="34" t="s">
        <v>183</v>
      </c>
      <c r="J452" s="42"/>
    </row>
    <row r="453" spans="1:16">
      <c r="A453" s="32" t="s">
        <v>175</v>
      </c>
      <c r="B453" s="32">
        <v>113</v>
      </c>
      <c r="C453" s="33" t="s">
        <v>240</v>
      </c>
      <c r="D453" s="32" t="s">
        <v>181</v>
      </c>
      <c r="E453" s="34" t="s">
        <v>241</v>
      </c>
      <c r="F453" s="35" t="s">
        <v>242</v>
      </c>
      <c r="G453" s="36">
        <v>420</v>
      </c>
      <c r="H453" s="37">
        <v>0</v>
      </c>
      <c r="I453" s="38">
        <f>ROUND(G453*H453,P4)</f>
        <v>0</v>
      </c>
      <c r="J453" s="32"/>
      <c r="O453" s="39">
        <f>I453*0.21</f>
        <v>0</v>
      </c>
      <c r="P453">
        <v>3</v>
      </c>
    </row>
    <row r="454" spans="1:16">
      <c r="A454" s="32" t="s">
        <v>180</v>
      </c>
      <c r="B454" s="40"/>
      <c r="E454" s="41" t="s">
        <v>181</v>
      </c>
      <c r="J454" s="42"/>
    </row>
    <row r="455" spans="1:16" ht="30">
      <c r="A455" s="32" t="s">
        <v>194</v>
      </c>
      <c r="B455" s="40"/>
      <c r="E455" s="43" t="s">
        <v>712</v>
      </c>
      <c r="J455" s="42"/>
    </row>
    <row r="456" spans="1:16">
      <c r="A456" s="32" t="s">
        <v>182</v>
      </c>
      <c r="B456" s="40"/>
      <c r="E456" s="34" t="s">
        <v>183</v>
      </c>
      <c r="J456" s="42"/>
    </row>
    <row r="457" spans="1:16">
      <c r="A457" s="32" t="s">
        <v>175</v>
      </c>
      <c r="B457" s="32">
        <v>114</v>
      </c>
      <c r="C457" s="33" t="s">
        <v>244</v>
      </c>
      <c r="D457" s="32" t="s">
        <v>181</v>
      </c>
      <c r="E457" s="34" t="s">
        <v>245</v>
      </c>
      <c r="F457" s="35" t="s">
        <v>242</v>
      </c>
      <c r="G457" s="36">
        <v>140</v>
      </c>
      <c r="H457" s="37">
        <v>0</v>
      </c>
      <c r="I457" s="38">
        <f>ROUND(G457*H457,P4)</f>
        <v>0</v>
      </c>
      <c r="J457" s="32"/>
      <c r="O457" s="39">
        <f>I457*0.21</f>
        <v>0</v>
      </c>
      <c r="P457">
        <v>3</v>
      </c>
    </row>
    <row r="458" spans="1:16">
      <c r="A458" s="32" t="s">
        <v>180</v>
      </c>
      <c r="B458" s="40"/>
      <c r="E458" s="41" t="s">
        <v>181</v>
      </c>
      <c r="J458" s="42"/>
    </row>
    <row r="459" spans="1:16" ht="30">
      <c r="A459" s="32" t="s">
        <v>194</v>
      </c>
      <c r="B459" s="40"/>
      <c r="E459" s="43" t="s">
        <v>301</v>
      </c>
      <c r="J459" s="42"/>
    </row>
    <row r="460" spans="1:16">
      <c r="A460" s="32" t="s">
        <v>182</v>
      </c>
      <c r="B460" s="40"/>
      <c r="E460" s="34" t="s">
        <v>183</v>
      </c>
      <c r="J460" s="42"/>
    </row>
    <row r="461" spans="1:16">
      <c r="A461" s="32" t="s">
        <v>175</v>
      </c>
      <c r="B461" s="32">
        <v>115</v>
      </c>
      <c r="C461" s="33" t="s">
        <v>275</v>
      </c>
      <c r="D461" s="32" t="s">
        <v>181</v>
      </c>
      <c r="E461" s="34" t="s">
        <v>276</v>
      </c>
      <c r="F461" s="35" t="s">
        <v>202</v>
      </c>
      <c r="G461" s="36">
        <v>72</v>
      </c>
      <c r="H461" s="37">
        <v>0</v>
      </c>
      <c r="I461" s="38">
        <f>ROUND(G461*H461,P4)</f>
        <v>0</v>
      </c>
      <c r="J461" s="32"/>
      <c r="O461" s="39">
        <f>I461*0.21</f>
        <v>0</v>
      </c>
      <c r="P461">
        <v>3</v>
      </c>
    </row>
    <row r="462" spans="1:16">
      <c r="A462" s="32" t="s">
        <v>180</v>
      </c>
      <c r="B462" s="40"/>
      <c r="E462" s="41" t="s">
        <v>181</v>
      </c>
      <c r="J462" s="42"/>
    </row>
    <row r="463" spans="1:16" ht="30">
      <c r="A463" s="32" t="s">
        <v>194</v>
      </c>
      <c r="B463" s="40"/>
      <c r="E463" s="43" t="s">
        <v>713</v>
      </c>
      <c r="J463" s="42"/>
    </row>
    <row r="464" spans="1:16">
      <c r="A464" s="32" t="s">
        <v>182</v>
      </c>
      <c r="B464" s="40"/>
      <c r="E464" s="34" t="s">
        <v>183</v>
      </c>
      <c r="J464" s="42"/>
    </row>
    <row r="465" spans="1:16">
      <c r="A465" s="32" t="s">
        <v>175</v>
      </c>
      <c r="B465" s="32">
        <v>116</v>
      </c>
      <c r="C465" s="33" t="s">
        <v>278</v>
      </c>
      <c r="D465" s="32" t="s">
        <v>181</v>
      </c>
      <c r="E465" s="34" t="s">
        <v>279</v>
      </c>
      <c r="F465" s="35" t="s">
        <v>202</v>
      </c>
      <c r="G465" s="36">
        <v>27</v>
      </c>
      <c r="H465" s="37">
        <v>0</v>
      </c>
      <c r="I465" s="38">
        <f>ROUND(G465*H465,P4)</f>
        <v>0</v>
      </c>
      <c r="J465" s="32"/>
      <c r="O465" s="39">
        <f>I465*0.21</f>
        <v>0</v>
      </c>
      <c r="P465">
        <v>3</v>
      </c>
    </row>
    <row r="466" spans="1:16">
      <c r="A466" s="32" t="s">
        <v>180</v>
      </c>
      <c r="B466" s="40"/>
      <c r="E466" s="41" t="s">
        <v>181</v>
      </c>
      <c r="J466" s="42"/>
    </row>
    <row r="467" spans="1:16" ht="30">
      <c r="A467" s="32" t="s">
        <v>194</v>
      </c>
      <c r="B467" s="40"/>
      <c r="E467" s="43" t="s">
        <v>395</v>
      </c>
      <c r="J467" s="42"/>
    </row>
    <row r="468" spans="1:16">
      <c r="A468" s="32" t="s">
        <v>182</v>
      </c>
      <c r="B468" s="40"/>
      <c r="E468" s="34" t="s">
        <v>183</v>
      </c>
      <c r="J468" s="42"/>
    </row>
    <row r="469" spans="1:16" ht="30">
      <c r="A469" s="32" t="s">
        <v>175</v>
      </c>
      <c r="B469" s="32">
        <v>117</v>
      </c>
      <c r="C469" s="33" t="s">
        <v>280</v>
      </c>
      <c r="D469" s="32" t="s">
        <v>181</v>
      </c>
      <c r="E469" s="34" t="s">
        <v>281</v>
      </c>
      <c r="F469" s="35" t="s">
        <v>202</v>
      </c>
      <c r="G469" s="36">
        <v>72</v>
      </c>
      <c r="H469" s="37">
        <v>0</v>
      </c>
      <c r="I469" s="38">
        <f>ROUND(G469*H469,P4)</f>
        <v>0</v>
      </c>
      <c r="J469" s="32"/>
      <c r="O469" s="39">
        <f>I469*0.21</f>
        <v>0</v>
      </c>
      <c r="P469">
        <v>3</v>
      </c>
    </row>
    <row r="470" spans="1:16">
      <c r="A470" s="32" t="s">
        <v>180</v>
      </c>
      <c r="B470" s="40"/>
      <c r="E470" s="41" t="s">
        <v>181</v>
      </c>
      <c r="J470" s="42"/>
    </row>
    <row r="471" spans="1:16" ht="30">
      <c r="A471" s="32" t="s">
        <v>194</v>
      </c>
      <c r="B471" s="40"/>
      <c r="E471" s="43" t="s">
        <v>713</v>
      </c>
      <c r="J471" s="42"/>
    </row>
    <row r="472" spans="1:16">
      <c r="A472" s="32" t="s">
        <v>182</v>
      </c>
      <c r="B472" s="40"/>
      <c r="E472" s="34" t="s">
        <v>183</v>
      </c>
      <c r="J472" s="42"/>
    </row>
    <row r="473" spans="1:16">
      <c r="A473" s="32" t="s">
        <v>175</v>
      </c>
      <c r="B473" s="32">
        <v>118</v>
      </c>
      <c r="C473" s="33" t="s">
        <v>635</v>
      </c>
      <c r="D473" s="32" t="s">
        <v>181</v>
      </c>
      <c r="E473" s="34" t="s">
        <v>636</v>
      </c>
      <c r="F473" s="35" t="s">
        <v>202</v>
      </c>
      <c r="G473" s="36">
        <v>20</v>
      </c>
      <c r="H473" s="37">
        <v>0</v>
      </c>
      <c r="I473" s="38">
        <f>ROUND(G473*H473,P4)</f>
        <v>0</v>
      </c>
      <c r="J473" s="32"/>
      <c r="O473" s="39">
        <f>I473*0.21</f>
        <v>0</v>
      </c>
      <c r="P473">
        <v>3</v>
      </c>
    </row>
    <row r="474" spans="1:16">
      <c r="A474" s="32" t="s">
        <v>180</v>
      </c>
      <c r="B474" s="40"/>
      <c r="E474" s="41" t="s">
        <v>181</v>
      </c>
      <c r="J474" s="42"/>
    </row>
    <row r="475" spans="1:16" ht="30">
      <c r="A475" s="32" t="s">
        <v>194</v>
      </c>
      <c r="B475" s="40"/>
      <c r="E475" s="43" t="s">
        <v>347</v>
      </c>
      <c r="J475" s="42"/>
    </row>
    <row r="476" spans="1:16">
      <c r="A476" s="32" t="s">
        <v>182</v>
      </c>
      <c r="B476" s="40"/>
      <c r="E476" s="34" t="s">
        <v>183</v>
      </c>
      <c r="J476" s="42"/>
    </row>
    <row r="477" spans="1:16">
      <c r="A477" s="32" t="s">
        <v>175</v>
      </c>
      <c r="B477" s="32">
        <v>119</v>
      </c>
      <c r="C477" s="33" t="s">
        <v>247</v>
      </c>
      <c r="D477" s="32" t="s">
        <v>181</v>
      </c>
      <c r="E477" s="34" t="s">
        <v>248</v>
      </c>
      <c r="F477" s="35" t="s">
        <v>242</v>
      </c>
      <c r="G477" s="36">
        <v>160</v>
      </c>
      <c r="H477" s="37">
        <v>0</v>
      </c>
      <c r="I477" s="38">
        <f>ROUND(G477*H477,P4)</f>
        <v>0</v>
      </c>
      <c r="J477" s="32"/>
      <c r="O477" s="39">
        <f>I477*0.21</f>
        <v>0</v>
      </c>
      <c r="P477">
        <v>3</v>
      </c>
    </row>
    <row r="478" spans="1:16">
      <c r="A478" s="32" t="s">
        <v>180</v>
      </c>
      <c r="B478" s="40"/>
      <c r="E478" s="41" t="s">
        <v>181</v>
      </c>
      <c r="J478" s="42"/>
    </row>
    <row r="479" spans="1:16" ht="30">
      <c r="A479" s="32" t="s">
        <v>194</v>
      </c>
      <c r="B479" s="40"/>
      <c r="E479" s="43" t="s">
        <v>243</v>
      </c>
      <c r="J479" s="42"/>
    </row>
    <row r="480" spans="1:16">
      <c r="A480" s="32" t="s">
        <v>182</v>
      </c>
      <c r="B480" s="40"/>
      <c r="E480" s="34" t="s">
        <v>183</v>
      </c>
      <c r="J480" s="42"/>
    </row>
    <row r="481" spans="1:16">
      <c r="A481" s="32" t="s">
        <v>175</v>
      </c>
      <c r="B481" s="32">
        <v>120</v>
      </c>
      <c r="C481" s="33" t="s">
        <v>249</v>
      </c>
      <c r="D481" s="32" t="s">
        <v>181</v>
      </c>
      <c r="E481" s="34" t="s">
        <v>250</v>
      </c>
      <c r="F481" s="35" t="s">
        <v>202</v>
      </c>
      <c r="G481" s="36">
        <v>3</v>
      </c>
      <c r="H481" s="37">
        <v>0</v>
      </c>
      <c r="I481" s="38">
        <f>ROUND(G481*H481,P4)</f>
        <v>0</v>
      </c>
      <c r="J481" s="32"/>
      <c r="O481" s="39">
        <f>I481*0.21</f>
        <v>0</v>
      </c>
      <c r="P481">
        <v>3</v>
      </c>
    </row>
    <row r="482" spans="1:16">
      <c r="A482" s="32" t="s">
        <v>180</v>
      </c>
      <c r="B482" s="40"/>
      <c r="E482" s="41" t="s">
        <v>181</v>
      </c>
      <c r="J482" s="42"/>
    </row>
    <row r="483" spans="1:16" ht="30">
      <c r="A483" s="32" t="s">
        <v>194</v>
      </c>
      <c r="B483" s="40"/>
      <c r="E483" s="43" t="s">
        <v>211</v>
      </c>
      <c r="J483" s="42"/>
    </row>
    <row r="484" spans="1:16">
      <c r="A484" s="32" t="s">
        <v>182</v>
      </c>
      <c r="B484" s="40"/>
      <c r="E484" s="34" t="s">
        <v>183</v>
      </c>
      <c r="J484" s="42"/>
    </row>
    <row r="485" spans="1:16" ht="30">
      <c r="A485" s="32" t="s">
        <v>175</v>
      </c>
      <c r="B485" s="32">
        <v>121</v>
      </c>
      <c r="C485" s="33" t="s">
        <v>285</v>
      </c>
      <c r="D485" s="32" t="s">
        <v>181</v>
      </c>
      <c r="E485" s="34" t="s">
        <v>286</v>
      </c>
      <c r="F485" s="35" t="s">
        <v>202</v>
      </c>
      <c r="G485" s="36">
        <v>60</v>
      </c>
      <c r="H485" s="37">
        <v>0</v>
      </c>
      <c r="I485" s="38">
        <f>ROUND(G485*H485,P4)</f>
        <v>0</v>
      </c>
      <c r="J485" s="32"/>
      <c r="O485" s="39">
        <f>I485*0.21</f>
        <v>0</v>
      </c>
      <c r="P485">
        <v>3</v>
      </c>
    </row>
    <row r="486" spans="1:16">
      <c r="A486" s="32" t="s">
        <v>180</v>
      </c>
      <c r="B486" s="40"/>
      <c r="E486" s="41" t="s">
        <v>181</v>
      </c>
      <c r="J486" s="42"/>
    </row>
    <row r="487" spans="1:16" ht="30">
      <c r="A487" s="32" t="s">
        <v>194</v>
      </c>
      <c r="B487" s="40"/>
      <c r="E487" s="43" t="s">
        <v>633</v>
      </c>
      <c r="J487" s="42"/>
    </row>
    <row r="488" spans="1:16">
      <c r="A488" s="32" t="s">
        <v>182</v>
      </c>
      <c r="B488" s="40"/>
      <c r="E488" s="34" t="s">
        <v>183</v>
      </c>
      <c r="J488" s="42"/>
    </row>
    <row r="489" spans="1:16">
      <c r="A489" s="32" t="s">
        <v>175</v>
      </c>
      <c r="B489" s="32">
        <v>122</v>
      </c>
      <c r="C489" s="33" t="s">
        <v>288</v>
      </c>
      <c r="D489" s="32" t="s">
        <v>181</v>
      </c>
      <c r="E489" s="34" t="s">
        <v>289</v>
      </c>
      <c r="F489" s="35" t="s">
        <v>202</v>
      </c>
      <c r="G489" s="36">
        <v>60</v>
      </c>
      <c r="H489" s="37">
        <v>0</v>
      </c>
      <c r="I489" s="38">
        <f>ROUND(G489*H489,P4)</f>
        <v>0</v>
      </c>
      <c r="J489" s="32"/>
      <c r="O489" s="39">
        <f>I489*0.21</f>
        <v>0</v>
      </c>
      <c r="P489">
        <v>3</v>
      </c>
    </row>
    <row r="490" spans="1:16">
      <c r="A490" s="32" t="s">
        <v>180</v>
      </c>
      <c r="B490" s="40"/>
      <c r="E490" s="41" t="s">
        <v>181</v>
      </c>
      <c r="J490" s="42"/>
    </row>
    <row r="491" spans="1:16" ht="30">
      <c r="A491" s="32" t="s">
        <v>194</v>
      </c>
      <c r="B491" s="40"/>
      <c r="E491" s="43" t="s">
        <v>633</v>
      </c>
      <c r="J491" s="42"/>
    </row>
    <row r="492" spans="1:16">
      <c r="A492" s="32" t="s">
        <v>182</v>
      </c>
      <c r="B492" s="40"/>
      <c r="E492" s="34" t="s">
        <v>183</v>
      </c>
      <c r="J492" s="42"/>
    </row>
    <row r="493" spans="1:16">
      <c r="A493" s="32" t="s">
        <v>175</v>
      </c>
      <c r="B493" s="32">
        <v>123</v>
      </c>
      <c r="C493" s="33" t="s">
        <v>290</v>
      </c>
      <c r="D493" s="32" t="s">
        <v>181</v>
      </c>
      <c r="E493" s="34" t="s">
        <v>291</v>
      </c>
      <c r="F493" s="35" t="s">
        <v>292</v>
      </c>
      <c r="G493" s="36">
        <v>6.6619999999999999</v>
      </c>
      <c r="H493" s="37">
        <v>0</v>
      </c>
      <c r="I493" s="38">
        <f>ROUND(G493*H493,P4)</f>
        <v>0</v>
      </c>
      <c r="J493" s="32"/>
      <c r="O493" s="39">
        <f>I493*0.21</f>
        <v>0</v>
      </c>
      <c r="P493">
        <v>3</v>
      </c>
    </row>
    <row r="494" spans="1:16">
      <c r="A494" s="32" t="s">
        <v>180</v>
      </c>
      <c r="B494" s="40"/>
      <c r="E494" s="41" t="s">
        <v>181</v>
      </c>
      <c r="J494" s="42"/>
    </row>
    <row r="495" spans="1:16" ht="30">
      <c r="A495" s="32" t="s">
        <v>194</v>
      </c>
      <c r="B495" s="40"/>
      <c r="E495" s="43" t="s">
        <v>714</v>
      </c>
      <c r="J495" s="42"/>
    </row>
    <row r="496" spans="1:16">
      <c r="A496" s="32" t="s">
        <v>182</v>
      </c>
      <c r="B496" s="40"/>
      <c r="E496" s="34" t="s">
        <v>183</v>
      </c>
      <c r="J496" s="42"/>
    </row>
    <row r="497" spans="1:16">
      <c r="A497" s="32" t="s">
        <v>175</v>
      </c>
      <c r="B497" s="32">
        <v>124</v>
      </c>
      <c r="C497" s="33" t="s">
        <v>294</v>
      </c>
      <c r="D497" s="32" t="s">
        <v>181</v>
      </c>
      <c r="E497" s="34" t="s">
        <v>295</v>
      </c>
      <c r="F497" s="35" t="s">
        <v>202</v>
      </c>
      <c r="G497" s="36">
        <v>32</v>
      </c>
      <c r="H497" s="37">
        <v>0</v>
      </c>
      <c r="I497" s="38">
        <f>ROUND(G497*H497,P4)</f>
        <v>0</v>
      </c>
      <c r="J497" s="32"/>
      <c r="O497" s="39">
        <f>I497*0.21</f>
        <v>0</v>
      </c>
      <c r="P497">
        <v>3</v>
      </c>
    </row>
    <row r="498" spans="1:16">
      <c r="A498" s="32" t="s">
        <v>180</v>
      </c>
      <c r="B498" s="40"/>
      <c r="E498" s="41" t="s">
        <v>181</v>
      </c>
      <c r="J498" s="42"/>
    </row>
    <row r="499" spans="1:16" ht="30">
      <c r="A499" s="32" t="s">
        <v>194</v>
      </c>
      <c r="B499" s="40"/>
      <c r="E499" s="43" t="s">
        <v>660</v>
      </c>
      <c r="J499" s="42"/>
    </row>
    <row r="500" spans="1:16">
      <c r="A500" s="32" t="s">
        <v>182</v>
      </c>
      <c r="B500" s="40"/>
      <c r="E500" s="34" t="s">
        <v>183</v>
      </c>
      <c r="J500" s="42"/>
    </row>
    <row r="501" spans="1:16">
      <c r="A501" s="26" t="s">
        <v>172</v>
      </c>
      <c r="B501" s="27"/>
      <c r="C501" s="28" t="s">
        <v>639</v>
      </c>
      <c r="D501" s="29"/>
      <c r="E501" s="26" t="s">
        <v>640</v>
      </c>
      <c r="F501" s="29"/>
      <c r="G501" s="29"/>
      <c r="H501" s="29"/>
      <c r="I501" s="30">
        <f>SUMIFS(I502:I509,A502:A509,"P")</f>
        <v>0</v>
      </c>
      <c r="J501" s="31"/>
    </row>
    <row r="502" spans="1:16">
      <c r="A502" s="32" t="s">
        <v>175</v>
      </c>
      <c r="B502" s="32">
        <v>125</v>
      </c>
      <c r="C502" s="33" t="s">
        <v>641</v>
      </c>
      <c r="D502" s="32" t="s">
        <v>181</v>
      </c>
      <c r="E502" s="34" t="s">
        <v>715</v>
      </c>
      <c r="F502" s="35" t="s">
        <v>188</v>
      </c>
      <c r="G502" s="36">
        <v>1</v>
      </c>
      <c r="H502" s="37">
        <v>0</v>
      </c>
      <c r="I502" s="38">
        <f>ROUND(G502*H502,P4)</f>
        <v>0</v>
      </c>
      <c r="J502" s="32"/>
      <c r="O502" s="39">
        <f>I502*0.21</f>
        <v>0</v>
      </c>
      <c r="P502">
        <v>3</v>
      </c>
    </row>
    <row r="503" spans="1:16">
      <c r="A503" s="32" t="s">
        <v>180</v>
      </c>
      <c r="B503" s="40"/>
      <c r="E503" s="41" t="s">
        <v>181</v>
      </c>
      <c r="J503" s="42"/>
    </row>
    <row r="504" spans="1:16" ht="30">
      <c r="A504" s="32" t="s">
        <v>194</v>
      </c>
      <c r="B504" s="40"/>
      <c r="E504" s="43" t="s">
        <v>206</v>
      </c>
      <c r="J504" s="42"/>
    </row>
    <row r="505" spans="1:16" ht="45">
      <c r="A505" s="32" t="s">
        <v>182</v>
      </c>
      <c r="B505" s="40"/>
      <c r="E505" s="34" t="s">
        <v>716</v>
      </c>
      <c r="J505" s="42"/>
    </row>
    <row r="506" spans="1:16">
      <c r="A506" s="32" t="s">
        <v>175</v>
      </c>
      <c r="B506" s="32">
        <v>126</v>
      </c>
      <c r="C506" s="33" t="s">
        <v>645</v>
      </c>
      <c r="D506" s="32" t="s">
        <v>181</v>
      </c>
      <c r="E506" s="34" t="s">
        <v>717</v>
      </c>
      <c r="F506" s="35" t="s">
        <v>188</v>
      </c>
      <c r="G506" s="36">
        <v>1</v>
      </c>
      <c r="H506" s="37">
        <v>0</v>
      </c>
      <c r="I506" s="38">
        <f>ROUND(G506*H506,P4)</f>
        <v>0</v>
      </c>
      <c r="J506" s="32"/>
      <c r="O506" s="39">
        <f>I506*0.21</f>
        <v>0</v>
      </c>
      <c r="P506">
        <v>3</v>
      </c>
    </row>
    <row r="507" spans="1:16">
      <c r="A507" s="32" t="s">
        <v>180</v>
      </c>
      <c r="B507" s="40"/>
      <c r="E507" s="41" t="s">
        <v>181</v>
      </c>
      <c r="J507" s="42"/>
    </row>
    <row r="508" spans="1:16" ht="30">
      <c r="A508" s="32" t="s">
        <v>194</v>
      </c>
      <c r="B508" s="40"/>
      <c r="E508" s="43" t="s">
        <v>206</v>
      </c>
      <c r="J508" s="42"/>
    </row>
    <row r="509" spans="1:16" ht="45">
      <c r="A509" s="32" t="s">
        <v>182</v>
      </c>
      <c r="B509" s="44"/>
      <c r="C509" s="45"/>
      <c r="D509" s="45"/>
      <c r="E509" s="34" t="s">
        <v>718</v>
      </c>
      <c r="F509" s="45"/>
      <c r="G509" s="45"/>
      <c r="H509" s="45"/>
      <c r="I509" s="45"/>
      <c r="J509" s="46"/>
    </row>
  </sheetData>
  <sheetProtection algorithmName="SHA-512" hashValue="BVEJL80+mnylrbnnsMIZ6xVDQtD+VM20SjYHgugyaJ4snPVh0Di3Zw0v2NLHGT3K9nADGE41prqraNSBQDoz4A==" saltValue="6gjir8gXtcFO9qt0Gg1C6lX9c+wPekStc2F9nGWeOQhHGM2fr6Ma9nUpbVyxktoq2C1JsvZg9Z4xkMPfYy3CX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184"/>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719</v>
      </c>
      <c r="I3" s="21">
        <f>SUMIFS(I9:I184,A9:A184,"SD")</f>
        <v>0</v>
      </c>
      <c r="J3" s="17"/>
      <c r="O3">
        <v>0</v>
      </c>
      <c r="P3">
        <v>2</v>
      </c>
    </row>
    <row r="4" spans="1:16">
      <c r="A4" s="3" t="s">
        <v>157</v>
      </c>
      <c r="B4" s="18" t="s">
        <v>158</v>
      </c>
      <c r="C4" s="48" t="s">
        <v>11</v>
      </c>
      <c r="D4" s="49"/>
      <c r="E4" s="19" t="s">
        <v>12</v>
      </c>
      <c r="F4" s="3"/>
      <c r="G4" s="3"/>
      <c r="H4" s="3"/>
      <c r="I4" s="3"/>
      <c r="J4" s="17"/>
      <c r="O4">
        <v>0.12</v>
      </c>
      <c r="P4">
        <v>2</v>
      </c>
    </row>
    <row r="5" spans="1:16" ht="30">
      <c r="A5" s="3" t="s">
        <v>159</v>
      </c>
      <c r="B5" s="18" t="s">
        <v>160</v>
      </c>
      <c r="C5" s="48" t="s">
        <v>719</v>
      </c>
      <c r="D5" s="49"/>
      <c r="E5" s="19" t="s">
        <v>30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SUMIFS(I10:I21,A10:A21,"P")</f>
        <v>0</v>
      </c>
      <c r="J9" s="31"/>
    </row>
    <row r="10" spans="1:16" ht="45">
      <c r="A10" s="32" t="s">
        <v>175</v>
      </c>
      <c r="B10" s="32">
        <v>1</v>
      </c>
      <c r="C10" s="33" t="s">
        <v>313</v>
      </c>
      <c r="D10" s="32" t="s">
        <v>314</v>
      </c>
      <c r="E10" s="34" t="s">
        <v>315</v>
      </c>
      <c r="F10" s="35" t="s">
        <v>179</v>
      </c>
      <c r="G10" s="36">
        <v>29.7</v>
      </c>
      <c r="H10" s="37">
        <v>0</v>
      </c>
      <c r="I10" s="38">
        <f>ROUND(G10*H10,P4)</f>
        <v>0</v>
      </c>
      <c r="J10" s="32"/>
      <c r="O10" s="39">
        <f>I10*0.21</f>
        <v>0</v>
      </c>
      <c r="P10">
        <v>3</v>
      </c>
    </row>
    <row r="11" spans="1:16">
      <c r="A11" s="32" t="s">
        <v>180</v>
      </c>
      <c r="B11" s="40"/>
      <c r="E11" s="41" t="s">
        <v>181</v>
      </c>
      <c r="J11" s="42"/>
    </row>
    <row r="12" spans="1:16">
      <c r="A12" s="32" t="s">
        <v>182</v>
      </c>
      <c r="B12" s="40"/>
      <c r="E12" s="34" t="s">
        <v>183</v>
      </c>
      <c r="J12" s="42"/>
    </row>
    <row r="13" spans="1:16" ht="45">
      <c r="A13" s="32" t="s">
        <v>175</v>
      </c>
      <c r="B13" s="32">
        <v>2</v>
      </c>
      <c r="C13" s="33" t="s">
        <v>176</v>
      </c>
      <c r="D13" s="32" t="s">
        <v>177</v>
      </c>
      <c r="E13" s="34" t="s">
        <v>649</v>
      </c>
      <c r="F13" s="35" t="s">
        <v>179</v>
      </c>
      <c r="G13" s="36">
        <v>0.89400000000000002</v>
      </c>
      <c r="H13" s="37">
        <v>0</v>
      </c>
      <c r="I13" s="38">
        <f>ROUND(G13*H13,P4)</f>
        <v>0</v>
      </c>
      <c r="J13" s="32"/>
      <c r="O13" s="39">
        <f>I13*0.21</f>
        <v>0</v>
      </c>
      <c r="P13">
        <v>3</v>
      </c>
    </row>
    <row r="14" spans="1:16">
      <c r="A14" s="32" t="s">
        <v>180</v>
      </c>
      <c r="B14" s="40"/>
      <c r="E14" s="34" t="s">
        <v>319</v>
      </c>
      <c r="J14" s="42"/>
    </row>
    <row r="15" spans="1:16" ht="120">
      <c r="A15" s="32" t="s">
        <v>182</v>
      </c>
      <c r="B15" s="40"/>
      <c r="E15" s="34" t="s">
        <v>320</v>
      </c>
      <c r="J15" s="42"/>
    </row>
    <row r="16" spans="1:16" ht="45">
      <c r="A16" s="32" t="s">
        <v>175</v>
      </c>
      <c r="B16" s="32">
        <v>3</v>
      </c>
      <c r="C16" s="33" t="s">
        <v>316</v>
      </c>
      <c r="D16" s="32" t="s">
        <v>317</v>
      </c>
      <c r="E16" s="34" t="s">
        <v>318</v>
      </c>
      <c r="F16" s="35" t="s">
        <v>179</v>
      </c>
      <c r="G16" s="36">
        <v>2.9000000000000001E-2</v>
      </c>
      <c r="H16" s="37">
        <v>0</v>
      </c>
      <c r="I16" s="38">
        <f>ROUND(G16*H16,P4)</f>
        <v>0</v>
      </c>
      <c r="J16" s="32"/>
      <c r="O16" s="39">
        <f>I16*0.21</f>
        <v>0</v>
      </c>
      <c r="P16">
        <v>3</v>
      </c>
    </row>
    <row r="17" spans="1:16">
      <c r="A17" s="32" t="s">
        <v>180</v>
      </c>
      <c r="B17" s="40"/>
      <c r="E17" s="34" t="s">
        <v>319</v>
      </c>
      <c r="J17" s="42"/>
    </row>
    <row r="18" spans="1:16" ht="120">
      <c r="A18" s="32" t="s">
        <v>182</v>
      </c>
      <c r="B18" s="40"/>
      <c r="E18" s="34" t="s">
        <v>320</v>
      </c>
      <c r="J18" s="42"/>
    </row>
    <row r="19" spans="1:16" ht="45">
      <c r="A19" s="32" t="s">
        <v>175</v>
      </c>
      <c r="B19" s="32">
        <v>4</v>
      </c>
      <c r="C19" s="33" t="s">
        <v>321</v>
      </c>
      <c r="D19" s="32" t="s">
        <v>322</v>
      </c>
      <c r="E19" s="34" t="s">
        <v>323</v>
      </c>
      <c r="F19" s="35" t="s">
        <v>179</v>
      </c>
      <c r="G19" s="36">
        <v>0.28699999999999998</v>
      </c>
      <c r="H19" s="37">
        <v>0</v>
      </c>
      <c r="I19" s="38">
        <f>ROUND(G19*H19,P4)</f>
        <v>0</v>
      </c>
      <c r="J19" s="32"/>
      <c r="O19" s="39">
        <f>I19*0.21</f>
        <v>0</v>
      </c>
      <c r="P19">
        <v>3</v>
      </c>
    </row>
    <row r="20" spans="1:16">
      <c r="A20" s="32" t="s">
        <v>180</v>
      </c>
      <c r="B20" s="40"/>
      <c r="E20" s="34" t="s">
        <v>319</v>
      </c>
      <c r="J20" s="42"/>
    </row>
    <row r="21" spans="1:16">
      <c r="A21" s="32" t="s">
        <v>182</v>
      </c>
      <c r="B21" s="40"/>
      <c r="E21" s="34" t="s">
        <v>183</v>
      </c>
      <c r="J21" s="42"/>
    </row>
    <row r="22" spans="1:16">
      <c r="A22" s="26" t="s">
        <v>172</v>
      </c>
      <c r="B22" s="27"/>
      <c r="C22" s="28" t="s">
        <v>184</v>
      </c>
      <c r="D22" s="29"/>
      <c r="E22" s="26" t="s">
        <v>185</v>
      </c>
      <c r="F22" s="29"/>
      <c r="G22" s="29"/>
      <c r="H22" s="29"/>
      <c r="I22" s="30">
        <f>SUMIFS(I23:I25,A23:A25,"P")</f>
        <v>0</v>
      </c>
      <c r="J22" s="31"/>
    </row>
    <row r="23" spans="1:16">
      <c r="A23" s="32" t="s">
        <v>175</v>
      </c>
      <c r="B23" s="32">
        <v>5</v>
      </c>
      <c r="C23" s="33" t="s">
        <v>186</v>
      </c>
      <c r="D23" s="32" t="s">
        <v>181</v>
      </c>
      <c r="E23" s="34" t="s">
        <v>187</v>
      </c>
      <c r="F23" s="35" t="s">
        <v>188</v>
      </c>
      <c r="G23" s="36">
        <v>1</v>
      </c>
      <c r="H23" s="37">
        <v>0</v>
      </c>
      <c r="I23" s="38">
        <f>ROUND(G23*H23,P4)</f>
        <v>0</v>
      </c>
      <c r="J23" s="32"/>
      <c r="O23" s="39">
        <f>I23*0.21</f>
        <v>0</v>
      </c>
      <c r="P23">
        <v>3</v>
      </c>
    </row>
    <row r="24" spans="1:16">
      <c r="A24" s="32" t="s">
        <v>180</v>
      </c>
      <c r="B24" s="40"/>
      <c r="E24" s="41" t="s">
        <v>181</v>
      </c>
      <c r="J24" s="42"/>
    </row>
    <row r="25" spans="1:16">
      <c r="A25" s="32" t="s">
        <v>182</v>
      </c>
      <c r="B25" s="40"/>
      <c r="E25" s="34" t="s">
        <v>183</v>
      </c>
      <c r="J25" s="42"/>
    </row>
    <row r="26" spans="1:16">
      <c r="A26" s="26" t="s">
        <v>172</v>
      </c>
      <c r="B26" s="27"/>
      <c r="C26" s="28" t="s">
        <v>324</v>
      </c>
      <c r="D26" s="29"/>
      <c r="E26" s="26" t="s">
        <v>325</v>
      </c>
      <c r="F26" s="29"/>
      <c r="G26" s="29"/>
      <c r="H26" s="29"/>
      <c r="I26" s="30">
        <f>SUMIFS(I27:I29,A27:A29,"P")</f>
        <v>0</v>
      </c>
      <c r="J26" s="31"/>
    </row>
    <row r="27" spans="1:16">
      <c r="A27" s="32" t="s">
        <v>175</v>
      </c>
      <c r="B27" s="32">
        <v>6</v>
      </c>
      <c r="C27" s="33" t="s">
        <v>326</v>
      </c>
      <c r="D27" s="32" t="s">
        <v>181</v>
      </c>
      <c r="E27" s="34" t="s">
        <v>327</v>
      </c>
      <c r="F27" s="35" t="s">
        <v>328</v>
      </c>
      <c r="G27" s="36">
        <v>297</v>
      </c>
      <c r="H27" s="37">
        <v>0</v>
      </c>
      <c r="I27" s="38">
        <f>ROUND(G27*H27,P4)</f>
        <v>0</v>
      </c>
      <c r="J27" s="32"/>
      <c r="O27" s="39">
        <f>I27*0.21</f>
        <v>0</v>
      </c>
      <c r="P27">
        <v>3</v>
      </c>
    </row>
    <row r="28" spans="1:16">
      <c r="A28" s="32" t="s">
        <v>180</v>
      </c>
      <c r="B28" s="40"/>
      <c r="E28" s="41" t="s">
        <v>181</v>
      </c>
      <c r="J28" s="42"/>
    </row>
    <row r="29" spans="1:16">
      <c r="A29" s="32" t="s">
        <v>182</v>
      </c>
      <c r="B29" s="40"/>
      <c r="E29" s="34" t="s">
        <v>183</v>
      </c>
      <c r="J29" s="42"/>
    </row>
    <row r="30" spans="1:16">
      <c r="A30" s="26" t="s">
        <v>172</v>
      </c>
      <c r="B30" s="27"/>
      <c r="C30" s="28" t="s">
        <v>329</v>
      </c>
      <c r="D30" s="29"/>
      <c r="E30" s="26" t="s">
        <v>330</v>
      </c>
      <c r="F30" s="29"/>
      <c r="G30" s="29"/>
      <c r="H30" s="29"/>
      <c r="I30" s="30">
        <f>SUMIFS(I31:I34,A31:A34,"P")</f>
        <v>0</v>
      </c>
      <c r="J30" s="31"/>
    </row>
    <row r="31" spans="1:16">
      <c r="A31" s="32" t="s">
        <v>175</v>
      </c>
      <c r="B31" s="32">
        <v>7</v>
      </c>
      <c r="C31" s="33" t="s">
        <v>331</v>
      </c>
      <c r="D31" s="32" t="s">
        <v>181</v>
      </c>
      <c r="E31" s="34" t="s">
        <v>332</v>
      </c>
      <c r="F31" s="35" t="s">
        <v>328</v>
      </c>
      <c r="G31" s="36">
        <v>267.3</v>
      </c>
      <c r="H31" s="37">
        <v>0</v>
      </c>
      <c r="I31" s="38">
        <f>ROUND(G31*H31,P4)</f>
        <v>0</v>
      </c>
      <c r="J31" s="32"/>
      <c r="O31" s="39">
        <f>I31*0.21</f>
        <v>0</v>
      </c>
      <c r="P31">
        <v>3</v>
      </c>
    </row>
    <row r="32" spans="1:16">
      <c r="A32" s="32" t="s">
        <v>180</v>
      </c>
      <c r="B32" s="40"/>
      <c r="E32" s="41" t="s">
        <v>181</v>
      </c>
      <c r="J32" s="42"/>
    </row>
    <row r="33" spans="1:16" ht="30">
      <c r="A33" s="32" t="s">
        <v>194</v>
      </c>
      <c r="B33" s="40"/>
      <c r="E33" s="43" t="s">
        <v>720</v>
      </c>
      <c r="J33" s="42"/>
    </row>
    <row r="34" spans="1:16">
      <c r="A34" s="32" t="s">
        <v>182</v>
      </c>
      <c r="B34" s="40"/>
      <c r="E34" s="34" t="s">
        <v>183</v>
      </c>
      <c r="J34" s="42"/>
    </row>
    <row r="35" spans="1:16">
      <c r="A35" s="26" t="s">
        <v>172</v>
      </c>
      <c r="B35" s="27"/>
      <c r="C35" s="28" t="s">
        <v>334</v>
      </c>
      <c r="D35" s="29"/>
      <c r="E35" s="26" t="s">
        <v>335</v>
      </c>
      <c r="F35" s="29"/>
      <c r="G35" s="29"/>
      <c r="H35" s="29"/>
      <c r="I35" s="30">
        <f>SUMIFS(I36:I55,A36:A55,"P")</f>
        <v>0</v>
      </c>
      <c r="J35" s="31"/>
    </row>
    <row r="36" spans="1:16">
      <c r="A36" s="32" t="s">
        <v>175</v>
      </c>
      <c r="B36" s="32">
        <v>8</v>
      </c>
      <c r="C36" s="33" t="s">
        <v>339</v>
      </c>
      <c r="D36" s="32" t="s">
        <v>181</v>
      </c>
      <c r="E36" s="34" t="s">
        <v>340</v>
      </c>
      <c r="F36" s="35" t="s">
        <v>193</v>
      </c>
      <c r="G36" s="36">
        <v>38.700000000000003</v>
      </c>
      <c r="H36" s="37">
        <v>0</v>
      </c>
      <c r="I36" s="38">
        <f>ROUND(G36*H36,P4)</f>
        <v>0</v>
      </c>
      <c r="J36" s="32"/>
      <c r="O36" s="39">
        <f>I36*0.21</f>
        <v>0</v>
      </c>
      <c r="P36">
        <v>3</v>
      </c>
    </row>
    <row r="37" spans="1:16">
      <c r="A37" s="32" t="s">
        <v>180</v>
      </c>
      <c r="B37" s="40"/>
      <c r="E37" s="41" t="s">
        <v>181</v>
      </c>
      <c r="J37" s="42"/>
    </row>
    <row r="38" spans="1:16" ht="30">
      <c r="A38" s="32" t="s">
        <v>194</v>
      </c>
      <c r="B38" s="40"/>
      <c r="E38" s="43" t="s">
        <v>721</v>
      </c>
      <c r="J38" s="42"/>
    </row>
    <row r="39" spans="1:16">
      <c r="A39" s="32" t="s">
        <v>182</v>
      </c>
      <c r="B39" s="40"/>
      <c r="E39" s="34" t="s">
        <v>183</v>
      </c>
      <c r="J39" s="42"/>
    </row>
    <row r="40" spans="1:16">
      <c r="A40" s="32" t="s">
        <v>175</v>
      </c>
      <c r="B40" s="32">
        <v>9</v>
      </c>
      <c r="C40" s="33" t="s">
        <v>342</v>
      </c>
      <c r="D40" s="32" t="s">
        <v>181</v>
      </c>
      <c r="E40" s="34" t="s">
        <v>343</v>
      </c>
      <c r="F40" s="35" t="s">
        <v>202</v>
      </c>
      <c r="G40" s="36">
        <v>10</v>
      </c>
      <c r="H40" s="37">
        <v>0</v>
      </c>
      <c r="I40" s="38">
        <f>ROUND(G40*H40,P4)</f>
        <v>0</v>
      </c>
      <c r="J40" s="32"/>
      <c r="O40" s="39">
        <f>I40*0.21</f>
        <v>0</v>
      </c>
      <c r="P40">
        <v>3</v>
      </c>
    </row>
    <row r="41" spans="1:16">
      <c r="A41" s="32" t="s">
        <v>180</v>
      </c>
      <c r="B41" s="40"/>
      <c r="E41" s="41" t="s">
        <v>181</v>
      </c>
      <c r="J41" s="42"/>
    </row>
    <row r="42" spans="1:16" ht="30">
      <c r="A42" s="32" t="s">
        <v>194</v>
      </c>
      <c r="B42" s="40"/>
      <c r="E42" s="43" t="s">
        <v>445</v>
      </c>
      <c r="J42" s="42"/>
    </row>
    <row r="43" spans="1:16">
      <c r="A43" s="32" t="s">
        <v>182</v>
      </c>
      <c r="B43" s="40"/>
      <c r="E43" s="34" t="s">
        <v>183</v>
      </c>
      <c r="J43" s="42"/>
    </row>
    <row r="44" spans="1:16" ht="30">
      <c r="A44" s="32" t="s">
        <v>175</v>
      </c>
      <c r="B44" s="32">
        <v>10</v>
      </c>
      <c r="C44" s="33" t="s">
        <v>345</v>
      </c>
      <c r="D44" s="32" t="s">
        <v>181</v>
      </c>
      <c r="E44" s="34" t="s">
        <v>346</v>
      </c>
      <c r="F44" s="35" t="s">
        <v>202</v>
      </c>
      <c r="G44" s="36">
        <v>20</v>
      </c>
      <c r="H44" s="37">
        <v>0</v>
      </c>
      <c r="I44" s="38">
        <f>ROUND(G44*H44,P4)</f>
        <v>0</v>
      </c>
      <c r="J44" s="32"/>
      <c r="O44" s="39">
        <f>I44*0.21</f>
        <v>0</v>
      </c>
      <c r="P44">
        <v>3</v>
      </c>
    </row>
    <row r="45" spans="1:16">
      <c r="A45" s="32" t="s">
        <v>180</v>
      </c>
      <c r="B45" s="40"/>
      <c r="E45" s="41" t="s">
        <v>181</v>
      </c>
      <c r="J45" s="42"/>
    </row>
    <row r="46" spans="1:16" ht="30">
      <c r="A46" s="32" t="s">
        <v>194</v>
      </c>
      <c r="B46" s="40"/>
      <c r="E46" s="43" t="s">
        <v>347</v>
      </c>
      <c r="J46" s="42"/>
    </row>
    <row r="47" spans="1:16">
      <c r="A47" s="32" t="s">
        <v>182</v>
      </c>
      <c r="B47" s="40"/>
      <c r="E47" s="34" t="s">
        <v>183</v>
      </c>
      <c r="J47" s="42"/>
    </row>
    <row r="48" spans="1:16">
      <c r="A48" s="32" t="s">
        <v>175</v>
      </c>
      <c r="B48" s="32">
        <v>11</v>
      </c>
      <c r="C48" s="33" t="s">
        <v>348</v>
      </c>
      <c r="D48" s="32" t="s">
        <v>181</v>
      </c>
      <c r="E48" s="34" t="s">
        <v>349</v>
      </c>
      <c r="F48" s="35" t="s">
        <v>193</v>
      </c>
      <c r="G48" s="36">
        <v>38.700000000000003</v>
      </c>
      <c r="H48" s="37">
        <v>0</v>
      </c>
      <c r="I48" s="38">
        <f>ROUND(G48*H48,P4)</f>
        <v>0</v>
      </c>
      <c r="J48" s="32"/>
      <c r="O48" s="39">
        <f>I48*0.21</f>
        <v>0</v>
      </c>
      <c r="P48">
        <v>3</v>
      </c>
    </row>
    <row r="49" spans="1:16">
      <c r="A49" s="32" t="s">
        <v>180</v>
      </c>
      <c r="B49" s="40"/>
      <c r="E49" s="41" t="s">
        <v>181</v>
      </c>
      <c r="J49" s="42"/>
    </row>
    <row r="50" spans="1:16" ht="30">
      <c r="A50" s="32" t="s">
        <v>194</v>
      </c>
      <c r="B50" s="40"/>
      <c r="E50" s="43" t="s">
        <v>721</v>
      </c>
      <c r="J50" s="42"/>
    </row>
    <row r="51" spans="1:16">
      <c r="A51" s="32" t="s">
        <v>182</v>
      </c>
      <c r="B51" s="40"/>
      <c r="E51" s="34" t="s">
        <v>183</v>
      </c>
      <c r="J51" s="42"/>
    </row>
    <row r="52" spans="1:16" ht="30">
      <c r="A52" s="32" t="s">
        <v>175</v>
      </c>
      <c r="B52" s="32">
        <v>12</v>
      </c>
      <c r="C52" s="33" t="s">
        <v>414</v>
      </c>
      <c r="D52" s="32" t="s">
        <v>181</v>
      </c>
      <c r="E52" s="34" t="s">
        <v>415</v>
      </c>
      <c r="F52" s="35" t="s">
        <v>193</v>
      </c>
      <c r="G52" s="36">
        <v>746</v>
      </c>
      <c r="H52" s="37">
        <v>0</v>
      </c>
      <c r="I52" s="38">
        <f>ROUND(G52*H52,P4)</f>
        <v>0</v>
      </c>
      <c r="J52" s="32"/>
      <c r="O52" s="39">
        <f>I52*0.21</f>
        <v>0</v>
      </c>
      <c r="P52">
        <v>3</v>
      </c>
    </row>
    <row r="53" spans="1:16">
      <c r="A53" s="32" t="s">
        <v>180</v>
      </c>
      <c r="B53" s="40"/>
      <c r="E53" s="41" t="s">
        <v>181</v>
      </c>
      <c r="J53" s="42"/>
    </row>
    <row r="54" spans="1:16" ht="30">
      <c r="A54" s="32" t="s">
        <v>194</v>
      </c>
      <c r="B54" s="40"/>
      <c r="E54" s="43" t="s">
        <v>722</v>
      </c>
      <c r="J54" s="42"/>
    </row>
    <row r="55" spans="1:16" ht="90">
      <c r="A55" s="32" t="s">
        <v>182</v>
      </c>
      <c r="B55" s="40"/>
      <c r="E55" s="34" t="s">
        <v>417</v>
      </c>
      <c r="J55" s="42"/>
    </row>
    <row r="56" spans="1:16">
      <c r="A56" s="26" t="s">
        <v>172</v>
      </c>
      <c r="B56" s="27"/>
      <c r="C56" s="28" t="s">
        <v>189</v>
      </c>
      <c r="D56" s="29"/>
      <c r="E56" s="26" t="s">
        <v>190</v>
      </c>
      <c r="F56" s="29"/>
      <c r="G56" s="29"/>
      <c r="H56" s="29"/>
      <c r="I56" s="30">
        <f>SUMIFS(I57:I184,A57:A184,"P")</f>
        <v>0</v>
      </c>
      <c r="J56" s="31"/>
    </row>
    <row r="57" spans="1:16">
      <c r="A57" s="32" t="s">
        <v>175</v>
      </c>
      <c r="B57" s="32">
        <v>13</v>
      </c>
      <c r="C57" s="33" t="s">
        <v>359</v>
      </c>
      <c r="D57" s="32" t="s">
        <v>181</v>
      </c>
      <c r="E57" s="34" t="s">
        <v>360</v>
      </c>
      <c r="F57" s="35" t="s">
        <v>361</v>
      </c>
      <c r="G57" s="36">
        <v>0.105</v>
      </c>
      <c r="H57" s="37">
        <v>0</v>
      </c>
      <c r="I57" s="38">
        <f>ROUND(G57*H57,P4)</f>
        <v>0</v>
      </c>
      <c r="J57" s="32"/>
      <c r="O57" s="39">
        <f>I57*0.21</f>
        <v>0</v>
      </c>
      <c r="P57">
        <v>3</v>
      </c>
    </row>
    <row r="58" spans="1:16">
      <c r="A58" s="32" t="s">
        <v>180</v>
      </c>
      <c r="B58" s="40"/>
      <c r="E58" s="41" t="s">
        <v>181</v>
      </c>
      <c r="J58" s="42"/>
    </row>
    <row r="59" spans="1:16" ht="30">
      <c r="A59" s="32" t="s">
        <v>194</v>
      </c>
      <c r="B59" s="40"/>
      <c r="E59" s="43" t="s">
        <v>723</v>
      </c>
      <c r="J59" s="42"/>
    </row>
    <row r="60" spans="1:16">
      <c r="A60" s="32" t="s">
        <v>182</v>
      </c>
      <c r="B60" s="40"/>
      <c r="E60" s="34" t="s">
        <v>183</v>
      </c>
      <c r="J60" s="42"/>
    </row>
    <row r="61" spans="1:16">
      <c r="A61" s="32" t="s">
        <v>175</v>
      </c>
      <c r="B61" s="32">
        <v>14</v>
      </c>
      <c r="C61" s="33" t="s">
        <v>434</v>
      </c>
      <c r="D61" s="32" t="s">
        <v>181</v>
      </c>
      <c r="E61" s="34" t="s">
        <v>435</v>
      </c>
      <c r="F61" s="35" t="s">
        <v>361</v>
      </c>
      <c r="G61" s="36">
        <v>7.875</v>
      </c>
      <c r="H61" s="37">
        <v>0</v>
      </c>
      <c r="I61" s="38">
        <f>ROUND(G61*H61,P4)</f>
        <v>0</v>
      </c>
      <c r="J61" s="32"/>
      <c r="O61" s="39">
        <f>I61*0.21</f>
        <v>0</v>
      </c>
      <c r="P61">
        <v>3</v>
      </c>
    </row>
    <row r="62" spans="1:16">
      <c r="A62" s="32" t="s">
        <v>180</v>
      </c>
      <c r="B62" s="40"/>
      <c r="E62" s="41" t="s">
        <v>181</v>
      </c>
      <c r="J62" s="42"/>
    </row>
    <row r="63" spans="1:16" ht="30">
      <c r="A63" s="32" t="s">
        <v>194</v>
      </c>
      <c r="B63" s="40"/>
      <c r="E63" s="43" t="s">
        <v>724</v>
      </c>
      <c r="J63" s="42"/>
    </row>
    <row r="64" spans="1:16">
      <c r="A64" s="32" t="s">
        <v>182</v>
      </c>
      <c r="B64" s="40"/>
      <c r="E64" s="34" t="s">
        <v>183</v>
      </c>
      <c r="J64" s="42"/>
    </row>
    <row r="65" spans="1:16">
      <c r="A65" s="32" t="s">
        <v>175</v>
      </c>
      <c r="B65" s="32">
        <v>15</v>
      </c>
      <c r="C65" s="33" t="s">
        <v>437</v>
      </c>
      <c r="D65" s="32" t="s">
        <v>181</v>
      </c>
      <c r="E65" s="34" t="s">
        <v>438</v>
      </c>
      <c r="F65" s="35" t="s">
        <v>361</v>
      </c>
      <c r="G65" s="36">
        <v>19.8</v>
      </c>
      <c r="H65" s="37">
        <v>0</v>
      </c>
      <c r="I65" s="38">
        <f>ROUND(G65*H65,P4)</f>
        <v>0</v>
      </c>
      <c r="J65" s="32"/>
      <c r="O65" s="39">
        <f>I65*0.21</f>
        <v>0</v>
      </c>
      <c r="P65">
        <v>3</v>
      </c>
    </row>
    <row r="66" spans="1:16">
      <c r="A66" s="32" t="s">
        <v>180</v>
      </c>
      <c r="B66" s="40"/>
      <c r="E66" s="41" t="s">
        <v>181</v>
      </c>
      <c r="J66" s="42"/>
    </row>
    <row r="67" spans="1:16" ht="30">
      <c r="A67" s="32" t="s">
        <v>194</v>
      </c>
      <c r="B67" s="40"/>
      <c r="E67" s="43" t="s">
        <v>725</v>
      </c>
      <c r="J67" s="42"/>
    </row>
    <row r="68" spans="1:16">
      <c r="A68" s="32" t="s">
        <v>182</v>
      </c>
      <c r="B68" s="40"/>
      <c r="E68" s="34" t="s">
        <v>183</v>
      </c>
      <c r="J68" s="42"/>
    </row>
    <row r="69" spans="1:16">
      <c r="A69" s="32" t="s">
        <v>175</v>
      </c>
      <c r="B69" s="32">
        <v>16</v>
      </c>
      <c r="C69" s="33" t="s">
        <v>363</v>
      </c>
      <c r="D69" s="32" t="s">
        <v>181</v>
      </c>
      <c r="E69" s="34" t="s">
        <v>364</v>
      </c>
      <c r="F69" s="35" t="s">
        <v>361</v>
      </c>
      <c r="G69" s="36">
        <v>0.105</v>
      </c>
      <c r="H69" s="37">
        <v>0</v>
      </c>
      <c r="I69" s="38">
        <f>ROUND(G69*H69,P4)</f>
        <v>0</v>
      </c>
      <c r="J69" s="32"/>
      <c r="O69" s="39">
        <f>I69*0.21</f>
        <v>0</v>
      </c>
      <c r="P69">
        <v>3</v>
      </c>
    </row>
    <row r="70" spans="1:16">
      <c r="A70" s="32" t="s">
        <v>180</v>
      </c>
      <c r="B70" s="40"/>
      <c r="E70" s="41" t="s">
        <v>181</v>
      </c>
      <c r="J70" s="42"/>
    </row>
    <row r="71" spans="1:16" ht="30">
      <c r="A71" s="32" t="s">
        <v>194</v>
      </c>
      <c r="B71" s="40"/>
      <c r="E71" s="43" t="s">
        <v>723</v>
      </c>
      <c r="J71" s="42"/>
    </row>
    <row r="72" spans="1:16">
      <c r="A72" s="32" t="s">
        <v>182</v>
      </c>
      <c r="B72" s="40"/>
      <c r="E72" s="34" t="s">
        <v>183</v>
      </c>
      <c r="J72" s="42"/>
    </row>
    <row r="73" spans="1:16">
      <c r="A73" s="32" t="s">
        <v>175</v>
      </c>
      <c r="B73" s="32">
        <v>17</v>
      </c>
      <c r="C73" s="33" t="s">
        <v>440</v>
      </c>
      <c r="D73" s="32" t="s">
        <v>181</v>
      </c>
      <c r="E73" s="34" t="s">
        <v>441</v>
      </c>
      <c r="F73" s="35" t="s">
        <v>361</v>
      </c>
      <c r="G73" s="36">
        <v>7.875</v>
      </c>
      <c r="H73" s="37">
        <v>0</v>
      </c>
      <c r="I73" s="38">
        <f>ROUND(G73*H73,P4)</f>
        <v>0</v>
      </c>
      <c r="J73" s="32"/>
      <c r="O73" s="39">
        <f>I73*0.21</f>
        <v>0</v>
      </c>
      <c r="P73">
        <v>3</v>
      </c>
    </row>
    <row r="74" spans="1:16">
      <c r="A74" s="32" t="s">
        <v>180</v>
      </c>
      <c r="B74" s="40"/>
      <c r="E74" s="41" t="s">
        <v>181</v>
      </c>
      <c r="J74" s="42"/>
    </row>
    <row r="75" spans="1:16" ht="30">
      <c r="A75" s="32" t="s">
        <v>194</v>
      </c>
      <c r="B75" s="40"/>
      <c r="E75" s="43" t="s">
        <v>724</v>
      </c>
      <c r="J75" s="42"/>
    </row>
    <row r="76" spans="1:16">
      <c r="A76" s="32" t="s">
        <v>182</v>
      </c>
      <c r="B76" s="40"/>
      <c r="E76" s="34" t="s">
        <v>183</v>
      </c>
      <c r="J76" s="42"/>
    </row>
    <row r="77" spans="1:16">
      <c r="A77" s="32" t="s">
        <v>175</v>
      </c>
      <c r="B77" s="32">
        <v>18</v>
      </c>
      <c r="C77" s="33" t="s">
        <v>443</v>
      </c>
      <c r="D77" s="32" t="s">
        <v>181</v>
      </c>
      <c r="E77" s="34" t="s">
        <v>444</v>
      </c>
      <c r="F77" s="35" t="s">
        <v>361</v>
      </c>
      <c r="G77" s="36">
        <v>19.8</v>
      </c>
      <c r="H77" s="37">
        <v>0</v>
      </c>
      <c r="I77" s="38">
        <f>ROUND(G77*H77,P4)</f>
        <v>0</v>
      </c>
      <c r="J77" s="32"/>
      <c r="O77" s="39">
        <f>I77*0.21</f>
        <v>0</v>
      </c>
      <c r="P77">
        <v>3</v>
      </c>
    </row>
    <row r="78" spans="1:16">
      <c r="A78" s="32" t="s">
        <v>180</v>
      </c>
      <c r="B78" s="40"/>
      <c r="E78" s="41" t="s">
        <v>181</v>
      </c>
      <c r="J78" s="42"/>
    </row>
    <row r="79" spans="1:16" ht="30">
      <c r="A79" s="32" t="s">
        <v>194</v>
      </c>
      <c r="B79" s="40"/>
      <c r="E79" s="43" t="s">
        <v>725</v>
      </c>
      <c r="J79" s="42"/>
    </row>
    <row r="80" spans="1:16">
      <c r="A80" s="32" t="s">
        <v>182</v>
      </c>
      <c r="B80" s="40"/>
      <c r="E80" s="34" t="s">
        <v>183</v>
      </c>
      <c r="J80" s="42"/>
    </row>
    <row r="81" spans="1:16">
      <c r="A81" s="32" t="s">
        <v>175</v>
      </c>
      <c r="B81" s="32">
        <v>19</v>
      </c>
      <c r="C81" s="33" t="s">
        <v>365</v>
      </c>
      <c r="D81" s="32" t="s">
        <v>181</v>
      </c>
      <c r="E81" s="34" t="s">
        <v>366</v>
      </c>
      <c r="F81" s="35" t="s">
        <v>202</v>
      </c>
      <c r="G81" s="36">
        <v>4</v>
      </c>
      <c r="H81" s="37">
        <v>0</v>
      </c>
      <c r="I81" s="38">
        <f>ROUND(G81*H81,P4)</f>
        <v>0</v>
      </c>
      <c r="J81" s="32"/>
      <c r="O81" s="39">
        <f>I81*0.21</f>
        <v>0</v>
      </c>
      <c r="P81">
        <v>3</v>
      </c>
    </row>
    <row r="82" spans="1:16">
      <c r="A82" s="32" t="s">
        <v>180</v>
      </c>
      <c r="B82" s="40"/>
      <c r="E82" s="41" t="s">
        <v>181</v>
      </c>
      <c r="J82" s="42"/>
    </row>
    <row r="83" spans="1:16" ht="30">
      <c r="A83" s="32" t="s">
        <v>194</v>
      </c>
      <c r="B83" s="40"/>
      <c r="E83" s="43" t="s">
        <v>231</v>
      </c>
      <c r="J83" s="42"/>
    </row>
    <row r="84" spans="1:16">
      <c r="A84" s="32" t="s">
        <v>182</v>
      </c>
      <c r="B84" s="40"/>
      <c r="E84" s="34" t="s">
        <v>183</v>
      </c>
      <c r="J84" s="42"/>
    </row>
    <row r="85" spans="1:16">
      <c r="A85" s="32" t="s">
        <v>175</v>
      </c>
      <c r="B85" s="32">
        <v>20</v>
      </c>
      <c r="C85" s="33" t="s">
        <v>367</v>
      </c>
      <c r="D85" s="32" t="s">
        <v>181</v>
      </c>
      <c r="E85" s="34" t="s">
        <v>368</v>
      </c>
      <c r="F85" s="35" t="s">
        <v>202</v>
      </c>
      <c r="G85" s="36">
        <v>4</v>
      </c>
      <c r="H85" s="37">
        <v>0</v>
      </c>
      <c r="I85" s="38">
        <f>ROUND(G85*H85,P4)</f>
        <v>0</v>
      </c>
      <c r="J85" s="32"/>
      <c r="O85" s="39">
        <f>I85*0.21</f>
        <v>0</v>
      </c>
      <c r="P85">
        <v>3</v>
      </c>
    </row>
    <row r="86" spans="1:16">
      <c r="A86" s="32" t="s">
        <v>180</v>
      </c>
      <c r="B86" s="40"/>
      <c r="E86" s="41" t="s">
        <v>181</v>
      </c>
      <c r="J86" s="42"/>
    </row>
    <row r="87" spans="1:16" ht="30">
      <c r="A87" s="32" t="s">
        <v>194</v>
      </c>
      <c r="B87" s="40"/>
      <c r="E87" s="43" t="s">
        <v>231</v>
      </c>
      <c r="J87" s="42"/>
    </row>
    <row r="88" spans="1:16">
      <c r="A88" s="32" t="s">
        <v>182</v>
      </c>
      <c r="B88" s="40"/>
      <c r="E88" s="34" t="s">
        <v>183</v>
      </c>
      <c r="J88" s="42"/>
    </row>
    <row r="89" spans="1:16" ht="30">
      <c r="A89" s="32" t="s">
        <v>175</v>
      </c>
      <c r="B89" s="32">
        <v>21</v>
      </c>
      <c r="C89" s="33" t="s">
        <v>369</v>
      </c>
      <c r="D89" s="32" t="s">
        <v>181</v>
      </c>
      <c r="E89" s="34" t="s">
        <v>370</v>
      </c>
      <c r="F89" s="35" t="s">
        <v>292</v>
      </c>
      <c r="G89" s="36">
        <v>0.73399999999999999</v>
      </c>
      <c r="H89" s="37">
        <v>0</v>
      </c>
      <c r="I89" s="38">
        <f>ROUND(G89*H89,P4)</f>
        <v>0</v>
      </c>
      <c r="J89" s="32"/>
      <c r="O89" s="39">
        <f>I89*0.21</f>
        <v>0</v>
      </c>
      <c r="P89">
        <v>3</v>
      </c>
    </row>
    <row r="90" spans="1:16">
      <c r="A90" s="32" t="s">
        <v>180</v>
      </c>
      <c r="B90" s="40"/>
      <c r="E90" s="41" t="s">
        <v>181</v>
      </c>
      <c r="J90" s="42"/>
    </row>
    <row r="91" spans="1:16" ht="30">
      <c r="A91" s="32" t="s">
        <v>194</v>
      </c>
      <c r="B91" s="40"/>
      <c r="E91" s="43" t="s">
        <v>726</v>
      </c>
      <c r="J91" s="42"/>
    </row>
    <row r="92" spans="1:16">
      <c r="A92" s="32" t="s">
        <v>182</v>
      </c>
      <c r="B92" s="40"/>
      <c r="E92" s="34" t="s">
        <v>183</v>
      </c>
      <c r="J92" s="42"/>
    </row>
    <row r="93" spans="1:16">
      <c r="A93" s="32" t="s">
        <v>175</v>
      </c>
      <c r="B93" s="32">
        <v>22</v>
      </c>
      <c r="C93" s="33" t="s">
        <v>266</v>
      </c>
      <c r="D93" s="32" t="s">
        <v>181</v>
      </c>
      <c r="E93" s="34" t="s">
        <v>267</v>
      </c>
      <c r="F93" s="35" t="s">
        <v>202</v>
      </c>
      <c r="G93" s="36">
        <v>1</v>
      </c>
      <c r="H93" s="37">
        <v>0</v>
      </c>
      <c r="I93" s="38">
        <f>ROUND(G93*H93,P4)</f>
        <v>0</v>
      </c>
      <c r="J93" s="32"/>
      <c r="O93" s="39">
        <f>I93*0.21</f>
        <v>0</v>
      </c>
      <c r="P93">
        <v>3</v>
      </c>
    </row>
    <row r="94" spans="1:16">
      <c r="A94" s="32" t="s">
        <v>180</v>
      </c>
      <c r="B94" s="40"/>
      <c r="E94" s="41" t="s">
        <v>181</v>
      </c>
      <c r="J94" s="42"/>
    </row>
    <row r="95" spans="1:16" ht="30">
      <c r="A95" s="32" t="s">
        <v>194</v>
      </c>
      <c r="B95" s="40"/>
      <c r="E95" s="43" t="s">
        <v>206</v>
      </c>
      <c r="J95" s="42"/>
    </row>
    <row r="96" spans="1:16">
      <c r="A96" s="32" t="s">
        <v>182</v>
      </c>
      <c r="B96" s="40"/>
      <c r="E96" s="34" t="s">
        <v>183</v>
      </c>
      <c r="J96" s="42"/>
    </row>
    <row r="97" spans="1:16" ht="30">
      <c r="A97" s="32" t="s">
        <v>175</v>
      </c>
      <c r="B97" s="32">
        <v>23</v>
      </c>
      <c r="C97" s="33" t="s">
        <v>268</v>
      </c>
      <c r="D97" s="32" t="s">
        <v>181</v>
      </c>
      <c r="E97" s="34" t="s">
        <v>269</v>
      </c>
      <c r="F97" s="35" t="s">
        <v>202</v>
      </c>
      <c r="G97" s="36">
        <v>28</v>
      </c>
      <c r="H97" s="37">
        <v>0</v>
      </c>
      <c r="I97" s="38">
        <f>ROUND(G97*H97,P4)</f>
        <v>0</v>
      </c>
      <c r="J97" s="32"/>
      <c r="O97" s="39">
        <f>I97*0.21</f>
        <v>0</v>
      </c>
      <c r="P97">
        <v>3</v>
      </c>
    </row>
    <row r="98" spans="1:16">
      <c r="A98" s="32" t="s">
        <v>180</v>
      </c>
      <c r="B98" s="40"/>
      <c r="E98" s="41" t="s">
        <v>181</v>
      </c>
      <c r="J98" s="42"/>
    </row>
    <row r="99" spans="1:16" ht="30">
      <c r="A99" s="32" t="s">
        <v>194</v>
      </c>
      <c r="B99" s="40"/>
      <c r="E99" s="43" t="s">
        <v>473</v>
      </c>
      <c r="J99" s="42"/>
    </row>
    <row r="100" spans="1:16">
      <c r="A100" s="32" t="s">
        <v>182</v>
      </c>
      <c r="B100" s="40"/>
      <c r="E100" s="34" t="s">
        <v>183</v>
      </c>
      <c r="J100" s="42"/>
    </row>
    <row r="101" spans="1:16" ht="30">
      <c r="A101" s="32" t="s">
        <v>175</v>
      </c>
      <c r="B101" s="32">
        <v>24</v>
      </c>
      <c r="C101" s="33" t="s">
        <v>271</v>
      </c>
      <c r="D101" s="32" t="s">
        <v>181</v>
      </c>
      <c r="E101" s="34" t="s">
        <v>272</v>
      </c>
      <c r="F101" s="35" t="s">
        <v>202</v>
      </c>
      <c r="G101" s="36">
        <v>28</v>
      </c>
      <c r="H101" s="37">
        <v>0</v>
      </c>
      <c r="I101" s="38">
        <f>ROUND(G101*H101,P4)</f>
        <v>0</v>
      </c>
      <c r="J101" s="32"/>
      <c r="O101" s="39">
        <f>I101*0.21</f>
        <v>0</v>
      </c>
      <c r="P101">
        <v>3</v>
      </c>
    </row>
    <row r="102" spans="1:16">
      <c r="A102" s="32" t="s">
        <v>180</v>
      </c>
      <c r="B102" s="40"/>
      <c r="E102" s="41" t="s">
        <v>181</v>
      </c>
      <c r="J102" s="42"/>
    </row>
    <row r="103" spans="1:16" ht="30">
      <c r="A103" s="32" t="s">
        <v>194</v>
      </c>
      <c r="B103" s="40"/>
      <c r="E103" s="43" t="s">
        <v>473</v>
      </c>
      <c r="J103" s="42"/>
    </row>
    <row r="104" spans="1:16">
      <c r="A104" s="32" t="s">
        <v>182</v>
      </c>
      <c r="B104" s="40"/>
      <c r="E104" s="34" t="s">
        <v>183</v>
      </c>
      <c r="J104" s="42"/>
    </row>
    <row r="105" spans="1:16" ht="30">
      <c r="A105" s="32" t="s">
        <v>175</v>
      </c>
      <c r="B105" s="32">
        <v>25</v>
      </c>
      <c r="C105" s="33" t="s">
        <v>471</v>
      </c>
      <c r="D105" s="32" t="s">
        <v>181</v>
      </c>
      <c r="E105" s="34" t="s">
        <v>472</v>
      </c>
      <c r="F105" s="35" t="s">
        <v>202</v>
      </c>
      <c r="G105" s="36">
        <v>17</v>
      </c>
      <c r="H105" s="37">
        <v>0</v>
      </c>
      <c r="I105" s="38">
        <f>ROUND(G105*H105,P4)</f>
        <v>0</v>
      </c>
      <c r="J105" s="32"/>
      <c r="O105" s="39">
        <f>I105*0.21</f>
        <v>0</v>
      </c>
      <c r="P105">
        <v>3</v>
      </c>
    </row>
    <row r="106" spans="1:16">
      <c r="A106" s="32" t="s">
        <v>180</v>
      </c>
      <c r="B106" s="40"/>
      <c r="E106" s="41" t="s">
        <v>181</v>
      </c>
      <c r="J106" s="42"/>
    </row>
    <row r="107" spans="1:16" ht="30">
      <c r="A107" s="32" t="s">
        <v>194</v>
      </c>
      <c r="B107" s="40"/>
      <c r="E107" s="43" t="s">
        <v>655</v>
      </c>
      <c r="J107" s="42"/>
    </row>
    <row r="108" spans="1:16">
      <c r="A108" s="32" t="s">
        <v>182</v>
      </c>
      <c r="B108" s="40"/>
      <c r="E108" s="34" t="s">
        <v>183</v>
      </c>
      <c r="J108" s="42"/>
    </row>
    <row r="109" spans="1:16" ht="45">
      <c r="A109" s="32" t="s">
        <v>175</v>
      </c>
      <c r="B109" s="32">
        <v>26</v>
      </c>
      <c r="C109" s="33" t="s">
        <v>474</v>
      </c>
      <c r="D109" s="32" t="s">
        <v>181</v>
      </c>
      <c r="E109" s="34" t="s">
        <v>475</v>
      </c>
      <c r="F109" s="35" t="s">
        <v>202</v>
      </c>
      <c r="G109" s="36">
        <v>1</v>
      </c>
      <c r="H109" s="37">
        <v>0</v>
      </c>
      <c r="I109" s="38">
        <f>ROUND(G109*H109,P4)</f>
        <v>0</v>
      </c>
      <c r="J109" s="32"/>
      <c r="O109" s="39">
        <f>I109*0.21</f>
        <v>0</v>
      </c>
      <c r="P109">
        <v>3</v>
      </c>
    </row>
    <row r="110" spans="1:16">
      <c r="A110" s="32" t="s">
        <v>180</v>
      </c>
      <c r="B110" s="40"/>
      <c r="E110" s="41" t="s">
        <v>181</v>
      </c>
      <c r="J110" s="42"/>
    </row>
    <row r="111" spans="1:16" ht="30">
      <c r="A111" s="32" t="s">
        <v>194</v>
      </c>
      <c r="B111" s="40"/>
      <c r="E111" s="43" t="s">
        <v>206</v>
      </c>
      <c r="J111" s="42"/>
    </row>
    <row r="112" spans="1:16">
      <c r="A112" s="32" t="s">
        <v>182</v>
      </c>
      <c r="B112" s="40"/>
      <c r="E112" s="34" t="s">
        <v>183</v>
      </c>
      <c r="J112" s="42"/>
    </row>
    <row r="113" spans="1:16">
      <c r="A113" s="32" t="s">
        <v>175</v>
      </c>
      <c r="B113" s="32">
        <v>27</v>
      </c>
      <c r="C113" s="33" t="s">
        <v>380</v>
      </c>
      <c r="D113" s="32" t="s">
        <v>181</v>
      </c>
      <c r="E113" s="34" t="s">
        <v>381</v>
      </c>
      <c r="F113" s="35" t="s">
        <v>202</v>
      </c>
      <c r="G113" s="36">
        <v>4</v>
      </c>
      <c r="H113" s="37">
        <v>0</v>
      </c>
      <c r="I113" s="38">
        <f>ROUND(G113*H113,P4)</f>
        <v>0</v>
      </c>
      <c r="J113" s="32"/>
      <c r="O113" s="39">
        <f>I113*0.21</f>
        <v>0</v>
      </c>
      <c r="P113">
        <v>3</v>
      </c>
    </row>
    <row r="114" spans="1:16">
      <c r="A114" s="32" t="s">
        <v>180</v>
      </c>
      <c r="B114" s="40"/>
      <c r="E114" s="41" t="s">
        <v>181</v>
      </c>
      <c r="J114" s="42"/>
    </row>
    <row r="115" spans="1:16" ht="30">
      <c r="A115" s="32" t="s">
        <v>194</v>
      </c>
      <c r="B115" s="40"/>
      <c r="E115" s="43" t="s">
        <v>231</v>
      </c>
      <c r="J115" s="42"/>
    </row>
    <row r="116" spans="1:16">
      <c r="A116" s="32" t="s">
        <v>182</v>
      </c>
      <c r="B116" s="40"/>
      <c r="E116" s="34" t="s">
        <v>183</v>
      </c>
      <c r="J116" s="42"/>
    </row>
    <row r="117" spans="1:16">
      <c r="A117" s="32" t="s">
        <v>175</v>
      </c>
      <c r="B117" s="32">
        <v>28</v>
      </c>
      <c r="C117" s="33" t="s">
        <v>382</v>
      </c>
      <c r="D117" s="32" t="s">
        <v>181</v>
      </c>
      <c r="E117" s="34" t="s">
        <v>383</v>
      </c>
      <c r="F117" s="35" t="s">
        <v>202</v>
      </c>
      <c r="G117" s="36">
        <v>4</v>
      </c>
      <c r="H117" s="37">
        <v>0</v>
      </c>
      <c r="I117" s="38">
        <f>ROUND(G117*H117,P4)</f>
        <v>0</v>
      </c>
      <c r="J117" s="32"/>
      <c r="O117" s="39">
        <f>I117*0.21</f>
        <v>0</v>
      </c>
      <c r="P117">
        <v>3</v>
      </c>
    </row>
    <row r="118" spans="1:16">
      <c r="A118" s="32" t="s">
        <v>180</v>
      </c>
      <c r="B118" s="40"/>
      <c r="E118" s="41" t="s">
        <v>181</v>
      </c>
      <c r="J118" s="42"/>
    </row>
    <row r="119" spans="1:16" ht="30">
      <c r="A119" s="32" t="s">
        <v>194</v>
      </c>
      <c r="B119" s="40"/>
      <c r="E119" s="43" t="s">
        <v>231</v>
      </c>
      <c r="J119" s="42"/>
    </row>
    <row r="120" spans="1:16">
      <c r="A120" s="32" t="s">
        <v>182</v>
      </c>
      <c r="B120" s="40"/>
      <c r="E120" s="34" t="s">
        <v>183</v>
      </c>
      <c r="J120" s="42"/>
    </row>
    <row r="121" spans="1:16">
      <c r="A121" s="32" t="s">
        <v>175</v>
      </c>
      <c r="B121" s="32">
        <v>29</v>
      </c>
      <c r="C121" s="33" t="s">
        <v>384</v>
      </c>
      <c r="D121" s="32" t="s">
        <v>181</v>
      </c>
      <c r="E121" s="34" t="s">
        <v>385</v>
      </c>
      <c r="F121" s="35" t="s">
        <v>202</v>
      </c>
      <c r="G121" s="36">
        <v>4</v>
      </c>
      <c r="H121" s="37">
        <v>0</v>
      </c>
      <c r="I121" s="38">
        <f>ROUND(G121*H121,P4)</f>
        <v>0</v>
      </c>
      <c r="J121" s="32"/>
      <c r="O121" s="39">
        <f>I121*0.21</f>
        <v>0</v>
      </c>
      <c r="P121">
        <v>3</v>
      </c>
    </row>
    <row r="122" spans="1:16">
      <c r="A122" s="32" t="s">
        <v>180</v>
      </c>
      <c r="B122" s="40"/>
      <c r="E122" s="41" t="s">
        <v>181</v>
      </c>
      <c r="J122" s="42"/>
    </row>
    <row r="123" spans="1:16" ht="30">
      <c r="A123" s="32" t="s">
        <v>194</v>
      </c>
      <c r="B123" s="40"/>
      <c r="E123" s="43" t="s">
        <v>231</v>
      </c>
      <c r="J123" s="42"/>
    </row>
    <row r="124" spans="1:16">
      <c r="A124" s="32" t="s">
        <v>182</v>
      </c>
      <c r="B124" s="40"/>
      <c r="E124" s="34" t="s">
        <v>183</v>
      </c>
      <c r="J124" s="42"/>
    </row>
    <row r="125" spans="1:16" ht="30">
      <c r="A125" s="32" t="s">
        <v>175</v>
      </c>
      <c r="B125" s="32">
        <v>30</v>
      </c>
      <c r="C125" s="33" t="s">
        <v>482</v>
      </c>
      <c r="D125" s="32" t="s">
        <v>181</v>
      </c>
      <c r="E125" s="34" t="s">
        <v>483</v>
      </c>
      <c r="F125" s="35" t="s">
        <v>202</v>
      </c>
      <c r="G125" s="36">
        <v>1</v>
      </c>
      <c r="H125" s="37">
        <v>0</v>
      </c>
      <c r="I125" s="38">
        <f>ROUND(G125*H125,P4)</f>
        <v>0</v>
      </c>
      <c r="J125" s="32"/>
      <c r="O125" s="39">
        <f>I125*0.21</f>
        <v>0</v>
      </c>
      <c r="P125">
        <v>3</v>
      </c>
    </row>
    <row r="126" spans="1:16">
      <c r="A126" s="32" t="s">
        <v>180</v>
      </c>
      <c r="B126" s="40"/>
      <c r="E126" s="41" t="s">
        <v>181</v>
      </c>
      <c r="J126" s="42"/>
    </row>
    <row r="127" spans="1:16" ht="30">
      <c r="A127" s="32" t="s">
        <v>194</v>
      </c>
      <c r="B127" s="40"/>
      <c r="E127" s="43" t="s">
        <v>206</v>
      </c>
      <c r="J127" s="42"/>
    </row>
    <row r="128" spans="1:16">
      <c r="A128" s="32" t="s">
        <v>182</v>
      </c>
      <c r="B128" s="40"/>
      <c r="E128" s="34" t="s">
        <v>183</v>
      </c>
      <c r="J128" s="42"/>
    </row>
    <row r="129" spans="1:16">
      <c r="A129" s="32" t="s">
        <v>175</v>
      </c>
      <c r="B129" s="32">
        <v>31</v>
      </c>
      <c r="C129" s="33" t="s">
        <v>492</v>
      </c>
      <c r="D129" s="32" t="s">
        <v>181</v>
      </c>
      <c r="E129" s="34" t="s">
        <v>493</v>
      </c>
      <c r="F129" s="35" t="s">
        <v>202</v>
      </c>
      <c r="G129" s="36">
        <v>1</v>
      </c>
      <c r="H129" s="37">
        <v>0</v>
      </c>
      <c r="I129" s="38">
        <f>ROUND(G129*H129,P4)</f>
        <v>0</v>
      </c>
      <c r="J129" s="32"/>
      <c r="O129" s="39">
        <f>I129*0.21</f>
        <v>0</v>
      </c>
      <c r="P129">
        <v>3</v>
      </c>
    </row>
    <row r="130" spans="1:16">
      <c r="A130" s="32" t="s">
        <v>180</v>
      </c>
      <c r="B130" s="40"/>
      <c r="E130" s="41" t="s">
        <v>181</v>
      </c>
      <c r="J130" s="42"/>
    </row>
    <row r="131" spans="1:16" ht="30">
      <c r="A131" s="32" t="s">
        <v>194</v>
      </c>
      <c r="B131" s="40"/>
      <c r="E131" s="43" t="s">
        <v>206</v>
      </c>
      <c r="J131" s="42"/>
    </row>
    <row r="132" spans="1:16">
      <c r="A132" s="32" t="s">
        <v>182</v>
      </c>
      <c r="B132" s="40"/>
      <c r="E132" s="34" t="s">
        <v>183</v>
      </c>
      <c r="J132" s="42"/>
    </row>
    <row r="133" spans="1:16" ht="30">
      <c r="A133" s="32" t="s">
        <v>175</v>
      </c>
      <c r="B133" s="32">
        <v>32</v>
      </c>
      <c r="C133" s="33" t="s">
        <v>498</v>
      </c>
      <c r="D133" s="32" t="s">
        <v>181</v>
      </c>
      <c r="E133" s="34" t="s">
        <v>499</v>
      </c>
      <c r="F133" s="35" t="s">
        <v>202</v>
      </c>
      <c r="G133" s="36">
        <v>1</v>
      </c>
      <c r="H133" s="37">
        <v>0</v>
      </c>
      <c r="I133" s="38">
        <f>ROUND(G133*H133,P4)</f>
        <v>0</v>
      </c>
      <c r="J133" s="32"/>
      <c r="O133" s="39">
        <f>I133*0.21</f>
        <v>0</v>
      </c>
      <c r="P133">
        <v>3</v>
      </c>
    </row>
    <row r="134" spans="1:16">
      <c r="A134" s="32" t="s">
        <v>180</v>
      </c>
      <c r="B134" s="40"/>
      <c r="E134" s="41" t="s">
        <v>181</v>
      </c>
      <c r="J134" s="42"/>
    </row>
    <row r="135" spans="1:16" ht="30">
      <c r="A135" s="32" t="s">
        <v>194</v>
      </c>
      <c r="B135" s="40"/>
      <c r="E135" s="43" t="s">
        <v>206</v>
      </c>
      <c r="J135" s="42"/>
    </row>
    <row r="136" spans="1:16">
      <c r="A136" s="32" t="s">
        <v>182</v>
      </c>
      <c r="B136" s="40"/>
      <c r="E136" s="34" t="s">
        <v>183</v>
      </c>
      <c r="J136" s="42"/>
    </row>
    <row r="137" spans="1:16">
      <c r="A137" s="32" t="s">
        <v>175</v>
      </c>
      <c r="B137" s="32">
        <v>33</v>
      </c>
      <c r="C137" s="33" t="s">
        <v>504</v>
      </c>
      <c r="D137" s="32" t="s">
        <v>181</v>
      </c>
      <c r="E137" s="34" t="s">
        <v>505</v>
      </c>
      <c r="F137" s="35" t="s">
        <v>202</v>
      </c>
      <c r="G137" s="36">
        <v>4</v>
      </c>
      <c r="H137" s="37">
        <v>0</v>
      </c>
      <c r="I137" s="38">
        <f>ROUND(G137*H137,P4)</f>
        <v>0</v>
      </c>
      <c r="J137" s="32"/>
      <c r="O137" s="39">
        <f>I137*0.21</f>
        <v>0</v>
      </c>
      <c r="P137">
        <v>3</v>
      </c>
    </row>
    <row r="138" spans="1:16">
      <c r="A138" s="32" t="s">
        <v>180</v>
      </c>
      <c r="B138" s="40"/>
      <c r="E138" s="41" t="s">
        <v>181</v>
      </c>
      <c r="J138" s="42"/>
    </row>
    <row r="139" spans="1:16" ht="30">
      <c r="A139" s="32" t="s">
        <v>194</v>
      </c>
      <c r="B139" s="40"/>
      <c r="E139" s="43" t="s">
        <v>231</v>
      </c>
      <c r="J139" s="42"/>
    </row>
    <row r="140" spans="1:16">
      <c r="A140" s="32" t="s">
        <v>182</v>
      </c>
      <c r="B140" s="40"/>
      <c r="E140" s="34" t="s">
        <v>183</v>
      </c>
      <c r="J140" s="42"/>
    </row>
    <row r="141" spans="1:16">
      <c r="A141" s="32" t="s">
        <v>175</v>
      </c>
      <c r="B141" s="32">
        <v>34</v>
      </c>
      <c r="C141" s="33" t="s">
        <v>240</v>
      </c>
      <c r="D141" s="32" t="s">
        <v>181</v>
      </c>
      <c r="E141" s="34" t="s">
        <v>241</v>
      </c>
      <c r="F141" s="35" t="s">
        <v>242</v>
      </c>
      <c r="G141" s="36">
        <v>40</v>
      </c>
      <c r="H141" s="37">
        <v>0</v>
      </c>
      <c r="I141" s="38">
        <f>ROUND(G141*H141,P4)</f>
        <v>0</v>
      </c>
      <c r="J141" s="32"/>
      <c r="O141" s="39">
        <f>I141*0.21</f>
        <v>0</v>
      </c>
      <c r="P141">
        <v>3</v>
      </c>
    </row>
    <row r="142" spans="1:16">
      <c r="A142" s="32" t="s">
        <v>180</v>
      </c>
      <c r="B142" s="40"/>
      <c r="E142" s="41" t="s">
        <v>181</v>
      </c>
      <c r="J142" s="42"/>
    </row>
    <row r="143" spans="1:16" ht="30">
      <c r="A143" s="32" t="s">
        <v>194</v>
      </c>
      <c r="B143" s="40"/>
      <c r="E143" s="43" t="s">
        <v>246</v>
      </c>
      <c r="J143" s="42"/>
    </row>
    <row r="144" spans="1:16">
      <c r="A144" s="32" t="s">
        <v>182</v>
      </c>
      <c r="B144" s="40"/>
      <c r="E144" s="34" t="s">
        <v>183</v>
      </c>
      <c r="J144" s="42"/>
    </row>
    <row r="145" spans="1:16">
      <c r="A145" s="32" t="s">
        <v>175</v>
      </c>
      <c r="B145" s="32">
        <v>35</v>
      </c>
      <c r="C145" s="33" t="s">
        <v>244</v>
      </c>
      <c r="D145" s="32" t="s">
        <v>181</v>
      </c>
      <c r="E145" s="34" t="s">
        <v>245</v>
      </c>
      <c r="F145" s="35" t="s">
        <v>242</v>
      </c>
      <c r="G145" s="36">
        <v>55</v>
      </c>
      <c r="H145" s="37">
        <v>0</v>
      </c>
      <c r="I145" s="38">
        <f>ROUND(G145*H145,P4)</f>
        <v>0</v>
      </c>
      <c r="J145" s="32"/>
      <c r="O145" s="39">
        <f>I145*0.21</f>
        <v>0</v>
      </c>
      <c r="P145">
        <v>3</v>
      </c>
    </row>
    <row r="146" spans="1:16">
      <c r="A146" s="32" t="s">
        <v>180</v>
      </c>
      <c r="B146" s="40"/>
      <c r="E146" s="41" t="s">
        <v>181</v>
      </c>
      <c r="J146" s="42"/>
    </row>
    <row r="147" spans="1:16" ht="30">
      <c r="A147" s="32" t="s">
        <v>194</v>
      </c>
      <c r="B147" s="40"/>
      <c r="E147" s="43" t="s">
        <v>727</v>
      </c>
      <c r="J147" s="42"/>
    </row>
    <row r="148" spans="1:16">
      <c r="A148" s="32" t="s">
        <v>182</v>
      </c>
      <c r="B148" s="40"/>
      <c r="E148" s="34" t="s">
        <v>183</v>
      </c>
      <c r="J148" s="42"/>
    </row>
    <row r="149" spans="1:16">
      <c r="A149" s="32" t="s">
        <v>175</v>
      </c>
      <c r="B149" s="32">
        <v>36</v>
      </c>
      <c r="C149" s="33" t="s">
        <v>275</v>
      </c>
      <c r="D149" s="32" t="s">
        <v>181</v>
      </c>
      <c r="E149" s="34" t="s">
        <v>276</v>
      </c>
      <c r="F149" s="35" t="s">
        <v>202</v>
      </c>
      <c r="G149" s="36">
        <v>4</v>
      </c>
      <c r="H149" s="37">
        <v>0</v>
      </c>
      <c r="I149" s="38">
        <f>ROUND(G149*H149,P4)</f>
        <v>0</v>
      </c>
      <c r="J149" s="32"/>
      <c r="O149" s="39">
        <f>I149*0.21</f>
        <v>0</v>
      </c>
      <c r="P149">
        <v>3</v>
      </c>
    </row>
    <row r="150" spans="1:16">
      <c r="A150" s="32" t="s">
        <v>180</v>
      </c>
      <c r="B150" s="40"/>
      <c r="E150" s="41" t="s">
        <v>181</v>
      </c>
      <c r="J150" s="42"/>
    </row>
    <row r="151" spans="1:16" ht="30">
      <c r="A151" s="32" t="s">
        <v>194</v>
      </c>
      <c r="B151" s="40"/>
      <c r="E151" s="43" t="s">
        <v>231</v>
      </c>
      <c r="J151" s="42"/>
    </row>
    <row r="152" spans="1:16">
      <c r="A152" s="32" t="s">
        <v>182</v>
      </c>
      <c r="B152" s="40"/>
      <c r="E152" s="34" t="s">
        <v>183</v>
      </c>
      <c r="J152" s="42"/>
    </row>
    <row r="153" spans="1:16" ht="30">
      <c r="A153" s="32" t="s">
        <v>175</v>
      </c>
      <c r="B153" s="32">
        <v>37</v>
      </c>
      <c r="C153" s="33" t="s">
        <v>280</v>
      </c>
      <c r="D153" s="32" t="s">
        <v>181</v>
      </c>
      <c r="E153" s="34" t="s">
        <v>281</v>
      </c>
      <c r="F153" s="35" t="s">
        <v>202</v>
      </c>
      <c r="G153" s="36">
        <v>4</v>
      </c>
      <c r="H153" s="37">
        <v>0</v>
      </c>
      <c r="I153" s="38">
        <f>ROUND(G153*H153,P4)</f>
        <v>0</v>
      </c>
      <c r="J153" s="32"/>
      <c r="O153" s="39">
        <f>I153*0.21</f>
        <v>0</v>
      </c>
      <c r="P153">
        <v>3</v>
      </c>
    </row>
    <row r="154" spans="1:16">
      <c r="A154" s="32" t="s">
        <v>180</v>
      </c>
      <c r="B154" s="40"/>
      <c r="E154" s="41" t="s">
        <v>181</v>
      </c>
      <c r="J154" s="42"/>
    </row>
    <row r="155" spans="1:16" ht="30">
      <c r="A155" s="32" t="s">
        <v>194</v>
      </c>
      <c r="B155" s="40"/>
      <c r="E155" s="43" t="s">
        <v>231</v>
      </c>
      <c r="J155" s="42"/>
    </row>
    <row r="156" spans="1:16">
      <c r="A156" s="32" t="s">
        <v>182</v>
      </c>
      <c r="B156" s="40"/>
      <c r="E156" s="34" t="s">
        <v>183</v>
      </c>
      <c r="J156" s="42"/>
    </row>
    <row r="157" spans="1:16">
      <c r="A157" s="32" t="s">
        <v>175</v>
      </c>
      <c r="B157" s="32">
        <v>38</v>
      </c>
      <c r="C157" s="33" t="s">
        <v>247</v>
      </c>
      <c r="D157" s="32" t="s">
        <v>181</v>
      </c>
      <c r="E157" s="34" t="s">
        <v>248</v>
      </c>
      <c r="F157" s="35" t="s">
        <v>242</v>
      </c>
      <c r="G157" s="36">
        <v>60</v>
      </c>
      <c r="H157" s="37">
        <v>0</v>
      </c>
      <c r="I157" s="38">
        <f>ROUND(G157*H157,P4)</f>
        <v>0</v>
      </c>
      <c r="J157" s="32"/>
      <c r="O157" s="39">
        <f>I157*0.21</f>
        <v>0</v>
      </c>
      <c r="P157">
        <v>3</v>
      </c>
    </row>
    <row r="158" spans="1:16">
      <c r="A158" s="32" t="s">
        <v>180</v>
      </c>
      <c r="B158" s="40"/>
      <c r="E158" s="41" t="s">
        <v>181</v>
      </c>
      <c r="J158" s="42"/>
    </row>
    <row r="159" spans="1:16" ht="30">
      <c r="A159" s="32" t="s">
        <v>194</v>
      </c>
      <c r="B159" s="40"/>
      <c r="E159" s="43" t="s">
        <v>633</v>
      </c>
      <c r="J159" s="42"/>
    </row>
    <row r="160" spans="1:16">
      <c r="A160" s="32" t="s">
        <v>182</v>
      </c>
      <c r="B160" s="40"/>
      <c r="E160" s="34" t="s">
        <v>183</v>
      </c>
      <c r="J160" s="42"/>
    </row>
    <row r="161" spans="1:16">
      <c r="A161" s="32" t="s">
        <v>175</v>
      </c>
      <c r="B161" s="32">
        <v>39</v>
      </c>
      <c r="C161" s="33" t="s">
        <v>249</v>
      </c>
      <c r="D161" s="32" t="s">
        <v>181</v>
      </c>
      <c r="E161" s="34" t="s">
        <v>250</v>
      </c>
      <c r="F161" s="35" t="s">
        <v>202</v>
      </c>
      <c r="G161" s="36">
        <v>1</v>
      </c>
      <c r="H161" s="37">
        <v>0</v>
      </c>
      <c r="I161" s="38">
        <f>ROUND(G161*H161,P4)</f>
        <v>0</v>
      </c>
      <c r="J161" s="32"/>
      <c r="O161" s="39">
        <f>I161*0.21</f>
        <v>0</v>
      </c>
      <c r="P161">
        <v>3</v>
      </c>
    </row>
    <row r="162" spans="1:16">
      <c r="A162" s="32" t="s">
        <v>180</v>
      </c>
      <c r="B162" s="40"/>
      <c r="E162" s="41" t="s">
        <v>181</v>
      </c>
      <c r="J162" s="42"/>
    </row>
    <row r="163" spans="1:16" ht="30">
      <c r="A163" s="32" t="s">
        <v>194</v>
      </c>
      <c r="B163" s="40"/>
      <c r="E163" s="43" t="s">
        <v>206</v>
      </c>
      <c r="J163" s="42"/>
    </row>
    <row r="164" spans="1:16">
      <c r="A164" s="32" t="s">
        <v>182</v>
      </c>
      <c r="B164" s="40"/>
      <c r="E164" s="34" t="s">
        <v>183</v>
      </c>
      <c r="J164" s="42"/>
    </row>
    <row r="165" spans="1:16" ht="30">
      <c r="A165" s="32" t="s">
        <v>175</v>
      </c>
      <c r="B165" s="32">
        <v>40</v>
      </c>
      <c r="C165" s="33" t="s">
        <v>285</v>
      </c>
      <c r="D165" s="32" t="s">
        <v>181</v>
      </c>
      <c r="E165" s="34" t="s">
        <v>286</v>
      </c>
      <c r="F165" s="35" t="s">
        <v>202</v>
      </c>
      <c r="G165" s="36">
        <v>4</v>
      </c>
      <c r="H165" s="37">
        <v>0</v>
      </c>
      <c r="I165" s="38">
        <f>ROUND(G165*H165,P4)</f>
        <v>0</v>
      </c>
      <c r="J165" s="32"/>
      <c r="O165" s="39">
        <f>I165*0.21</f>
        <v>0</v>
      </c>
      <c r="P165">
        <v>3</v>
      </c>
    </row>
    <row r="166" spans="1:16">
      <c r="A166" s="32" t="s">
        <v>180</v>
      </c>
      <c r="B166" s="40"/>
      <c r="E166" s="41" t="s">
        <v>181</v>
      </c>
      <c r="J166" s="42"/>
    </row>
    <row r="167" spans="1:16" ht="30">
      <c r="A167" s="32" t="s">
        <v>194</v>
      </c>
      <c r="B167" s="40"/>
      <c r="E167" s="43" t="s">
        <v>231</v>
      </c>
      <c r="J167" s="42"/>
    </row>
    <row r="168" spans="1:16">
      <c r="A168" s="32" t="s">
        <v>182</v>
      </c>
      <c r="B168" s="40"/>
      <c r="E168" s="34" t="s">
        <v>183</v>
      </c>
      <c r="J168" s="42"/>
    </row>
    <row r="169" spans="1:16">
      <c r="A169" s="32" t="s">
        <v>175</v>
      </c>
      <c r="B169" s="32">
        <v>41</v>
      </c>
      <c r="C169" s="33" t="s">
        <v>288</v>
      </c>
      <c r="D169" s="32" t="s">
        <v>181</v>
      </c>
      <c r="E169" s="34" t="s">
        <v>289</v>
      </c>
      <c r="F169" s="35" t="s">
        <v>202</v>
      </c>
      <c r="G169" s="36">
        <v>4</v>
      </c>
      <c r="H169" s="37">
        <v>0</v>
      </c>
      <c r="I169" s="38">
        <f>ROUND(G169*H169,P4)</f>
        <v>0</v>
      </c>
      <c r="J169" s="32"/>
      <c r="O169" s="39">
        <f>I169*0.21</f>
        <v>0</v>
      </c>
      <c r="P169">
        <v>3</v>
      </c>
    </row>
    <row r="170" spans="1:16">
      <c r="A170" s="32" t="s">
        <v>180</v>
      </c>
      <c r="B170" s="40"/>
      <c r="E170" s="41" t="s">
        <v>181</v>
      </c>
      <c r="J170" s="42"/>
    </row>
    <row r="171" spans="1:16" ht="30">
      <c r="A171" s="32" t="s">
        <v>194</v>
      </c>
      <c r="B171" s="40"/>
      <c r="E171" s="43" t="s">
        <v>231</v>
      </c>
      <c r="J171" s="42"/>
    </row>
    <row r="172" spans="1:16">
      <c r="A172" s="32" t="s">
        <v>182</v>
      </c>
      <c r="B172" s="40"/>
      <c r="E172" s="34" t="s">
        <v>183</v>
      </c>
      <c r="J172" s="42"/>
    </row>
    <row r="173" spans="1:16">
      <c r="A173" s="32" t="s">
        <v>175</v>
      </c>
      <c r="B173" s="32">
        <v>42</v>
      </c>
      <c r="C173" s="33" t="s">
        <v>728</v>
      </c>
      <c r="D173" s="32" t="s">
        <v>181</v>
      </c>
      <c r="E173" s="34" t="s">
        <v>729</v>
      </c>
      <c r="F173" s="35" t="s">
        <v>202</v>
      </c>
      <c r="G173" s="36">
        <v>8</v>
      </c>
      <c r="H173" s="37">
        <v>0</v>
      </c>
      <c r="I173" s="38">
        <f>ROUND(G173*H173,P4)</f>
        <v>0</v>
      </c>
      <c r="J173" s="32"/>
      <c r="O173" s="39">
        <f>I173*0.21</f>
        <v>0</v>
      </c>
      <c r="P173">
        <v>3</v>
      </c>
    </row>
    <row r="174" spans="1:16">
      <c r="A174" s="32" t="s">
        <v>180</v>
      </c>
      <c r="B174" s="40"/>
      <c r="E174" s="41" t="s">
        <v>181</v>
      </c>
      <c r="J174" s="42"/>
    </row>
    <row r="175" spans="1:16" ht="30">
      <c r="A175" s="32" t="s">
        <v>194</v>
      </c>
      <c r="B175" s="40"/>
      <c r="E175" s="43" t="s">
        <v>270</v>
      </c>
      <c r="J175" s="42"/>
    </row>
    <row r="176" spans="1:16">
      <c r="A176" s="32" t="s">
        <v>182</v>
      </c>
      <c r="B176" s="40"/>
      <c r="E176" s="34" t="s">
        <v>183</v>
      </c>
      <c r="J176" s="42"/>
    </row>
    <row r="177" spans="1:16">
      <c r="A177" s="32" t="s">
        <v>175</v>
      </c>
      <c r="B177" s="32">
        <v>43</v>
      </c>
      <c r="C177" s="33" t="s">
        <v>290</v>
      </c>
      <c r="D177" s="32" t="s">
        <v>181</v>
      </c>
      <c r="E177" s="34" t="s">
        <v>291</v>
      </c>
      <c r="F177" s="35" t="s">
        <v>292</v>
      </c>
      <c r="G177" s="36">
        <v>1.468</v>
      </c>
      <c r="H177" s="37">
        <v>0</v>
      </c>
      <c r="I177" s="38">
        <f>ROUND(G177*H177,P4)</f>
        <v>0</v>
      </c>
      <c r="J177" s="32"/>
      <c r="O177" s="39">
        <f>I177*0.21</f>
        <v>0</v>
      </c>
      <c r="P177">
        <v>3</v>
      </c>
    </row>
    <row r="178" spans="1:16">
      <c r="A178" s="32" t="s">
        <v>180</v>
      </c>
      <c r="B178" s="40"/>
      <c r="E178" s="41" t="s">
        <v>181</v>
      </c>
      <c r="J178" s="42"/>
    </row>
    <row r="179" spans="1:16" ht="30">
      <c r="A179" s="32" t="s">
        <v>194</v>
      </c>
      <c r="B179" s="40"/>
      <c r="E179" s="43" t="s">
        <v>730</v>
      </c>
      <c r="J179" s="42"/>
    </row>
    <row r="180" spans="1:16">
      <c r="A180" s="32" t="s">
        <v>182</v>
      </c>
      <c r="B180" s="40"/>
      <c r="E180" s="34" t="s">
        <v>183</v>
      </c>
      <c r="J180" s="42"/>
    </row>
    <row r="181" spans="1:16">
      <c r="A181" s="32" t="s">
        <v>175</v>
      </c>
      <c r="B181" s="32">
        <v>44</v>
      </c>
      <c r="C181" s="33" t="s">
        <v>294</v>
      </c>
      <c r="D181" s="32" t="s">
        <v>181</v>
      </c>
      <c r="E181" s="34" t="s">
        <v>295</v>
      </c>
      <c r="F181" s="35" t="s">
        <v>202</v>
      </c>
      <c r="G181" s="36">
        <v>4</v>
      </c>
      <c r="H181" s="37">
        <v>0</v>
      </c>
      <c r="I181" s="38">
        <f>ROUND(G181*H181,P4)</f>
        <v>0</v>
      </c>
      <c r="J181" s="32"/>
      <c r="O181" s="39">
        <f>I181*0.21</f>
        <v>0</v>
      </c>
      <c r="P181">
        <v>3</v>
      </c>
    </row>
    <row r="182" spans="1:16">
      <c r="A182" s="32" t="s">
        <v>180</v>
      </c>
      <c r="B182" s="40"/>
      <c r="E182" s="41" t="s">
        <v>181</v>
      </c>
      <c r="J182" s="42"/>
    </row>
    <row r="183" spans="1:16" ht="30">
      <c r="A183" s="32" t="s">
        <v>194</v>
      </c>
      <c r="B183" s="40"/>
      <c r="E183" s="43" t="s">
        <v>231</v>
      </c>
      <c r="J183" s="42"/>
    </row>
    <row r="184" spans="1:16">
      <c r="A184" s="32" t="s">
        <v>182</v>
      </c>
      <c r="B184" s="44"/>
      <c r="C184" s="45"/>
      <c r="D184" s="45"/>
      <c r="E184" s="34" t="s">
        <v>183</v>
      </c>
      <c r="F184" s="45"/>
      <c r="G184" s="45"/>
      <c r="H184" s="45"/>
      <c r="I184" s="45"/>
      <c r="J184" s="46"/>
    </row>
  </sheetData>
  <sheetProtection algorithmName="SHA-512" hashValue="kjtTYFzhPcYwFatyFhDE2vEwvye1E+TQgaL+LKnLAvpedtQ7st2VZUpmZLqOPbVj7dYGNxQ1mFfmFfTtawAfXw==" saltValue="WvrkxR4mMj+jpu4vXqClO6ofvT8NKv1wpfqtEqfTrvxUEwWYVKxT4V7fqnEBH3KlXpj7lt8nQqADJp/ZuOfNI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5"/>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731</v>
      </c>
      <c r="I3" s="21">
        <f>SUMIFS(I9:I95,A9:A95,"SD")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731</v>
      </c>
      <c r="D5" s="49"/>
      <c r="E5" s="19" t="s">
        <v>32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SUMIFS(I10:I24,A10:A24,"P")</f>
        <v>0</v>
      </c>
      <c r="J9" s="31"/>
    </row>
    <row r="10" spans="1:16" ht="45">
      <c r="A10" s="32" t="s">
        <v>175</v>
      </c>
      <c r="B10" s="32">
        <v>1</v>
      </c>
      <c r="C10" s="33" t="s">
        <v>313</v>
      </c>
      <c r="D10" s="32" t="s">
        <v>314</v>
      </c>
      <c r="E10" s="34" t="s">
        <v>315</v>
      </c>
      <c r="F10" s="35" t="s">
        <v>179</v>
      </c>
      <c r="G10" s="36">
        <v>40.799999999999997</v>
      </c>
      <c r="H10" s="37">
        <v>0</v>
      </c>
      <c r="I10" s="38">
        <f>ROUND(G10*H10,P4)</f>
        <v>0</v>
      </c>
      <c r="J10" s="32"/>
      <c r="O10" s="39">
        <f>I10*0.21</f>
        <v>0</v>
      </c>
      <c r="P10">
        <v>3</v>
      </c>
    </row>
    <row r="11" spans="1:16">
      <c r="A11" s="32" t="s">
        <v>180</v>
      </c>
      <c r="B11" s="40"/>
      <c r="E11" s="34" t="s">
        <v>319</v>
      </c>
      <c r="J11" s="42"/>
    </row>
    <row r="12" spans="1:16" ht="120">
      <c r="A12" s="32" t="s">
        <v>182</v>
      </c>
      <c r="B12" s="40"/>
      <c r="E12" s="34" t="s">
        <v>320</v>
      </c>
      <c r="J12" s="42"/>
    </row>
    <row r="13" spans="1:16" ht="45">
      <c r="A13" s="32" t="s">
        <v>175</v>
      </c>
      <c r="B13" s="32">
        <v>2</v>
      </c>
      <c r="C13" s="33" t="s">
        <v>176</v>
      </c>
      <c r="D13" s="32" t="s">
        <v>177</v>
      </c>
      <c r="E13" s="34" t="s">
        <v>178</v>
      </c>
      <c r="F13" s="35" t="s">
        <v>179</v>
      </c>
      <c r="G13" s="36">
        <v>1.016</v>
      </c>
      <c r="H13" s="37">
        <v>0</v>
      </c>
      <c r="I13" s="38">
        <f>ROUND(G13*H13,P4)</f>
        <v>0</v>
      </c>
      <c r="J13" s="32"/>
      <c r="O13" s="39">
        <f>I13*0.21</f>
        <v>0</v>
      </c>
      <c r="P13">
        <v>3</v>
      </c>
    </row>
    <row r="14" spans="1:16">
      <c r="A14" s="32" t="s">
        <v>180</v>
      </c>
      <c r="B14" s="40"/>
      <c r="E14" s="41" t="s">
        <v>181</v>
      </c>
      <c r="J14" s="42"/>
    </row>
    <row r="15" spans="1:16">
      <c r="A15" s="32" t="s">
        <v>182</v>
      </c>
      <c r="B15" s="40"/>
      <c r="E15" s="34" t="s">
        <v>183</v>
      </c>
      <c r="J15" s="42"/>
    </row>
    <row r="16" spans="1:16" ht="45">
      <c r="A16" s="32" t="s">
        <v>175</v>
      </c>
      <c r="B16" s="32">
        <v>3</v>
      </c>
      <c r="C16" s="33" t="s">
        <v>523</v>
      </c>
      <c r="D16" s="32" t="s">
        <v>524</v>
      </c>
      <c r="E16" s="34" t="s">
        <v>525</v>
      </c>
      <c r="F16" s="35" t="s">
        <v>179</v>
      </c>
      <c r="G16" s="36">
        <v>0.2</v>
      </c>
      <c r="H16" s="37">
        <v>0</v>
      </c>
      <c r="I16" s="38">
        <f>ROUND(G16*H16,P4)</f>
        <v>0</v>
      </c>
      <c r="J16" s="32"/>
      <c r="O16" s="39">
        <f>I16*0.21</f>
        <v>0</v>
      </c>
      <c r="P16">
        <v>3</v>
      </c>
    </row>
    <row r="17" spans="1:16">
      <c r="A17" s="32" t="s">
        <v>180</v>
      </c>
      <c r="B17" s="40"/>
      <c r="E17" s="34" t="s">
        <v>319</v>
      </c>
      <c r="J17" s="42"/>
    </row>
    <row r="18" spans="1:16" ht="120">
      <c r="A18" s="32" t="s">
        <v>182</v>
      </c>
      <c r="B18" s="40"/>
      <c r="E18" s="34" t="s">
        <v>320</v>
      </c>
      <c r="J18" s="42"/>
    </row>
    <row r="19" spans="1:16" ht="45">
      <c r="A19" s="32" t="s">
        <v>175</v>
      </c>
      <c r="B19" s="32">
        <v>4</v>
      </c>
      <c r="C19" s="33" t="s">
        <v>316</v>
      </c>
      <c r="D19" s="32" t="s">
        <v>317</v>
      </c>
      <c r="E19" s="34" t="s">
        <v>318</v>
      </c>
      <c r="F19" s="35" t="s">
        <v>179</v>
      </c>
      <c r="G19" s="36">
        <v>1.7999999999999999E-2</v>
      </c>
      <c r="H19" s="37">
        <v>0</v>
      </c>
      <c r="I19" s="38">
        <f>ROUND(G19*H19,P4)</f>
        <v>0</v>
      </c>
      <c r="J19" s="32"/>
      <c r="O19" s="39">
        <f>I19*0.21</f>
        <v>0</v>
      </c>
      <c r="P19">
        <v>3</v>
      </c>
    </row>
    <row r="20" spans="1:16">
      <c r="A20" s="32" t="s">
        <v>180</v>
      </c>
      <c r="B20" s="40"/>
      <c r="E20" s="34" t="s">
        <v>319</v>
      </c>
      <c r="J20" s="42"/>
    </row>
    <row r="21" spans="1:16" ht="120">
      <c r="A21" s="32" t="s">
        <v>182</v>
      </c>
      <c r="B21" s="40"/>
      <c r="E21" s="34" t="s">
        <v>320</v>
      </c>
      <c r="J21" s="42"/>
    </row>
    <row r="22" spans="1:16" ht="45">
      <c r="A22" s="32" t="s">
        <v>175</v>
      </c>
      <c r="B22" s="32">
        <v>5</v>
      </c>
      <c r="C22" s="33" t="s">
        <v>321</v>
      </c>
      <c r="D22" s="32" t="s">
        <v>322</v>
      </c>
      <c r="E22" s="34" t="s">
        <v>323</v>
      </c>
      <c r="F22" s="35" t="s">
        <v>179</v>
      </c>
      <c r="G22" s="36">
        <v>0.17499999999999999</v>
      </c>
      <c r="H22" s="37">
        <v>0</v>
      </c>
      <c r="I22" s="38">
        <f>ROUND(G22*H22,P4)</f>
        <v>0</v>
      </c>
      <c r="J22" s="32"/>
      <c r="O22" s="39">
        <f>I22*0.21</f>
        <v>0</v>
      </c>
      <c r="P22">
        <v>3</v>
      </c>
    </row>
    <row r="23" spans="1:16">
      <c r="A23" s="32" t="s">
        <v>180</v>
      </c>
      <c r="B23" s="40"/>
      <c r="E23" s="34" t="s">
        <v>319</v>
      </c>
      <c r="J23" s="42"/>
    </row>
    <row r="24" spans="1:16" ht="120">
      <c r="A24" s="32" t="s">
        <v>182</v>
      </c>
      <c r="B24" s="40"/>
      <c r="E24" s="34" t="s">
        <v>320</v>
      </c>
      <c r="J24" s="42"/>
    </row>
    <row r="25" spans="1:16">
      <c r="A25" s="26" t="s">
        <v>172</v>
      </c>
      <c r="B25" s="27"/>
      <c r="C25" s="28" t="s">
        <v>184</v>
      </c>
      <c r="D25" s="29"/>
      <c r="E25" s="26" t="s">
        <v>185</v>
      </c>
      <c r="F25" s="29"/>
      <c r="G25" s="29"/>
      <c r="H25" s="29"/>
      <c r="I25" s="30">
        <f>SUMIFS(I26:I28,A26:A28,"P")</f>
        <v>0</v>
      </c>
      <c r="J25" s="31"/>
    </row>
    <row r="26" spans="1:16">
      <c r="A26" s="32" t="s">
        <v>175</v>
      </c>
      <c r="B26" s="32">
        <v>6</v>
      </c>
      <c r="C26" s="33" t="s">
        <v>186</v>
      </c>
      <c r="D26" s="32" t="s">
        <v>181</v>
      </c>
      <c r="E26" s="34" t="s">
        <v>187</v>
      </c>
      <c r="F26" s="35" t="s">
        <v>188</v>
      </c>
      <c r="G26" s="36">
        <v>1</v>
      </c>
      <c r="H26" s="37">
        <v>0</v>
      </c>
      <c r="I26" s="38">
        <f>ROUND(G26*H26,P4)</f>
        <v>0</v>
      </c>
      <c r="J26" s="32"/>
      <c r="O26" s="39">
        <f>I26*0.21</f>
        <v>0</v>
      </c>
      <c r="P26">
        <v>3</v>
      </c>
    </row>
    <row r="27" spans="1:16">
      <c r="A27" s="32" t="s">
        <v>180</v>
      </c>
      <c r="B27" s="40"/>
      <c r="E27" s="41" t="s">
        <v>181</v>
      </c>
      <c r="J27" s="42"/>
    </row>
    <row r="28" spans="1:16">
      <c r="A28" s="32" t="s">
        <v>182</v>
      </c>
      <c r="B28" s="40"/>
      <c r="E28" s="34" t="s">
        <v>183</v>
      </c>
      <c r="J28" s="42"/>
    </row>
    <row r="29" spans="1:16">
      <c r="A29" s="26" t="s">
        <v>172</v>
      </c>
      <c r="B29" s="27"/>
      <c r="C29" s="28" t="s">
        <v>324</v>
      </c>
      <c r="D29" s="29"/>
      <c r="E29" s="26" t="s">
        <v>325</v>
      </c>
      <c r="F29" s="29"/>
      <c r="G29" s="29"/>
      <c r="H29" s="29"/>
      <c r="I29" s="30">
        <f>SUMIFS(I30:I32,A30:A32,"P")</f>
        <v>0</v>
      </c>
      <c r="J29" s="31"/>
    </row>
    <row r="30" spans="1:16">
      <c r="A30" s="32" t="s">
        <v>175</v>
      </c>
      <c r="B30" s="32">
        <v>7</v>
      </c>
      <c r="C30" s="33" t="s">
        <v>326</v>
      </c>
      <c r="D30" s="32" t="s">
        <v>181</v>
      </c>
      <c r="E30" s="34" t="s">
        <v>327</v>
      </c>
      <c r="F30" s="35" t="s">
        <v>328</v>
      </c>
      <c r="G30" s="36">
        <v>238.98</v>
      </c>
      <c r="H30" s="37">
        <v>0</v>
      </c>
      <c r="I30" s="38">
        <f>ROUND(G30*H30,P4)</f>
        <v>0</v>
      </c>
      <c r="J30" s="32"/>
      <c r="O30" s="39">
        <f>I30*0.21</f>
        <v>0</v>
      </c>
      <c r="P30">
        <v>3</v>
      </c>
    </row>
    <row r="31" spans="1:16">
      <c r="A31" s="32" t="s">
        <v>180</v>
      </c>
      <c r="B31" s="40"/>
      <c r="E31" s="41" t="s">
        <v>181</v>
      </c>
      <c r="J31" s="42"/>
    </row>
    <row r="32" spans="1:16">
      <c r="A32" s="32" t="s">
        <v>182</v>
      </c>
      <c r="B32" s="40"/>
      <c r="E32" s="34" t="s">
        <v>183</v>
      </c>
      <c r="J32" s="42"/>
    </row>
    <row r="33" spans="1:16">
      <c r="A33" s="26" t="s">
        <v>172</v>
      </c>
      <c r="B33" s="27"/>
      <c r="C33" s="28" t="s">
        <v>329</v>
      </c>
      <c r="D33" s="29"/>
      <c r="E33" s="26" t="s">
        <v>330</v>
      </c>
      <c r="F33" s="29"/>
      <c r="G33" s="29"/>
      <c r="H33" s="29"/>
      <c r="I33" s="30">
        <f>SUMIFS(I34:I37,A34:A37,"P")</f>
        <v>0</v>
      </c>
      <c r="J33" s="31"/>
    </row>
    <row r="34" spans="1:16">
      <c r="A34" s="32" t="s">
        <v>175</v>
      </c>
      <c r="B34" s="32">
        <v>8</v>
      </c>
      <c r="C34" s="33" t="s">
        <v>331</v>
      </c>
      <c r="D34" s="32" t="s">
        <v>181</v>
      </c>
      <c r="E34" s="34" t="s">
        <v>332</v>
      </c>
      <c r="F34" s="35" t="s">
        <v>328</v>
      </c>
      <c r="G34" s="36">
        <v>198.18</v>
      </c>
      <c r="H34" s="37">
        <v>0</v>
      </c>
      <c r="I34" s="38">
        <f>ROUND(G34*H34,P4)</f>
        <v>0</v>
      </c>
      <c r="J34" s="32"/>
      <c r="O34" s="39">
        <f>I34*0.21</f>
        <v>0</v>
      </c>
      <c r="P34">
        <v>3</v>
      </c>
    </row>
    <row r="35" spans="1:16">
      <c r="A35" s="32" t="s">
        <v>180</v>
      </c>
      <c r="B35" s="40"/>
      <c r="E35" s="41" t="s">
        <v>181</v>
      </c>
      <c r="J35" s="42"/>
    </row>
    <row r="36" spans="1:16" ht="30">
      <c r="A36" s="32" t="s">
        <v>194</v>
      </c>
      <c r="B36" s="40"/>
      <c r="E36" s="43" t="s">
        <v>732</v>
      </c>
      <c r="J36" s="42"/>
    </row>
    <row r="37" spans="1:16">
      <c r="A37" s="32" t="s">
        <v>182</v>
      </c>
      <c r="B37" s="40"/>
      <c r="E37" s="34" t="s">
        <v>183</v>
      </c>
      <c r="J37" s="42"/>
    </row>
    <row r="38" spans="1:16">
      <c r="A38" s="26" t="s">
        <v>172</v>
      </c>
      <c r="B38" s="27"/>
      <c r="C38" s="28" t="s">
        <v>334</v>
      </c>
      <c r="D38" s="29"/>
      <c r="E38" s="26" t="s">
        <v>335</v>
      </c>
      <c r="F38" s="29"/>
      <c r="G38" s="29"/>
      <c r="H38" s="29"/>
      <c r="I38" s="30">
        <f>SUMIFS(I39:I62,A39:A62,"P")</f>
        <v>0</v>
      </c>
      <c r="J38" s="31"/>
    </row>
    <row r="39" spans="1:16">
      <c r="A39" s="32" t="s">
        <v>175</v>
      </c>
      <c r="B39" s="32">
        <v>9</v>
      </c>
      <c r="C39" s="33" t="s">
        <v>336</v>
      </c>
      <c r="D39" s="32" t="s">
        <v>181</v>
      </c>
      <c r="E39" s="34" t="s">
        <v>337</v>
      </c>
      <c r="F39" s="35" t="s">
        <v>193</v>
      </c>
      <c r="G39" s="36">
        <v>29</v>
      </c>
      <c r="H39" s="37">
        <v>0</v>
      </c>
      <c r="I39" s="38">
        <f>ROUND(G39*H39,P4)</f>
        <v>0</v>
      </c>
      <c r="J39" s="32"/>
      <c r="O39" s="39">
        <f>I39*0.21</f>
        <v>0</v>
      </c>
      <c r="P39">
        <v>3</v>
      </c>
    </row>
    <row r="40" spans="1:16">
      <c r="A40" s="32" t="s">
        <v>180</v>
      </c>
      <c r="B40" s="40"/>
      <c r="E40" s="41" t="s">
        <v>181</v>
      </c>
      <c r="J40" s="42"/>
    </row>
    <row r="41" spans="1:16" ht="30">
      <c r="A41" s="32" t="s">
        <v>194</v>
      </c>
      <c r="B41" s="40"/>
      <c r="E41" s="43" t="s">
        <v>537</v>
      </c>
      <c r="J41" s="42"/>
    </row>
    <row r="42" spans="1:16">
      <c r="A42" s="32" t="s">
        <v>182</v>
      </c>
      <c r="B42" s="40"/>
      <c r="E42" s="34" t="s">
        <v>183</v>
      </c>
      <c r="J42" s="42"/>
    </row>
    <row r="43" spans="1:16">
      <c r="A43" s="32" t="s">
        <v>175</v>
      </c>
      <c r="B43" s="32">
        <v>10</v>
      </c>
      <c r="C43" s="33" t="s">
        <v>339</v>
      </c>
      <c r="D43" s="32" t="s">
        <v>181</v>
      </c>
      <c r="E43" s="34" t="s">
        <v>340</v>
      </c>
      <c r="F43" s="35" t="s">
        <v>193</v>
      </c>
      <c r="G43" s="36">
        <v>87</v>
      </c>
      <c r="H43" s="37">
        <v>0</v>
      </c>
      <c r="I43" s="38">
        <f>ROUND(G43*H43,P4)</f>
        <v>0</v>
      </c>
      <c r="J43" s="32"/>
      <c r="O43" s="39">
        <f>I43*0.21</f>
        <v>0</v>
      </c>
      <c r="P43">
        <v>3</v>
      </c>
    </row>
    <row r="44" spans="1:16">
      <c r="A44" s="32" t="s">
        <v>180</v>
      </c>
      <c r="B44" s="40"/>
      <c r="E44" s="41" t="s">
        <v>181</v>
      </c>
      <c r="J44" s="42"/>
    </row>
    <row r="45" spans="1:16" ht="30">
      <c r="A45" s="32" t="s">
        <v>194</v>
      </c>
      <c r="B45" s="40"/>
      <c r="E45" s="43" t="s">
        <v>733</v>
      </c>
      <c r="J45" s="42"/>
    </row>
    <row r="46" spans="1:16">
      <c r="A46" s="32" t="s">
        <v>182</v>
      </c>
      <c r="B46" s="40"/>
      <c r="E46" s="34" t="s">
        <v>183</v>
      </c>
      <c r="J46" s="42"/>
    </row>
    <row r="47" spans="1:16">
      <c r="A47" s="32" t="s">
        <v>175</v>
      </c>
      <c r="B47" s="32">
        <v>11</v>
      </c>
      <c r="C47" s="33" t="s">
        <v>342</v>
      </c>
      <c r="D47" s="32" t="s">
        <v>181</v>
      </c>
      <c r="E47" s="34" t="s">
        <v>343</v>
      </c>
      <c r="F47" s="35" t="s">
        <v>202</v>
      </c>
      <c r="G47" s="36">
        <v>30</v>
      </c>
      <c r="H47" s="37">
        <v>0</v>
      </c>
      <c r="I47" s="38">
        <f>ROUND(G47*H47,P4)</f>
        <v>0</v>
      </c>
      <c r="J47" s="32"/>
      <c r="O47" s="39">
        <f>I47*0.21</f>
        <v>0</v>
      </c>
      <c r="P47">
        <v>3</v>
      </c>
    </row>
    <row r="48" spans="1:16">
      <c r="A48" s="32" t="s">
        <v>180</v>
      </c>
      <c r="B48" s="40"/>
      <c r="E48" s="41" t="s">
        <v>181</v>
      </c>
      <c r="J48" s="42"/>
    </row>
    <row r="49" spans="1:16" ht="30">
      <c r="A49" s="32" t="s">
        <v>194</v>
      </c>
      <c r="B49" s="40"/>
      <c r="E49" s="43" t="s">
        <v>195</v>
      </c>
      <c r="J49" s="42"/>
    </row>
    <row r="50" spans="1:16">
      <c r="A50" s="32" t="s">
        <v>182</v>
      </c>
      <c r="B50" s="40"/>
      <c r="E50" s="34" t="s">
        <v>183</v>
      </c>
      <c r="J50" s="42"/>
    </row>
    <row r="51" spans="1:16" ht="30">
      <c r="A51" s="32" t="s">
        <v>175</v>
      </c>
      <c r="B51" s="32">
        <v>12</v>
      </c>
      <c r="C51" s="33" t="s">
        <v>345</v>
      </c>
      <c r="D51" s="32" t="s">
        <v>181</v>
      </c>
      <c r="E51" s="34" t="s">
        <v>346</v>
      </c>
      <c r="F51" s="35" t="s">
        <v>202</v>
      </c>
      <c r="G51" s="36">
        <v>30</v>
      </c>
      <c r="H51" s="37">
        <v>0</v>
      </c>
      <c r="I51" s="38">
        <f>ROUND(G51*H51,P4)</f>
        <v>0</v>
      </c>
      <c r="J51" s="32"/>
      <c r="O51" s="39">
        <f>I51*0.21</f>
        <v>0</v>
      </c>
      <c r="P51">
        <v>3</v>
      </c>
    </row>
    <row r="52" spans="1:16">
      <c r="A52" s="32" t="s">
        <v>180</v>
      </c>
      <c r="B52" s="40"/>
      <c r="E52" s="41" t="s">
        <v>181</v>
      </c>
      <c r="J52" s="42"/>
    </row>
    <row r="53" spans="1:16" ht="30">
      <c r="A53" s="32" t="s">
        <v>194</v>
      </c>
      <c r="B53" s="40"/>
      <c r="E53" s="43" t="s">
        <v>195</v>
      </c>
      <c r="J53" s="42"/>
    </row>
    <row r="54" spans="1:16">
      <c r="A54" s="32" t="s">
        <v>182</v>
      </c>
      <c r="B54" s="40"/>
      <c r="E54" s="34" t="s">
        <v>183</v>
      </c>
      <c r="J54" s="42"/>
    </row>
    <row r="55" spans="1:16">
      <c r="A55" s="32" t="s">
        <v>175</v>
      </c>
      <c r="B55" s="32">
        <v>13</v>
      </c>
      <c r="C55" s="33" t="s">
        <v>348</v>
      </c>
      <c r="D55" s="32" t="s">
        <v>181</v>
      </c>
      <c r="E55" s="34" t="s">
        <v>349</v>
      </c>
      <c r="F55" s="35" t="s">
        <v>193</v>
      </c>
      <c r="G55" s="36">
        <v>87</v>
      </c>
      <c r="H55" s="37">
        <v>0</v>
      </c>
      <c r="I55" s="38">
        <f>ROUND(G55*H55,P4)</f>
        <v>0</v>
      </c>
      <c r="J55" s="32"/>
      <c r="O55" s="39">
        <f>I55*0.21</f>
        <v>0</v>
      </c>
      <c r="P55">
        <v>3</v>
      </c>
    </row>
    <row r="56" spans="1:16">
      <c r="A56" s="32" t="s">
        <v>180</v>
      </c>
      <c r="B56" s="40"/>
      <c r="E56" s="41" t="s">
        <v>181</v>
      </c>
      <c r="J56" s="42"/>
    </row>
    <row r="57" spans="1:16" ht="30">
      <c r="A57" s="32" t="s">
        <v>194</v>
      </c>
      <c r="B57" s="40"/>
      <c r="E57" s="43" t="s">
        <v>733</v>
      </c>
      <c r="J57" s="42"/>
    </row>
    <row r="58" spans="1:16">
      <c r="A58" s="32" t="s">
        <v>182</v>
      </c>
      <c r="B58" s="40"/>
      <c r="E58" s="34" t="s">
        <v>183</v>
      </c>
      <c r="J58" s="42"/>
    </row>
    <row r="59" spans="1:16" ht="30">
      <c r="A59" s="32" t="s">
        <v>175</v>
      </c>
      <c r="B59" s="32">
        <v>14</v>
      </c>
      <c r="C59" s="33" t="s">
        <v>414</v>
      </c>
      <c r="D59" s="32" t="s">
        <v>181</v>
      </c>
      <c r="E59" s="34" t="s">
        <v>415</v>
      </c>
      <c r="F59" s="35" t="s">
        <v>193</v>
      </c>
      <c r="G59" s="36">
        <v>616</v>
      </c>
      <c r="H59" s="37">
        <v>0</v>
      </c>
      <c r="I59" s="38">
        <f>ROUND(G59*H59,P4)</f>
        <v>0</v>
      </c>
      <c r="J59" s="32"/>
      <c r="O59" s="39">
        <f>I59*0.21</f>
        <v>0</v>
      </c>
      <c r="P59">
        <v>3</v>
      </c>
    </row>
    <row r="60" spans="1:16">
      <c r="A60" s="32" t="s">
        <v>180</v>
      </c>
      <c r="B60" s="40"/>
      <c r="E60" s="41" t="s">
        <v>181</v>
      </c>
      <c r="J60" s="42"/>
    </row>
    <row r="61" spans="1:16" ht="30">
      <c r="A61" s="32" t="s">
        <v>194</v>
      </c>
      <c r="B61" s="40"/>
      <c r="E61" s="43" t="s">
        <v>734</v>
      </c>
      <c r="J61" s="42"/>
    </row>
    <row r="62" spans="1:16" ht="90">
      <c r="A62" s="32" t="s">
        <v>182</v>
      </c>
      <c r="B62" s="40"/>
      <c r="E62" s="34" t="s">
        <v>417</v>
      </c>
      <c r="J62" s="42"/>
    </row>
    <row r="63" spans="1:16">
      <c r="A63" s="26" t="s">
        <v>172</v>
      </c>
      <c r="B63" s="27"/>
      <c r="C63" s="28" t="s">
        <v>189</v>
      </c>
      <c r="D63" s="29"/>
      <c r="E63" s="26" t="s">
        <v>190</v>
      </c>
      <c r="F63" s="29"/>
      <c r="G63" s="29"/>
      <c r="H63" s="29"/>
      <c r="I63" s="30">
        <f>SUMIFS(I64:I95,A64:A95,"P")</f>
        <v>0</v>
      </c>
      <c r="J63" s="31"/>
    </row>
    <row r="64" spans="1:16" ht="30">
      <c r="A64" s="32" t="s">
        <v>175</v>
      </c>
      <c r="B64" s="32">
        <v>15</v>
      </c>
      <c r="C64" s="33" t="s">
        <v>255</v>
      </c>
      <c r="D64" s="32" t="s">
        <v>181</v>
      </c>
      <c r="E64" s="34" t="s">
        <v>256</v>
      </c>
      <c r="F64" s="35" t="s">
        <v>257</v>
      </c>
      <c r="G64" s="36">
        <v>2</v>
      </c>
      <c r="H64" s="37">
        <v>0</v>
      </c>
      <c r="I64" s="38">
        <f>ROUND(G64*H64,P4)</f>
        <v>0</v>
      </c>
      <c r="J64" s="32"/>
      <c r="O64" s="39">
        <f>I64*0.21</f>
        <v>0</v>
      </c>
      <c r="P64">
        <v>3</v>
      </c>
    </row>
    <row r="65" spans="1:16">
      <c r="A65" s="32" t="s">
        <v>180</v>
      </c>
      <c r="B65" s="40"/>
      <c r="E65" s="41" t="s">
        <v>181</v>
      </c>
      <c r="J65" s="42"/>
    </row>
    <row r="66" spans="1:16" ht="30">
      <c r="A66" s="32" t="s">
        <v>194</v>
      </c>
      <c r="B66" s="40"/>
      <c r="E66" s="43" t="s">
        <v>203</v>
      </c>
      <c r="J66" s="42"/>
    </row>
    <row r="67" spans="1:16">
      <c r="A67" s="32" t="s">
        <v>182</v>
      </c>
      <c r="B67" s="40"/>
      <c r="E67" s="34" t="s">
        <v>183</v>
      </c>
      <c r="J67" s="42"/>
    </row>
    <row r="68" spans="1:16">
      <c r="A68" s="32" t="s">
        <v>175</v>
      </c>
      <c r="B68" s="32">
        <v>16</v>
      </c>
      <c r="C68" s="33" t="s">
        <v>240</v>
      </c>
      <c r="D68" s="32" t="s">
        <v>181</v>
      </c>
      <c r="E68" s="34" t="s">
        <v>241</v>
      </c>
      <c r="F68" s="35" t="s">
        <v>242</v>
      </c>
      <c r="G68" s="36">
        <v>80</v>
      </c>
      <c r="H68" s="37">
        <v>0</v>
      </c>
      <c r="I68" s="38">
        <f>ROUND(G68*H68,P4)</f>
        <v>0</v>
      </c>
      <c r="J68" s="32"/>
      <c r="O68" s="39">
        <f>I68*0.21</f>
        <v>0</v>
      </c>
      <c r="P68">
        <v>3</v>
      </c>
    </row>
    <row r="69" spans="1:16">
      <c r="A69" s="32" t="s">
        <v>180</v>
      </c>
      <c r="B69" s="40"/>
      <c r="E69" s="41" t="s">
        <v>181</v>
      </c>
      <c r="J69" s="42"/>
    </row>
    <row r="70" spans="1:16" ht="30">
      <c r="A70" s="32" t="s">
        <v>194</v>
      </c>
      <c r="B70" s="40"/>
      <c r="E70" s="43" t="s">
        <v>391</v>
      </c>
      <c r="J70" s="42"/>
    </row>
    <row r="71" spans="1:16">
      <c r="A71" s="32" t="s">
        <v>182</v>
      </c>
      <c r="B71" s="40"/>
      <c r="E71" s="34" t="s">
        <v>183</v>
      </c>
      <c r="J71" s="42"/>
    </row>
    <row r="72" spans="1:16">
      <c r="A72" s="32" t="s">
        <v>175</v>
      </c>
      <c r="B72" s="32">
        <v>17</v>
      </c>
      <c r="C72" s="33" t="s">
        <v>244</v>
      </c>
      <c r="D72" s="32" t="s">
        <v>181</v>
      </c>
      <c r="E72" s="34" t="s">
        <v>245</v>
      </c>
      <c r="F72" s="35" t="s">
        <v>242</v>
      </c>
      <c r="G72" s="36">
        <v>20</v>
      </c>
      <c r="H72" s="37">
        <v>0</v>
      </c>
      <c r="I72" s="38">
        <f>ROUND(G72*H72,P4)</f>
        <v>0</v>
      </c>
      <c r="J72" s="32"/>
      <c r="O72" s="39">
        <f>I72*0.21</f>
        <v>0</v>
      </c>
      <c r="P72">
        <v>3</v>
      </c>
    </row>
    <row r="73" spans="1:16">
      <c r="A73" s="32" t="s">
        <v>180</v>
      </c>
      <c r="B73" s="40"/>
      <c r="E73" s="41" t="s">
        <v>181</v>
      </c>
      <c r="J73" s="42"/>
    </row>
    <row r="74" spans="1:16" ht="30">
      <c r="A74" s="32" t="s">
        <v>194</v>
      </c>
      <c r="B74" s="40"/>
      <c r="E74" s="43" t="s">
        <v>347</v>
      </c>
      <c r="J74" s="42"/>
    </row>
    <row r="75" spans="1:16">
      <c r="A75" s="32" t="s">
        <v>182</v>
      </c>
      <c r="B75" s="40"/>
      <c r="E75" s="34" t="s">
        <v>183</v>
      </c>
      <c r="J75" s="42"/>
    </row>
    <row r="76" spans="1:16">
      <c r="A76" s="32" t="s">
        <v>175</v>
      </c>
      <c r="B76" s="32">
        <v>18</v>
      </c>
      <c r="C76" s="33" t="s">
        <v>275</v>
      </c>
      <c r="D76" s="32" t="s">
        <v>181</v>
      </c>
      <c r="E76" s="34" t="s">
        <v>276</v>
      </c>
      <c r="F76" s="35" t="s">
        <v>202</v>
      </c>
      <c r="G76" s="36">
        <v>4</v>
      </c>
      <c r="H76" s="37">
        <v>0</v>
      </c>
      <c r="I76" s="38">
        <f>ROUND(G76*H76,P4)</f>
        <v>0</v>
      </c>
      <c r="J76" s="32"/>
      <c r="O76" s="39">
        <f>I76*0.21</f>
        <v>0</v>
      </c>
      <c r="P76">
        <v>3</v>
      </c>
    </row>
    <row r="77" spans="1:16">
      <c r="A77" s="32" t="s">
        <v>180</v>
      </c>
      <c r="B77" s="40"/>
      <c r="E77" s="41" t="s">
        <v>181</v>
      </c>
      <c r="J77" s="42"/>
    </row>
    <row r="78" spans="1:16" ht="30">
      <c r="A78" s="32" t="s">
        <v>194</v>
      </c>
      <c r="B78" s="40"/>
      <c r="E78" s="43" t="s">
        <v>231</v>
      </c>
      <c r="J78" s="42"/>
    </row>
    <row r="79" spans="1:16">
      <c r="A79" s="32" t="s">
        <v>182</v>
      </c>
      <c r="B79" s="40"/>
      <c r="E79" s="34" t="s">
        <v>183</v>
      </c>
      <c r="J79" s="42"/>
    </row>
    <row r="80" spans="1:16" ht="30">
      <c r="A80" s="32" t="s">
        <v>175</v>
      </c>
      <c r="B80" s="32">
        <v>19</v>
      </c>
      <c r="C80" s="33" t="s">
        <v>280</v>
      </c>
      <c r="D80" s="32" t="s">
        <v>181</v>
      </c>
      <c r="E80" s="34" t="s">
        <v>281</v>
      </c>
      <c r="F80" s="35" t="s">
        <v>202</v>
      </c>
      <c r="G80" s="36">
        <v>4</v>
      </c>
      <c r="H80" s="37">
        <v>0</v>
      </c>
      <c r="I80" s="38">
        <f>ROUND(G80*H80,P4)</f>
        <v>0</v>
      </c>
      <c r="J80" s="32"/>
      <c r="O80" s="39">
        <f>I80*0.21</f>
        <v>0</v>
      </c>
      <c r="P80">
        <v>3</v>
      </c>
    </row>
    <row r="81" spans="1:16">
      <c r="A81" s="32" t="s">
        <v>180</v>
      </c>
      <c r="B81" s="40"/>
      <c r="E81" s="41" t="s">
        <v>181</v>
      </c>
      <c r="J81" s="42"/>
    </row>
    <row r="82" spans="1:16" ht="30">
      <c r="A82" s="32" t="s">
        <v>194</v>
      </c>
      <c r="B82" s="40"/>
      <c r="E82" s="43" t="s">
        <v>231</v>
      </c>
      <c r="J82" s="42"/>
    </row>
    <row r="83" spans="1:16">
      <c r="A83" s="32" t="s">
        <v>182</v>
      </c>
      <c r="B83" s="40"/>
      <c r="E83" s="34" t="s">
        <v>183</v>
      </c>
      <c r="J83" s="42"/>
    </row>
    <row r="84" spans="1:16">
      <c r="A84" s="32" t="s">
        <v>175</v>
      </c>
      <c r="B84" s="32">
        <v>20</v>
      </c>
      <c r="C84" s="33" t="s">
        <v>247</v>
      </c>
      <c r="D84" s="32" t="s">
        <v>181</v>
      </c>
      <c r="E84" s="34" t="s">
        <v>248</v>
      </c>
      <c r="F84" s="35" t="s">
        <v>242</v>
      </c>
      <c r="G84" s="36">
        <v>40</v>
      </c>
      <c r="H84" s="37">
        <v>0</v>
      </c>
      <c r="I84" s="38">
        <f>ROUND(G84*H84,P4)</f>
        <v>0</v>
      </c>
      <c r="J84" s="32"/>
      <c r="O84" s="39">
        <f>I84*0.21</f>
        <v>0</v>
      </c>
      <c r="P84">
        <v>3</v>
      </c>
    </row>
    <row r="85" spans="1:16">
      <c r="A85" s="32" t="s">
        <v>180</v>
      </c>
      <c r="B85" s="40"/>
      <c r="E85" s="41" t="s">
        <v>181</v>
      </c>
      <c r="J85" s="42"/>
    </row>
    <row r="86" spans="1:16" ht="30">
      <c r="A86" s="32" t="s">
        <v>194</v>
      </c>
      <c r="B86" s="40"/>
      <c r="E86" s="43" t="s">
        <v>246</v>
      </c>
      <c r="J86" s="42"/>
    </row>
    <row r="87" spans="1:16">
      <c r="A87" s="32" t="s">
        <v>182</v>
      </c>
      <c r="B87" s="40"/>
      <c r="E87" s="34" t="s">
        <v>183</v>
      </c>
      <c r="J87" s="42"/>
    </row>
    <row r="88" spans="1:16">
      <c r="A88" s="32" t="s">
        <v>175</v>
      </c>
      <c r="B88" s="32">
        <v>21</v>
      </c>
      <c r="C88" s="33" t="s">
        <v>249</v>
      </c>
      <c r="D88" s="32" t="s">
        <v>181</v>
      </c>
      <c r="E88" s="34" t="s">
        <v>250</v>
      </c>
      <c r="F88" s="35" t="s">
        <v>202</v>
      </c>
      <c r="G88" s="36">
        <v>1</v>
      </c>
      <c r="H88" s="37">
        <v>0</v>
      </c>
      <c r="I88" s="38">
        <f>ROUND(G88*H88,P4)</f>
        <v>0</v>
      </c>
      <c r="J88" s="32"/>
      <c r="O88" s="39">
        <f>I88*0.21</f>
        <v>0</v>
      </c>
      <c r="P88">
        <v>3</v>
      </c>
    </row>
    <row r="89" spans="1:16">
      <c r="A89" s="32" t="s">
        <v>180</v>
      </c>
      <c r="B89" s="40"/>
      <c r="E89" s="41" t="s">
        <v>181</v>
      </c>
      <c r="J89" s="42"/>
    </row>
    <row r="90" spans="1:16" ht="30">
      <c r="A90" s="32" t="s">
        <v>194</v>
      </c>
      <c r="B90" s="40"/>
      <c r="E90" s="43" t="s">
        <v>206</v>
      </c>
      <c r="J90" s="42"/>
    </row>
    <row r="91" spans="1:16">
      <c r="A91" s="32" t="s">
        <v>182</v>
      </c>
      <c r="B91" s="40"/>
      <c r="E91" s="34" t="s">
        <v>183</v>
      </c>
      <c r="J91" s="42"/>
    </row>
    <row r="92" spans="1:16">
      <c r="A92" s="32" t="s">
        <v>175</v>
      </c>
      <c r="B92" s="32">
        <v>22</v>
      </c>
      <c r="C92" s="33" t="s">
        <v>290</v>
      </c>
      <c r="D92" s="32" t="s">
        <v>181</v>
      </c>
      <c r="E92" s="34" t="s">
        <v>291</v>
      </c>
      <c r="F92" s="35" t="s">
        <v>292</v>
      </c>
      <c r="G92" s="36">
        <v>1.228</v>
      </c>
      <c r="H92" s="37">
        <v>0</v>
      </c>
      <c r="I92" s="38">
        <f>ROUND(G92*H92,P4)</f>
        <v>0</v>
      </c>
      <c r="J92" s="32"/>
      <c r="O92" s="39">
        <f>I92*0.21</f>
        <v>0</v>
      </c>
      <c r="P92">
        <v>3</v>
      </c>
    </row>
    <row r="93" spans="1:16">
      <c r="A93" s="32" t="s">
        <v>180</v>
      </c>
      <c r="B93" s="40"/>
      <c r="E93" s="41" t="s">
        <v>181</v>
      </c>
      <c r="J93" s="42"/>
    </row>
    <row r="94" spans="1:16" ht="30">
      <c r="A94" s="32" t="s">
        <v>194</v>
      </c>
      <c r="B94" s="40"/>
      <c r="E94" s="43" t="s">
        <v>735</v>
      </c>
      <c r="J94" s="42"/>
    </row>
    <row r="95" spans="1:16">
      <c r="A95" s="32" t="s">
        <v>182</v>
      </c>
      <c r="B95" s="44"/>
      <c r="C95" s="45"/>
      <c r="D95" s="45"/>
      <c r="E95" s="34" t="s">
        <v>183</v>
      </c>
      <c r="F95" s="45"/>
      <c r="G95" s="45"/>
      <c r="H95" s="45"/>
      <c r="I95" s="45"/>
      <c r="J95" s="46"/>
    </row>
  </sheetData>
  <sheetProtection algorithmName="SHA-512" hashValue="FnBYisJxcLGQHIb9gcI5bPN4xlDQFKWWWhN/8PUL+5x5i5GJ9rLnYWfTUMrmzfgbOoY4eMysCfQofStT6ZQvGA==" saltValue="2+sx2dF2B1tqyfjVWlawCb2ot/ROH6PNSuLKZaWtMjVJPwbhFLMRU25lQ8uYCQYUBX0gBxRFTH88NLwInsQuR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P144"/>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736</v>
      </c>
      <c r="I3" s="21">
        <f>SUMIFS(I9:I144,A9:A144,"SD")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736</v>
      </c>
      <c r="D5" s="49"/>
      <c r="E5" s="19" t="s">
        <v>34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173</v>
      </c>
      <c r="D9" s="29"/>
      <c r="E9" s="26" t="s">
        <v>174</v>
      </c>
      <c r="F9" s="29"/>
      <c r="G9" s="29"/>
      <c r="H9" s="29"/>
      <c r="I9" s="30">
        <f>SUMIFS(I10:I21,A10:A21,"P")</f>
        <v>0</v>
      </c>
      <c r="J9" s="31"/>
    </row>
    <row r="10" spans="1:16" ht="45">
      <c r="A10" s="32" t="s">
        <v>175</v>
      </c>
      <c r="B10" s="32">
        <v>1</v>
      </c>
      <c r="C10" s="33" t="s">
        <v>313</v>
      </c>
      <c r="D10" s="32" t="s">
        <v>314</v>
      </c>
      <c r="E10" s="34" t="s">
        <v>315</v>
      </c>
      <c r="F10" s="35" t="s">
        <v>179</v>
      </c>
      <c r="G10" s="36">
        <v>5.7759999999999998</v>
      </c>
      <c r="H10" s="37">
        <v>0</v>
      </c>
      <c r="I10" s="38">
        <f>ROUND(G10*H10,P4)</f>
        <v>0</v>
      </c>
      <c r="J10" s="32"/>
      <c r="O10" s="39">
        <f>I10*0.21</f>
        <v>0</v>
      </c>
      <c r="P10">
        <v>3</v>
      </c>
    </row>
    <row r="11" spans="1:16">
      <c r="A11" s="32" t="s">
        <v>180</v>
      </c>
      <c r="B11" s="40"/>
      <c r="E11" s="41" t="s">
        <v>181</v>
      </c>
      <c r="J11" s="42"/>
    </row>
    <row r="12" spans="1:16">
      <c r="A12" s="32" t="s">
        <v>182</v>
      </c>
      <c r="B12" s="40"/>
      <c r="E12" s="34" t="s">
        <v>183</v>
      </c>
      <c r="J12" s="42"/>
    </row>
    <row r="13" spans="1:16" ht="45">
      <c r="A13" s="32" t="s">
        <v>175</v>
      </c>
      <c r="B13" s="32">
        <v>2</v>
      </c>
      <c r="C13" s="33" t="s">
        <v>176</v>
      </c>
      <c r="D13" s="32" t="s">
        <v>177</v>
      </c>
      <c r="E13" s="34" t="s">
        <v>649</v>
      </c>
      <c r="F13" s="35" t="s">
        <v>179</v>
      </c>
      <c r="G13" s="36">
        <v>0.41599999999999998</v>
      </c>
      <c r="H13" s="37">
        <v>0</v>
      </c>
      <c r="I13" s="38">
        <f>ROUND(G13*H13,P4)</f>
        <v>0</v>
      </c>
      <c r="J13" s="32"/>
      <c r="O13" s="39">
        <f>I13*0.21</f>
        <v>0</v>
      </c>
      <c r="P13">
        <v>3</v>
      </c>
    </row>
    <row r="14" spans="1:16">
      <c r="A14" s="32" t="s">
        <v>180</v>
      </c>
      <c r="B14" s="40"/>
      <c r="E14" s="34" t="s">
        <v>319</v>
      </c>
      <c r="J14" s="42"/>
    </row>
    <row r="15" spans="1:16" ht="120">
      <c r="A15" s="32" t="s">
        <v>182</v>
      </c>
      <c r="B15" s="40"/>
      <c r="E15" s="34" t="s">
        <v>320</v>
      </c>
      <c r="J15" s="42"/>
    </row>
    <row r="16" spans="1:16" ht="30">
      <c r="A16" s="32" t="s">
        <v>175</v>
      </c>
      <c r="B16" s="32">
        <v>3</v>
      </c>
      <c r="C16" s="33" t="s">
        <v>316</v>
      </c>
      <c r="D16" s="32" t="s">
        <v>317</v>
      </c>
      <c r="E16" s="34" t="s">
        <v>737</v>
      </c>
      <c r="F16" s="35" t="s">
        <v>179</v>
      </c>
      <c r="G16" s="36">
        <v>1.2999999999999999E-2</v>
      </c>
      <c r="H16" s="37">
        <v>0</v>
      </c>
      <c r="I16" s="38">
        <f>ROUND(G16*H16,P4)</f>
        <v>0</v>
      </c>
      <c r="J16" s="32"/>
      <c r="O16" s="39">
        <f>I16*0.21</f>
        <v>0</v>
      </c>
      <c r="P16">
        <v>3</v>
      </c>
    </row>
    <row r="17" spans="1:16">
      <c r="A17" s="32" t="s">
        <v>180</v>
      </c>
      <c r="B17" s="40"/>
      <c r="E17" s="34" t="s">
        <v>319</v>
      </c>
      <c r="J17" s="42"/>
    </row>
    <row r="18" spans="1:16" ht="120">
      <c r="A18" s="32" t="s">
        <v>182</v>
      </c>
      <c r="B18" s="40"/>
      <c r="E18" s="34" t="s">
        <v>320</v>
      </c>
      <c r="J18" s="42"/>
    </row>
    <row r="19" spans="1:16" ht="45">
      <c r="A19" s="32" t="s">
        <v>175</v>
      </c>
      <c r="B19" s="32">
        <v>4</v>
      </c>
      <c r="C19" s="33" t="s">
        <v>321</v>
      </c>
      <c r="D19" s="32" t="s">
        <v>322</v>
      </c>
      <c r="E19" s="34" t="s">
        <v>323</v>
      </c>
      <c r="F19" s="35" t="s">
        <v>179</v>
      </c>
      <c r="G19" s="36">
        <v>0.13</v>
      </c>
      <c r="H19" s="37">
        <v>0</v>
      </c>
      <c r="I19" s="38">
        <f>ROUND(G19*H19,P4)</f>
        <v>0</v>
      </c>
      <c r="J19" s="32"/>
      <c r="O19" s="39">
        <f>I19*0.21</f>
        <v>0</v>
      </c>
      <c r="P19">
        <v>3</v>
      </c>
    </row>
    <row r="20" spans="1:16">
      <c r="A20" s="32" t="s">
        <v>180</v>
      </c>
      <c r="B20" s="40"/>
      <c r="E20" s="34" t="s">
        <v>319</v>
      </c>
      <c r="J20" s="42"/>
    </row>
    <row r="21" spans="1:16" ht="120">
      <c r="A21" s="32" t="s">
        <v>182</v>
      </c>
      <c r="B21" s="40"/>
      <c r="E21" s="34" t="s">
        <v>320</v>
      </c>
      <c r="J21" s="42"/>
    </row>
    <row r="22" spans="1:16">
      <c r="A22" s="26" t="s">
        <v>172</v>
      </c>
      <c r="B22" s="27"/>
      <c r="C22" s="28" t="s">
        <v>184</v>
      </c>
      <c r="D22" s="29"/>
      <c r="E22" s="26" t="s">
        <v>185</v>
      </c>
      <c r="F22" s="29"/>
      <c r="G22" s="29"/>
      <c r="H22" s="29"/>
      <c r="I22" s="30">
        <f>SUMIFS(I23:I25,A23:A25,"P")</f>
        <v>0</v>
      </c>
      <c r="J22" s="31"/>
    </row>
    <row r="23" spans="1:16">
      <c r="A23" s="32" t="s">
        <v>175</v>
      </c>
      <c r="B23" s="32">
        <v>5</v>
      </c>
      <c r="C23" s="33" t="s">
        <v>186</v>
      </c>
      <c r="D23" s="32" t="s">
        <v>181</v>
      </c>
      <c r="E23" s="34" t="s">
        <v>187</v>
      </c>
      <c r="F23" s="35" t="s">
        <v>188</v>
      </c>
      <c r="G23" s="36">
        <v>1</v>
      </c>
      <c r="H23" s="37">
        <v>0</v>
      </c>
      <c r="I23" s="38">
        <f>ROUND(G23*H23,P4)</f>
        <v>0</v>
      </c>
      <c r="J23" s="32"/>
      <c r="O23" s="39">
        <f>I23*0.21</f>
        <v>0</v>
      </c>
      <c r="P23">
        <v>3</v>
      </c>
    </row>
    <row r="24" spans="1:16">
      <c r="A24" s="32" t="s">
        <v>180</v>
      </c>
      <c r="B24" s="40"/>
      <c r="E24" s="41" t="s">
        <v>181</v>
      </c>
      <c r="J24" s="42"/>
    </row>
    <row r="25" spans="1:16">
      <c r="A25" s="32" t="s">
        <v>182</v>
      </c>
      <c r="B25" s="40"/>
      <c r="E25" s="34" t="s">
        <v>183</v>
      </c>
      <c r="J25" s="42"/>
    </row>
    <row r="26" spans="1:16">
      <c r="A26" s="26" t="s">
        <v>172</v>
      </c>
      <c r="B26" s="27"/>
      <c r="C26" s="28" t="s">
        <v>324</v>
      </c>
      <c r="D26" s="29"/>
      <c r="E26" s="26" t="s">
        <v>325</v>
      </c>
      <c r="F26" s="29"/>
      <c r="G26" s="29"/>
      <c r="H26" s="29"/>
      <c r="I26" s="30">
        <f>SUMIFS(I27:I29,A27:A29,"P")</f>
        <v>0</v>
      </c>
      <c r="J26" s="31"/>
    </row>
    <row r="27" spans="1:16">
      <c r="A27" s="32" t="s">
        <v>175</v>
      </c>
      <c r="B27" s="32">
        <v>6</v>
      </c>
      <c r="C27" s="33" t="s">
        <v>326</v>
      </c>
      <c r="D27" s="32" t="s">
        <v>181</v>
      </c>
      <c r="E27" s="34" t="s">
        <v>327</v>
      </c>
      <c r="F27" s="35" t="s">
        <v>328</v>
      </c>
      <c r="G27" s="36">
        <v>57.76</v>
      </c>
      <c r="H27" s="37">
        <v>0</v>
      </c>
      <c r="I27" s="38">
        <f>ROUND(G27*H27,P4)</f>
        <v>0</v>
      </c>
      <c r="J27" s="32"/>
      <c r="O27" s="39">
        <f>I27*0.21</f>
        <v>0</v>
      </c>
      <c r="P27">
        <v>3</v>
      </c>
    </row>
    <row r="28" spans="1:16">
      <c r="A28" s="32" t="s">
        <v>180</v>
      </c>
      <c r="B28" s="40"/>
      <c r="E28" s="41" t="s">
        <v>181</v>
      </c>
      <c r="J28" s="42"/>
    </row>
    <row r="29" spans="1:16">
      <c r="A29" s="32" t="s">
        <v>182</v>
      </c>
      <c r="B29" s="40"/>
      <c r="E29" s="34" t="s">
        <v>183</v>
      </c>
      <c r="J29" s="42"/>
    </row>
    <row r="30" spans="1:16">
      <c r="A30" s="26" t="s">
        <v>172</v>
      </c>
      <c r="B30" s="27"/>
      <c r="C30" s="28" t="s">
        <v>329</v>
      </c>
      <c r="D30" s="29"/>
      <c r="E30" s="26" t="s">
        <v>330</v>
      </c>
      <c r="F30" s="29"/>
      <c r="G30" s="29"/>
      <c r="H30" s="29"/>
      <c r="I30" s="30">
        <f>SUMIFS(I31:I34,A31:A34,"P")</f>
        <v>0</v>
      </c>
      <c r="J30" s="31"/>
    </row>
    <row r="31" spans="1:16">
      <c r="A31" s="32" t="s">
        <v>175</v>
      </c>
      <c r="B31" s="32">
        <v>7</v>
      </c>
      <c r="C31" s="33" t="s">
        <v>331</v>
      </c>
      <c r="D31" s="32" t="s">
        <v>181</v>
      </c>
      <c r="E31" s="34" t="s">
        <v>332</v>
      </c>
      <c r="F31" s="35" t="s">
        <v>328</v>
      </c>
      <c r="G31" s="36">
        <v>51.984000000000002</v>
      </c>
      <c r="H31" s="37">
        <v>0</v>
      </c>
      <c r="I31" s="38">
        <f>ROUND(G31*H31,P4)</f>
        <v>0</v>
      </c>
      <c r="J31" s="32"/>
      <c r="O31" s="39">
        <f>I31*0.21</f>
        <v>0</v>
      </c>
      <c r="P31">
        <v>3</v>
      </c>
    </row>
    <row r="32" spans="1:16">
      <c r="A32" s="32" t="s">
        <v>180</v>
      </c>
      <c r="B32" s="40"/>
      <c r="E32" s="41" t="s">
        <v>181</v>
      </c>
      <c r="J32" s="42"/>
    </row>
    <row r="33" spans="1:16" ht="30">
      <c r="A33" s="32" t="s">
        <v>194</v>
      </c>
      <c r="B33" s="40"/>
      <c r="E33" s="43" t="s">
        <v>738</v>
      </c>
      <c r="J33" s="42"/>
    </row>
    <row r="34" spans="1:16">
      <c r="A34" s="32" t="s">
        <v>182</v>
      </c>
      <c r="B34" s="40"/>
      <c r="E34" s="34" t="s">
        <v>183</v>
      </c>
      <c r="J34" s="42"/>
    </row>
    <row r="35" spans="1:16">
      <c r="A35" s="26" t="s">
        <v>172</v>
      </c>
      <c r="B35" s="27"/>
      <c r="C35" s="28" t="s">
        <v>334</v>
      </c>
      <c r="D35" s="29"/>
      <c r="E35" s="26" t="s">
        <v>335</v>
      </c>
      <c r="F35" s="29"/>
      <c r="G35" s="29"/>
      <c r="H35" s="29"/>
      <c r="I35" s="30">
        <f>SUMIFS(I36:I55,A36:A55,"P")</f>
        <v>0</v>
      </c>
      <c r="J35" s="31"/>
    </row>
    <row r="36" spans="1:16">
      <c r="A36" s="32" t="s">
        <v>175</v>
      </c>
      <c r="B36" s="32">
        <v>8</v>
      </c>
      <c r="C36" s="33" t="s">
        <v>336</v>
      </c>
      <c r="D36" s="32" t="s">
        <v>181</v>
      </c>
      <c r="E36" s="34" t="s">
        <v>337</v>
      </c>
      <c r="F36" s="35" t="s">
        <v>193</v>
      </c>
      <c r="G36" s="36">
        <v>144</v>
      </c>
      <c r="H36" s="37">
        <v>0</v>
      </c>
      <c r="I36" s="38">
        <f>ROUND(G36*H36,P4)</f>
        <v>0</v>
      </c>
      <c r="J36" s="32"/>
      <c r="O36" s="39">
        <f>I36*0.21</f>
        <v>0</v>
      </c>
      <c r="P36">
        <v>3</v>
      </c>
    </row>
    <row r="37" spans="1:16">
      <c r="A37" s="32" t="s">
        <v>180</v>
      </c>
      <c r="B37" s="40"/>
      <c r="E37" s="41" t="s">
        <v>181</v>
      </c>
      <c r="J37" s="42"/>
    </row>
    <row r="38" spans="1:16" ht="30">
      <c r="A38" s="32" t="s">
        <v>194</v>
      </c>
      <c r="B38" s="40"/>
      <c r="E38" s="43" t="s">
        <v>739</v>
      </c>
      <c r="J38" s="42"/>
    </row>
    <row r="39" spans="1:16">
      <c r="A39" s="32" t="s">
        <v>182</v>
      </c>
      <c r="B39" s="40"/>
      <c r="E39" s="34" t="s">
        <v>183</v>
      </c>
      <c r="J39" s="42"/>
    </row>
    <row r="40" spans="1:16">
      <c r="A40" s="32" t="s">
        <v>175</v>
      </c>
      <c r="B40" s="32">
        <v>9</v>
      </c>
      <c r="C40" s="33" t="s">
        <v>339</v>
      </c>
      <c r="D40" s="32" t="s">
        <v>181</v>
      </c>
      <c r="E40" s="34" t="s">
        <v>340</v>
      </c>
      <c r="F40" s="35" t="s">
        <v>193</v>
      </c>
      <c r="G40" s="36">
        <v>54</v>
      </c>
      <c r="H40" s="37">
        <v>0</v>
      </c>
      <c r="I40" s="38">
        <f>ROUND(G40*H40,P4)</f>
        <v>0</v>
      </c>
      <c r="J40" s="32"/>
      <c r="O40" s="39">
        <f>I40*0.21</f>
        <v>0</v>
      </c>
      <c r="P40">
        <v>3</v>
      </c>
    </row>
    <row r="41" spans="1:16">
      <c r="A41" s="32" t="s">
        <v>180</v>
      </c>
      <c r="B41" s="40"/>
      <c r="E41" s="41" t="s">
        <v>181</v>
      </c>
      <c r="J41" s="42"/>
    </row>
    <row r="42" spans="1:16" ht="30">
      <c r="A42" s="32" t="s">
        <v>194</v>
      </c>
      <c r="B42" s="40"/>
      <c r="E42" s="43" t="s">
        <v>740</v>
      </c>
      <c r="J42" s="42"/>
    </row>
    <row r="43" spans="1:16">
      <c r="A43" s="32" t="s">
        <v>182</v>
      </c>
      <c r="B43" s="40"/>
      <c r="E43" s="34" t="s">
        <v>183</v>
      </c>
      <c r="J43" s="42"/>
    </row>
    <row r="44" spans="1:16">
      <c r="A44" s="32" t="s">
        <v>175</v>
      </c>
      <c r="B44" s="32">
        <v>10</v>
      </c>
      <c r="C44" s="33" t="s">
        <v>342</v>
      </c>
      <c r="D44" s="32" t="s">
        <v>181</v>
      </c>
      <c r="E44" s="34" t="s">
        <v>343</v>
      </c>
      <c r="F44" s="35" t="s">
        <v>202</v>
      </c>
      <c r="G44" s="36">
        <v>5</v>
      </c>
      <c r="H44" s="37">
        <v>0</v>
      </c>
      <c r="I44" s="38">
        <f>ROUND(G44*H44,P4)</f>
        <v>0</v>
      </c>
      <c r="J44" s="32"/>
      <c r="O44" s="39">
        <f>I44*0.21</f>
        <v>0</v>
      </c>
      <c r="P44">
        <v>3</v>
      </c>
    </row>
    <row r="45" spans="1:16">
      <c r="A45" s="32" t="s">
        <v>180</v>
      </c>
      <c r="B45" s="40"/>
      <c r="E45" s="41" t="s">
        <v>181</v>
      </c>
      <c r="J45" s="42"/>
    </row>
    <row r="46" spans="1:16" ht="30">
      <c r="A46" s="32" t="s">
        <v>194</v>
      </c>
      <c r="B46" s="40"/>
      <c r="E46" s="43" t="s">
        <v>252</v>
      </c>
      <c r="J46" s="42"/>
    </row>
    <row r="47" spans="1:16">
      <c r="A47" s="32" t="s">
        <v>182</v>
      </c>
      <c r="B47" s="40"/>
      <c r="E47" s="34" t="s">
        <v>183</v>
      </c>
      <c r="J47" s="42"/>
    </row>
    <row r="48" spans="1:16" ht="30">
      <c r="A48" s="32" t="s">
        <v>175</v>
      </c>
      <c r="B48" s="32">
        <v>11</v>
      </c>
      <c r="C48" s="33" t="s">
        <v>345</v>
      </c>
      <c r="D48" s="32" t="s">
        <v>181</v>
      </c>
      <c r="E48" s="34" t="s">
        <v>346</v>
      </c>
      <c r="F48" s="35" t="s">
        <v>202</v>
      </c>
      <c r="G48" s="36">
        <v>10</v>
      </c>
      <c r="H48" s="37">
        <v>0</v>
      </c>
      <c r="I48" s="38">
        <f>ROUND(G48*H48,P4)</f>
        <v>0</v>
      </c>
      <c r="J48" s="32"/>
      <c r="O48" s="39">
        <f>I48*0.21</f>
        <v>0</v>
      </c>
      <c r="P48">
        <v>3</v>
      </c>
    </row>
    <row r="49" spans="1:16">
      <c r="A49" s="32" t="s">
        <v>180</v>
      </c>
      <c r="B49" s="40"/>
      <c r="E49" s="41" t="s">
        <v>181</v>
      </c>
      <c r="J49" s="42"/>
    </row>
    <row r="50" spans="1:16" ht="30">
      <c r="A50" s="32" t="s">
        <v>194</v>
      </c>
      <c r="B50" s="40"/>
      <c r="E50" s="43" t="s">
        <v>445</v>
      </c>
      <c r="J50" s="42"/>
    </row>
    <row r="51" spans="1:16">
      <c r="A51" s="32" t="s">
        <v>182</v>
      </c>
      <c r="B51" s="40"/>
      <c r="E51" s="34" t="s">
        <v>183</v>
      </c>
      <c r="J51" s="42"/>
    </row>
    <row r="52" spans="1:16">
      <c r="A52" s="32" t="s">
        <v>175</v>
      </c>
      <c r="B52" s="32">
        <v>12</v>
      </c>
      <c r="C52" s="33" t="s">
        <v>348</v>
      </c>
      <c r="D52" s="32" t="s">
        <v>181</v>
      </c>
      <c r="E52" s="34" t="s">
        <v>349</v>
      </c>
      <c r="F52" s="35" t="s">
        <v>193</v>
      </c>
      <c r="G52" s="36">
        <v>54</v>
      </c>
      <c r="H52" s="37">
        <v>0</v>
      </c>
      <c r="I52" s="38">
        <f>ROUND(G52*H52,P4)</f>
        <v>0</v>
      </c>
      <c r="J52" s="32"/>
      <c r="O52" s="39">
        <f>I52*0.21</f>
        <v>0</v>
      </c>
      <c r="P52">
        <v>3</v>
      </c>
    </row>
    <row r="53" spans="1:16">
      <c r="A53" s="32" t="s">
        <v>180</v>
      </c>
      <c r="B53" s="40"/>
      <c r="E53" s="41" t="s">
        <v>181</v>
      </c>
      <c r="J53" s="42"/>
    </row>
    <row r="54" spans="1:16" ht="30">
      <c r="A54" s="32" t="s">
        <v>194</v>
      </c>
      <c r="B54" s="40"/>
      <c r="E54" s="43" t="s">
        <v>740</v>
      </c>
      <c r="J54" s="42"/>
    </row>
    <row r="55" spans="1:16">
      <c r="A55" s="32" t="s">
        <v>182</v>
      </c>
      <c r="B55" s="40"/>
      <c r="E55" s="34" t="s">
        <v>183</v>
      </c>
      <c r="J55" s="42"/>
    </row>
    <row r="56" spans="1:16">
      <c r="A56" s="26" t="s">
        <v>172</v>
      </c>
      <c r="B56" s="27"/>
      <c r="C56" s="28" t="s">
        <v>189</v>
      </c>
      <c r="D56" s="29"/>
      <c r="E56" s="26" t="s">
        <v>190</v>
      </c>
      <c r="F56" s="29"/>
      <c r="G56" s="29"/>
      <c r="H56" s="29"/>
      <c r="I56" s="30">
        <f>SUMIFS(I57:I144,A57:A144,"P")</f>
        <v>0</v>
      </c>
      <c r="J56" s="31"/>
    </row>
    <row r="57" spans="1:16">
      <c r="A57" s="32" t="s">
        <v>175</v>
      </c>
      <c r="B57" s="32">
        <v>13</v>
      </c>
      <c r="C57" s="33" t="s">
        <v>359</v>
      </c>
      <c r="D57" s="32" t="s">
        <v>181</v>
      </c>
      <c r="E57" s="34" t="s">
        <v>360</v>
      </c>
      <c r="F57" s="35" t="s">
        <v>361</v>
      </c>
      <c r="G57" s="36">
        <v>0.48</v>
      </c>
      <c r="H57" s="37">
        <v>0</v>
      </c>
      <c r="I57" s="38">
        <f>ROUND(G57*H57,P4)</f>
        <v>0</v>
      </c>
      <c r="J57" s="32"/>
      <c r="O57" s="39">
        <f>I57*0.21</f>
        <v>0</v>
      </c>
      <c r="P57">
        <v>3</v>
      </c>
    </row>
    <row r="58" spans="1:16">
      <c r="A58" s="32" t="s">
        <v>180</v>
      </c>
      <c r="B58" s="40"/>
      <c r="E58" s="41" t="s">
        <v>181</v>
      </c>
      <c r="J58" s="42"/>
    </row>
    <row r="59" spans="1:16" ht="30">
      <c r="A59" s="32" t="s">
        <v>194</v>
      </c>
      <c r="B59" s="40"/>
      <c r="E59" s="43" t="s">
        <v>741</v>
      </c>
      <c r="J59" s="42"/>
    </row>
    <row r="60" spans="1:16">
      <c r="A60" s="32" t="s">
        <v>182</v>
      </c>
      <c r="B60" s="40"/>
      <c r="E60" s="34" t="s">
        <v>183</v>
      </c>
      <c r="J60" s="42"/>
    </row>
    <row r="61" spans="1:16">
      <c r="A61" s="32" t="s">
        <v>175</v>
      </c>
      <c r="B61" s="32">
        <v>14</v>
      </c>
      <c r="C61" s="33" t="s">
        <v>434</v>
      </c>
      <c r="D61" s="32" t="s">
        <v>181</v>
      </c>
      <c r="E61" s="34" t="s">
        <v>435</v>
      </c>
      <c r="F61" s="35" t="s">
        <v>361</v>
      </c>
      <c r="G61" s="36">
        <v>12.48</v>
      </c>
      <c r="H61" s="37">
        <v>0</v>
      </c>
      <c r="I61" s="38">
        <f>ROUND(G61*H61,P4)</f>
        <v>0</v>
      </c>
      <c r="J61" s="32"/>
      <c r="O61" s="39">
        <f>I61*0.21</f>
        <v>0</v>
      </c>
      <c r="P61">
        <v>3</v>
      </c>
    </row>
    <row r="62" spans="1:16">
      <c r="A62" s="32" t="s">
        <v>180</v>
      </c>
      <c r="B62" s="40"/>
      <c r="E62" s="41" t="s">
        <v>181</v>
      </c>
      <c r="J62" s="42"/>
    </row>
    <row r="63" spans="1:16" ht="30">
      <c r="A63" s="32" t="s">
        <v>194</v>
      </c>
      <c r="B63" s="40"/>
      <c r="E63" s="43" t="s">
        <v>742</v>
      </c>
      <c r="J63" s="42"/>
    </row>
    <row r="64" spans="1:16">
      <c r="A64" s="32" t="s">
        <v>182</v>
      </c>
      <c r="B64" s="40"/>
      <c r="E64" s="34" t="s">
        <v>183</v>
      </c>
      <c r="J64" s="42"/>
    </row>
    <row r="65" spans="1:16">
      <c r="A65" s="32" t="s">
        <v>175</v>
      </c>
      <c r="B65" s="32">
        <v>15</v>
      </c>
      <c r="C65" s="33" t="s">
        <v>363</v>
      </c>
      <c r="D65" s="32" t="s">
        <v>181</v>
      </c>
      <c r="E65" s="34" t="s">
        <v>364</v>
      </c>
      <c r="F65" s="35" t="s">
        <v>361</v>
      </c>
      <c r="G65" s="36">
        <v>0.48</v>
      </c>
      <c r="H65" s="37">
        <v>0</v>
      </c>
      <c r="I65" s="38">
        <f>ROUND(G65*H65,P4)</f>
        <v>0</v>
      </c>
      <c r="J65" s="32"/>
      <c r="O65" s="39">
        <f>I65*0.21</f>
        <v>0</v>
      </c>
      <c r="P65">
        <v>3</v>
      </c>
    </row>
    <row r="66" spans="1:16">
      <c r="A66" s="32" t="s">
        <v>180</v>
      </c>
      <c r="B66" s="40"/>
      <c r="E66" s="41" t="s">
        <v>181</v>
      </c>
      <c r="J66" s="42"/>
    </row>
    <row r="67" spans="1:16" ht="30">
      <c r="A67" s="32" t="s">
        <v>194</v>
      </c>
      <c r="B67" s="40"/>
      <c r="E67" s="43" t="s">
        <v>741</v>
      </c>
      <c r="J67" s="42"/>
    </row>
    <row r="68" spans="1:16">
      <c r="A68" s="32" t="s">
        <v>182</v>
      </c>
      <c r="B68" s="40"/>
      <c r="E68" s="34" t="s">
        <v>183</v>
      </c>
      <c r="J68" s="42"/>
    </row>
    <row r="69" spans="1:16">
      <c r="A69" s="32" t="s">
        <v>175</v>
      </c>
      <c r="B69" s="32">
        <v>16</v>
      </c>
      <c r="C69" s="33" t="s">
        <v>440</v>
      </c>
      <c r="D69" s="32" t="s">
        <v>181</v>
      </c>
      <c r="E69" s="34" t="s">
        <v>441</v>
      </c>
      <c r="F69" s="35" t="s">
        <v>361</v>
      </c>
      <c r="G69" s="36">
        <v>12.48</v>
      </c>
      <c r="H69" s="37">
        <v>0</v>
      </c>
      <c r="I69" s="38">
        <f>ROUND(G69*H69,P4)</f>
        <v>0</v>
      </c>
      <c r="J69" s="32"/>
      <c r="O69" s="39">
        <f>I69*0.21</f>
        <v>0</v>
      </c>
      <c r="P69">
        <v>3</v>
      </c>
    </row>
    <row r="70" spans="1:16">
      <c r="A70" s="32" t="s">
        <v>180</v>
      </c>
      <c r="B70" s="40"/>
      <c r="E70" s="41" t="s">
        <v>181</v>
      </c>
      <c r="J70" s="42"/>
    </row>
    <row r="71" spans="1:16" ht="30">
      <c r="A71" s="32" t="s">
        <v>194</v>
      </c>
      <c r="B71" s="40"/>
      <c r="E71" s="43" t="s">
        <v>742</v>
      </c>
      <c r="J71" s="42"/>
    </row>
    <row r="72" spans="1:16">
      <c r="A72" s="32" t="s">
        <v>182</v>
      </c>
      <c r="B72" s="40"/>
      <c r="E72" s="34" t="s">
        <v>183</v>
      </c>
      <c r="J72" s="42"/>
    </row>
    <row r="73" spans="1:16" ht="30">
      <c r="A73" s="32" t="s">
        <v>175</v>
      </c>
      <c r="B73" s="32">
        <v>17</v>
      </c>
      <c r="C73" s="33" t="s">
        <v>743</v>
      </c>
      <c r="D73" s="32" t="s">
        <v>181</v>
      </c>
      <c r="E73" s="34" t="s">
        <v>744</v>
      </c>
      <c r="F73" s="35" t="s">
        <v>292</v>
      </c>
      <c r="G73" s="36">
        <v>2.0720000000000001</v>
      </c>
      <c r="H73" s="37">
        <v>0</v>
      </c>
      <c r="I73" s="38">
        <f>ROUND(G73*H73,P4)</f>
        <v>0</v>
      </c>
      <c r="J73" s="32"/>
      <c r="O73" s="39">
        <f>I73*0.21</f>
        <v>0</v>
      </c>
      <c r="P73">
        <v>3</v>
      </c>
    </row>
    <row r="74" spans="1:16">
      <c r="A74" s="32" t="s">
        <v>180</v>
      </c>
      <c r="B74" s="40"/>
      <c r="E74" s="41" t="s">
        <v>181</v>
      </c>
      <c r="J74" s="42"/>
    </row>
    <row r="75" spans="1:16" ht="30">
      <c r="A75" s="32" t="s">
        <v>194</v>
      </c>
      <c r="B75" s="40"/>
      <c r="E75" s="43" t="s">
        <v>745</v>
      </c>
      <c r="J75" s="42"/>
    </row>
    <row r="76" spans="1:16">
      <c r="A76" s="32" t="s">
        <v>182</v>
      </c>
      <c r="B76" s="40"/>
      <c r="E76" s="34" t="s">
        <v>183</v>
      </c>
      <c r="J76" s="42"/>
    </row>
    <row r="77" spans="1:16">
      <c r="A77" s="32" t="s">
        <v>175</v>
      </c>
      <c r="B77" s="32">
        <v>18</v>
      </c>
      <c r="C77" s="33" t="s">
        <v>266</v>
      </c>
      <c r="D77" s="32" t="s">
        <v>181</v>
      </c>
      <c r="E77" s="34" t="s">
        <v>267</v>
      </c>
      <c r="F77" s="35" t="s">
        <v>202</v>
      </c>
      <c r="G77" s="36">
        <v>1</v>
      </c>
      <c r="H77" s="37">
        <v>0</v>
      </c>
      <c r="I77" s="38">
        <f>ROUND(G77*H77,P4)</f>
        <v>0</v>
      </c>
      <c r="J77" s="32"/>
      <c r="O77" s="39">
        <f>I77*0.21</f>
        <v>0</v>
      </c>
      <c r="P77">
        <v>3</v>
      </c>
    </row>
    <row r="78" spans="1:16">
      <c r="A78" s="32" t="s">
        <v>180</v>
      </c>
      <c r="B78" s="40"/>
      <c r="E78" s="41" t="s">
        <v>181</v>
      </c>
      <c r="J78" s="42"/>
    </row>
    <row r="79" spans="1:16" ht="30">
      <c r="A79" s="32" t="s">
        <v>194</v>
      </c>
      <c r="B79" s="40"/>
      <c r="E79" s="43" t="s">
        <v>206</v>
      </c>
      <c r="J79" s="42"/>
    </row>
    <row r="80" spans="1:16">
      <c r="A80" s="32" t="s">
        <v>182</v>
      </c>
      <c r="B80" s="40"/>
      <c r="E80" s="34" t="s">
        <v>183</v>
      </c>
      <c r="J80" s="42"/>
    </row>
    <row r="81" spans="1:16" ht="30">
      <c r="A81" s="32" t="s">
        <v>175</v>
      </c>
      <c r="B81" s="32">
        <v>19</v>
      </c>
      <c r="C81" s="33" t="s">
        <v>268</v>
      </c>
      <c r="D81" s="32" t="s">
        <v>181</v>
      </c>
      <c r="E81" s="34" t="s">
        <v>269</v>
      </c>
      <c r="F81" s="35" t="s">
        <v>202</v>
      </c>
      <c r="G81" s="36">
        <v>1</v>
      </c>
      <c r="H81" s="37">
        <v>0</v>
      </c>
      <c r="I81" s="38">
        <f>ROUND(G81*H81,P4)</f>
        <v>0</v>
      </c>
      <c r="J81" s="32"/>
      <c r="O81" s="39">
        <f>I81*0.21</f>
        <v>0</v>
      </c>
      <c r="P81">
        <v>3</v>
      </c>
    </row>
    <row r="82" spans="1:16">
      <c r="A82" s="32" t="s">
        <v>180</v>
      </c>
      <c r="B82" s="40"/>
      <c r="E82" s="41" t="s">
        <v>181</v>
      </c>
      <c r="J82" s="42"/>
    </row>
    <row r="83" spans="1:16" ht="30">
      <c r="A83" s="32" t="s">
        <v>194</v>
      </c>
      <c r="B83" s="40"/>
      <c r="E83" s="43" t="s">
        <v>206</v>
      </c>
      <c r="J83" s="42"/>
    </row>
    <row r="84" spans="1:16">
      <c r="A84" s="32" t="s">
        <v>182</v>
      </c>
      <c r="B84" s="40"/>
      <c r="E84" s="34" t="s">
        <v>183</v>
      </c>
      <c r="J84" s="42"/>
    </row>
    <row r="85" spans="1:16" ht="30">
      <c r="A85" s="32" t="s">
        <v>175</v>
      </c>
      <c r="B85" s="32">
        <v>20</v>
      </c>
      <c r="C85" s="33" t="s">
        <v>271</v>
      </c>
      <c r="D85" s="32" t="s">
        <v>181</v>
      </c>
      <c r="E85" s="34" t="s">
        <v>272</v>
      </c>
      <c r="F85" s="35" t="s">
        <v>202</v>
      </c>
      <c r="G85" s="36">
        <v>8</v>
      </c>
      <c r="H85" s="37">
        <v>0</v>
      </c>
      <c r="I85" s="38">
        <f>ROUND(G85*H85,P4)</f>
        <v>0</v>
      </c>
      <c r="J85" s="32"/>
      <c r="O85" s="39">
        <f>I85*0.21</f>
        <v>0</v>
      </c>
      <c r="P85">
        <v>3</v>
      </c>
    </row>
    <row r="86" spans="1:16">
      <c r="A86" s="32" t="s">
        <v>180</v>
      </c>
      <c r="B86" s="40"/>
      <c r="E86" s="41" t="s">
        <v>181</v>
      </c>
      <c r="J86" s="42"/>
    </row>
    <row r="87" spans="1:16" ht="30">
      <c r="A87" s="32" t="s">
        <v>194</v>
      </c>
      <c r="B87" s="40"/>
      <c r="E87" s="43" t="s">
        <v>270</v>
      </c>
      <c r="J87" s="42"/>
    </row>
    <row r="88" spans="1:16">
      <c r="A88" s="32" t="s">
        <v>182</v>
      </c>
      <c r="B88" s="40"/>
      <c r="E88" s="34" t="s">
        <v>183</v>
      </c>
      <c r="J88" s="42"/>
    </row>
    <row r="89" spans="1:16" ht="30">
      <c r="A89" s="32" t="s">
        <v>175</v>
      </c>
      <c r="B89" s="32">
        <v>21</v>
      </c>
      <c r="C89" s="33" t="s">
        <v>471</v>
      </c>
      <c r="D89" s="32" t="s">
        <v>181</v>
      </c>
      <c r="E89" s="34" t="s">
        <v>472</v>
      </c>
      <c r="F89" s="35" t="s">
        <v>202</v>
      </c>
      <c r="G89" s="36">
        <v>7</v>
      </c>
      <c r="H89" s="37">
        <v>0</v>
      </c>
      <c r="I89" s="38">
        <f>ROUND(G89*H89,P4)</f>
        <v>0</v>
      </c>
      <c r="J89" s="32"/>
      <c r="O89" s="39">
        <f>I89*0.21</f>
        <v>0</v>
      </c>
      <c r="P89">
        <v>3</v>
      </c>
    </row>
    <row r="90" spans="1:16">
      <c r="A90" s="32" t="s">
        <v>180</v>
      </c>
      <c r="B90" s="40"/>
      <c r="E90" s="41" t="s">
        <v>181</v>
      </c>
      <c r="J90" s="42"/>
    </row>
    <row r="91" spans="1:16" ht="30">
      <c r="A91" s="32" t="s">
        <v>194</v>
      </c>
      <c r="B91" s="40"/>
      <c r="E91" s="43" t="s">
        <v>477</v>
      </c>
      <c r="J91" s="42"/>
    </row>
    <row r="92" spans="1:16">
      <c r="A92" s="32" t="s">
        <v>182</v>
      </c>
      <c r="B92" s="40"/>
      <c r="E92" s="34" t="s">
        <v>183</v>
      </c>
      <c r="J92" s="42"/>
    </row>
    <row r="93" spans="1:16" ht="45">
      <c r="A93" s="32" t="s">
        <v>175</v>
      </c>
      <c r="B93" s="32">
        <v>22</v>
      </c>
      <c r="C93" s="33" t="s">
        <v>474</v>
      </c>
      <c r="D93" s="32" t="s">
        <v>181</v>
      </c>
      <c r="E93" s="34" t="s">
        <v>475</v>
      </c>
      <c r="F93" s="35" t="s">
        <v>202</v>
      </c>
      <c r="G93" s="36">
        <v>1</v>
      </c>
      <c r="H93" s="37">
        <v>0</v>
      </c>
      <c r="I93" s="38">
        <f>ROUND(G93*H93,P4)</f>
        <v>0</v>
      </c>
      <c r="J93" s="32"/>
      <c r="O93" s="39">
        <f>I93*0.21</f>
        <v>0</v>
      </c>
      <c r="P93">
        <v>3</v>
      </c>
    </row>
    <row r="94" spans="1:16">
      <c r="A94" s="32" t="s">
        <v>180</v>
      </c>
      <c r="B94" s="40"/>
      <c r="E94" s="41" t="s">
        <v>181</v>
      </c>
      <c r="J94" s="42"/>
    </row>
    <row r="95" spans="1:16" ht="30">
      <c r="A95" s="32" t="s">
        <v>194</v>
      </c>
      <c r="B95" s="40"/>
      <c r="E95" s="43" t="s">
        <v>206</v>
      </c>
      <c r="J95" s="42"/>
    </row>
    <row r="96" spans="1:16">
      <c r="A96" s="32" t="s">
        <v>182</v>
      </c>
      <c r="B96" s="40"/>
      <c r="E96" s="34" t="s">
        <v>183</v>
      </c>
      <c r="J96" s="42"/>
    </row>
    <row r="97" spans="1:16">
      <c r="A97" s="32" t="s">
        <v>175</v>
      </c>
      <c r="B97" s="32">
        <v>23</v>
      </c>
      <c r="C97" s="33" t="s">
        <v>382</v>
      </c>
      <c r="D97" s="32" t="s">
        <v>181</v>
      </c>
      <c r="E97" s="34" t="s">
        <v>383</v>
      </c>
      <c r="F97" s="35" t="s">
        <v>202</v>
      </c>
      <c r="G97" s="36">
        <v>1</v>
      </c>
      <c r="H97" s="37">
        <v>0</v>
      </c>
      <c r="I97" s="38">
        <f>ROUND(G97*H97,P4)</f>
        <v>0</v>
      </c>
      <c r="J97" s="32"/>
      <c r="O97" s="39">
        <f>I97*0.21</f>
        <v>0</v>
      </c>
      <c r="P97">
        <v>3</v>
      </c>
    </row>
    <row r="98" spans="1:16">
      <c r="A98" s="32" t="s">
        <v>180</v>
      </c>
      <c r="B98" s="40"/>
      <c r="E98" s="41" t="s">
        <v>181</v>
      </c>
      <c r="J98" s="42"/>
    </row>
    <row r="99" spans="1:16" ht="30">
      <c r="A99" s="32" t="s">
        <v>194</v>
      </c>
      <c r="B99" s="40"/>
      <c r="E99" s="43" t="s">
        <v>206</v>
      </c>
      <c r="J99" s="42"/>
    </row>
    <row r="100" spans="1:16">
      <c r="A100" s="32" t="s">
        <v>182</v>
      </c>
      <c r="B100" s="40"/>
      <c r="E100" s="34" t="s">
        <v>183</v>
      </c>
      <c r="J100" s="42"/>
    </row>
    <row r="101" spans="1:16">
      <c r="A101" s="32" t="s">
        <v>175</v>
      </c>
      <c r="B101" s="32">
        <v>24</v>
      </c>
      <c r="C101" s="33" t="s">
        <v>384</v>
      </c>
      <c r="D101" s="32" t="s">
        <v>181</v>
      </c>
      <c r="E101" s="34" t="s">
        <v>385</v>
      </c>
      <c r="F101" s="35" t="s">
        <v>202</v>
      </c>
      <c r="G101" s="36">
        <v>1</v>
      </c>
      <c r="H101" s="37">
        <v>0</v>
      </c>
      <c r="I101" s="38">
        <f>ROUND(G101*H101,P4)</f>
        <v>0</v>
      </c>
      <c r="J101" s="32"/>
      <c r="O101" s="39">
        <f>I101*0.21</f>
        <v>0</v>
      </c>
      <c r="P101">
        <v>3</v>
      </c>
    </row>
    <row r="102" spans="1:16">
      <c r="A102" s="32" t="s">
        <v>180</v>
      </c>
      <c r="B102" s="40"/>
      <c r="E102" s="41" t="s">
        <v>181</v>
      </c>
      <c r="J102" s="42"/>
    </row>
    <row r="103" spans="1:16" ht="30">
      <c r="A103" s="32" t="s">
        <v>194</v>
      </c>
      <c r="B103" s="40"/>
      <c r="E103" s="43" t="s">
        <v>206</v>
      </c>
      <c r="J103" s="42"/>
    </row>
    <row r="104" spans="1:16">
      <c r="A104" s="32" t="s">
        <v>182</v>
      </c>
      <c r="B104" s="40"/>
      <c r="E104" s="34" t="s">
        <v>183</v>
      </c>
      <c r="J104" s="42"/>
    </row>
    <row r="105" spans="1:16">
      <c r="A105" s="32" t="s">
        <v>175</v>
      </c>
      <c r="B105" s="32">
        <v>25</v>
      </c>
      <c r="C105" s="33" t="s">
        <v>240</v>
      </c>
      <c r="D105" s="32" t="s">
        <v>181</v>
      </c>
      <c r="E105" s="34" t="s">
        <v>241</v>
      </c>
      <c r="F105" s="35" t="s">
        <v>242</v>
      </c>
      <c r="G105" s="36">
        <v>40</v>
      </c>
      <c r="H105" s="37">
        <v>0</v>
      </c>
      <c r="I105" s="38">
        <f>ROUND(G105*H105,P4)</f>
        <v>0</v>
      </c>
      <c r="J105" s="32"/>
      <c r="O105" s="39">
        <f>I105*0.21</f>
        <v>0</v>
      </c>
      <c r="P105">
        <v>3</v>
      </c>
    </row>
    <row r="106" spans="1:16">
      <c r="A106" s="32" t="s">
        <v>180</v>
      </c>
      <c r="B106" s="40"/>
      <c r="E106" s="41" t="s">
        <v>181</v>
      </c>
      <c r="J106" s="42"/>
    </row>
    <row r="107" spans="1:16" ht="30">
      <c r="A107" s="32" t="s">
        <v>194</v>
      </c>
      <c r="B107" s="40"/>
      <c r="E107" s="43" t="s">
        <v>246</v>
      </c>
      <c r="J107" s="42"/>
    </row>
    <row r="108" spans="1:16">
      <c r="A108" s="32" t="s">
        <v>182</v>
      </c>
      <c r="B108" s="40"/>
      <c r="E108" s="34" t="s">
        <v>183</v>
      </c>
      <c r="J108" s="42"/>
    </row>
    <row r="109" spans="1:16">
      <c r="A109" s="32" t="s">
        <v>175</v>
      </c>
      <c r="B109" s="32">
        <v>26</v>
      </c>
      <c r="C109" s="33" t="s">
        <v>244</v>
      </c>
      <c r="D109" s="32" t="s">
        <v>181</v>
      </c>
      <c r="E109" s="34" t="s">
        <v>245</v>
      </c>
      <c r="F109" s="35" t="s">
        <v>242</v>
      </c>
      <c r="G109" s="36">
        <v>20</v>
      </c>
      <c r="H109" s="37">
        <v>0</v>
      </c>
      <c r="I109" s="38">
        <f>ROUND(G109*H109,P4)</f>
        <v>0</v>
      </c>
      <c r="J109" s="32"/>
      <c r="O109" s="39">
        <f>I109*0.21</f>
        <v>0</v>
      </c>
      <c r="P109">
        <v>3</v>
      </c>
    </row>
    <row r="110" spans="1:16">
      <c r="A110" s="32" t="s">
        <v>180</v>
      </c>
      <c r="B110" s="40"/>
      <c r="E110" s="41" t="s">
        <v>181</v>
      </c>
      <c r="J110" s="42"/>
    </row>
    <row r="111" spans="1:16" ht="30">
      <c r="A111" s="32" t="s">
        <v>194</v>
      </c>
      <c r="B111" s="40"/>
      <c r="E111" s="43" t="s">
        <v>347</v>
      </c>
      <c r="J111" s="42"/>
    </row>
    <row r="112" spans="1:16">
      <c r="A112" s="32" t="s">
        <v>182</v>
      </c>
      <c r="B112" s="40"/>
      <c r="E112" s="34" t="s">
        <v>183</v>
      </c>
      <c r="J112" s="42"/>
    </row>
    <row r="113" spans="1:16">
      <c r="A113" s="32" t="s">
        <v>175</v>
      </c>
      <c r="B113" s="32">
        <v>27</v>
      </c>
      <c r="C113" s="33" t="s">
        <v>275</v>
      </c>
      <c r="D113" s="32" t="s">
        <v>181</v>
      </c>
      <c r="E113" s="34" t="s">
        <v>276</v>
      </c>
      <c r="F113" s="35" t="s">
        <v>202</v>
      </c>
      <c r="G113" s="36">
        <v>2</v>
      </c>
      <c r="H113" s="37">
        <v>0</v>
      </c>
      <c r="I113" s="38">
        <f>ROUND(G113*H113,P4)</f>
        <v>0</v>
      </c>
      <c r="J113" s="32"/>
      <c r="O113" s="39">
        <f>I113*0.21</f>
        <v>0</v>
      </c>
      <c r="P113">
        <v>3</v>
      </c>
    </row>
    <row r="114" spans="1:16">
      <c r="A114" s="32" t="s">
        <v>180</v>
      </c>
      <c r="B114" s="40"/>
      <c r="E114" s="41" t="s">
        <v>181</v>
      </c>
      <c r="J114" s="42"/>
    </row>
    <row r="115" spans="1:16" ht="30">
      <c r="A115" s="32" t="s">
        <v>194</v>
      </c>
      <c r="B115" s="40"/>
      <c r="E115" s="43" t="s">
        <v>203</v>
      </c>
      <c r="J115" s="42"/>
    </row>
    <row r="116" spans="1:16">
      <c r="A116" s="32" t="s">
        <v>182</v>
      </c>
      <c r="B116" s="40"/>
      <c r="E116" s="34" t="s">
        <v>183</v>
      </c>
      <c r="J116" s="42"/>
    </row>
    <row r="117" spans="1:16" ht="30">
      <c r="A117" s="32" t="s">
        <v>175</v>
      </c>
      <c r="B117" s="32">
        <v>28</v>
      </c>
      <c r="C117" s="33" t="s">
        <v>280</v>
      </c>
      <c r="D117" s="32" t="s">
        <v>181</v>
      </c>
      <c r="E117" s="34" t="s">
        <v>281</v>
      </c>
      <c r="F117" s="35" t="s">
        <v>202</v>
      </c>
      <c r="G117" s="36">
        <v>2</v>
      </c>
      <c r="H117" s="37">
        <v>0</v>
      </c>
      <c r="I117" s="38">
        <f>ROUND(G117*H117,P4)</f>
        <v>0</v>
      </c>
      <c r="J117" s="32"/>
      <c r="O117" s="39">
        <f>I117*0.21</f>
        <v>0</v>
      </c>
      <c r="P117">
        <v>3</v>
      </c>
    </row>
    <row r="118" spans="1:16">
      <c r="A118" s="32" t="s">
        <v>180</v>
      </c>
      <c r="B118" s="40"/>
      <c r="E118" s="41" t="s">
        <v>181</v>
      </c>
      <c r="J118" s="42"/>
    </row>
    <row r="119" spans="1:16" ht="30">
      <c r="A119" s="32" t="s">
        <v>194</v>
      </c>
      <c r="B119" s="40"/>
      <c r="E119" s="43" t="s">
        <v>203</v>
      </c>
      <c r="J119" s="42"/>
    </row>
    <row r="120" spans="1:16">
      <c r="A120" s="32" t="s">
        <v>182</v>
      </c>
      <c r="B120" s="40"/>
      <c r="E120" s="34" t="s">
        <v>183</v>
      </c>
      <c r="J120" s="42"/>
    </row>
    <row r="121" spans="1:16">
      <c r="A121" s="32" t="s">
        <v>175</v>
      </c>
      <c r="B121" s="32">
        <v>29</v>
      </c>
      <c r="C121" s="33" t="s">
        <v>247</v>
      </c>
      <c r="D121" s="32" t="s">
        <v>181</v>
      </c>
      <c r="E121" s="34" t="s">
        <v>248</v>
      </c>
      <c r="F121" s="35" t="s">
        <v>242</v>
      </c>
      <c r="G121" s="36">
        <v>40</v>
      </c>
      <c r="H121" s="37">
        <v>0</v>
      </c>
      <c r="I121" s="38">
        <f>ROUND(G121*H121,P4)</f>
        <v>0</v>
      </c>
      <c r="J121" s="32"/>
      <c r="O121" s="39">
        <f>I121*0.21</f>
        <v>0</v>
      </c>
      <c r="P121">
        <v>3</v>
      </c>
    </row>
    <row r="122" spans="1:16">
      <c r="A122" s="32" t="s">
        <v>180</v>
      </c>
      <c r="B122" s="40"/>
      <c r="E122" s="41" t="s">
        <v>181</v>
      </c>
      <c r="J122" s="42"/>
    </row>
    <row r="123" spans="1:16" ht="30">
      <c r="A123" s="32" t="s">
        <v>194</v>
      </c>
      <c r="B123" s="40"/>
      <c r="E123" s="43" t="s">
        <v>246</v>
      </c>
      <c r="J123" s="42"/>
    </row>
    <row r="124" spans="1:16">
      <c r="A124" s="32" t="s">
        <v>182</v>
      </c>
      <c r="B124" s="40"/>
      <c r="E124" s="34" t="s">
        <v>183</v>
      </c>
      <c r="J124" s="42"/>
    </row>
    <row r="125" spans="1:16">
      <c r="A125" s="32" t="s">
        <v>175</v>
      </c>
      <c r="B125" s="32">
        <v>30</v>
      </c>
      <c r="C125" s="33" t="s">
        <v>249</v>
      </c>
      <c r="D125" s="32" t="s">
        <v>181</v>
      </c>
      <c r="E125" s="34" t="s">
        <v>250</v>
      </c>
      <c r="F125" s="35" t="s">
        <v>202</v>
      </c>
      <c r="G125" s="36">
        <v>1</v>
      </c>
      <c r="H125" s="37">
        <v>0</v>
      </c>
      <c r="I125" s="38">
        <f>ROUND(G125*H125,P4)</f>
        <v>0</v>
      </c>
      <c r="J125" s="32"/>
      <c r="O125" s="39">
        <f>I125*0.21</f>
        <v>0</v>
      </c>
      <c r="P125">
        <v>3</v>
      </c>
    </row>
    <row r="126" spans="1:16">
      <c r="A126" s="32" t="s">
        <v>180</v>
      </c>
      <c r="B126" s="40"/>
      <c r="E126" s="41" t="s">
        <v>181</v>
      </c>
      <c r="J126" s="42"/>
    </row>
    <row r="127" spans="1:16" ht="30">
      <c r="A127" s="32" t="s">
        <v>194</v>
      </c>
      <c r="B127" s="40"/>
      <c r="E127" s="43" t="s">
        <v>206</v>
      </c>
      <c r="J127" s="42"/>
    </row>
    <row r="128" spans="1:16">
      <c r="A128" s="32" t="s">
        <v>182</v>
      </c>
      <c r="B128" s="40"/>
      <c r="E128" s="34" t="s">
        <v>183</v>
      </c>
      <c r="J128" s="42"/>
    </row>
    <row r="129" spans="1:16" ht="30">
      <c r="A129" s="32" t="s">
        <v>175</v>
      </c>
      <c r="B129" s="32">
        <v>31</v>
      </c>
      <c r="C129" s="33" t="s">
        <v>285</v>
      </c>
      <c r="D129" s="32" t="s">
        <v>181</v>
      </c>
      <c r="E129" s="34" t="s">
        <v>286</v>
      </c>
      <c r="F129" s="35" t="s">
        <v>202</v>
      </c>
      <c r="G129" s="36">
        <v>12</v>
      </c>
      <c r="H129" s="37">
        <v>0</v>
      </c>
      <c r="I129" s="38">
        <f>ROUND(G129*H129,P4)</f>
        <v>0</v>
      </c>
      <c r="J129" s="32"/>
      <c r="O129" s="39">
        <f>I129*0.21</f>
        <v>0</v>
      </c>
      <c r="P129">
        <v>3</v>
      </c>
    </row>
    <row r="130" spans="1:16">
      <c r="A130" s="32" t="s">
        <v>180</v>
      </c>
      <c r="B130" s="40"/>
      <c r="E130" s="41" t="s">
        <v>181</v>
      </c>
      <c r="J130" s="42"/>
    </row>
    <row r="131" spans="1:16" ht="30">
      <c r="A131" s="32" t="s">
        <v>194</v>
      </c>
      <c r="B131" s="40"/>
      <c r="E131" s="43" t="s">
        <v>518</v>
      </c>
      <c r="J131" s="42"/>
    </row>
    <row r="132" spans="1:16">
      <c r="A132" s="32" t="s">
        <v>182</v>
      </c>
      <c r="B132" s="40"/>
      <c r="E132" s="34" t="s">
        <v>183</v>
      </c>
      <c r="J132" s="42"/>
    </row>
    <row r="133" spans="1:16">
      <c r="A133" s="32" t="s">
        <v>175</v>
      </c>
      <c r="B133" s="32">
        <v>32</v>
      </c>
      <c r="C133" s="33" t="s">
        <v>288</v>
      </c>
      <c r="D133" s="32" t="s">
        <v>181</v>
      </c>
      <c r="E133" s="34" t="s">
        <v>289</v>
      </c>
      <c r="F133" s="35" t="s">
        <v>202</v>
      </c>
      <c r="G133" s="36">
        <v>12</v>
      </c>
      <c r="H133" s="37">
        <v>0</v>
      </c>
      <c r="I133" s="38">
        <f>ROUND(G133*H133,P4)</f>
        <v>0</v>
      </c>
      <c r="J133" s="32"/>
      <c r="O133" s="39">
        <f>I133*0.21</f>
        <v>0</v>
      </c>
      <c r="P133">
        <v>3</v>
      </c>
    </row>
    <row r="134" spans="1:16">
      <c r="A134" s="32" t="s">
        <v>180</v>
      </c>
      <c r="B134" s="40"/>
      <c r="E134" s="41" t="s">
        <v>181</v>
      </c>
      <c r="J134" s="42"/>
    </row>
    <row r="135" spans="1:16" ht="30">
      <c r="A135" s="32" t="s">
        <v>194</v>
      </c>
      <c r="B135" s="40"/>
      <c r="E135" s="43" t="s">
        <v>518</v>
      </c>
      <c r="J135" s="42"/>
    </row>
    <row r="136" spans="1:16">
      <c r="A136" s="32" t="s">
        <v>182</v>
      </c>
      <c r="B136" s="40"/>
      <c r="E136" s="34" t="s">
        <v>183</v>
      </c>
      <c r="J136" s="42"/>
    </row>
    <row r="137" spans="1:16">
      <c r="A137" s="32" t="s">
        <v>175</v>
      </c>
      <c r="B137" s="32">
        <v>33</v>
      </c>
      <c r="C137" s="33" t="s">
        <v>290</v>
      </c>
      <c r="D137" s="32" t="s">
        <v>181</v>
      </c>
      <c r="E137" s="34" t="s">
        <v>291</v>
      </c>
      <c r="F137" s="35" t="s">
        <v>292</v>
      </c>
      <c r="G137" s="36">
        <v>6.34</v>
      </c>
      <c r="H137" s="37">
        <v>0</v>
      </c>
      <c r="I137" s="38">
        <f>ROUND(G137*H137,P4)</f>
        <v>0</v>
      </c>
      <c r="J137" s="32"/>
      <c r="O137" s="39">
        <f>I137*0.21</f>
        <v>0</v>
      </c>
      <c r="P137">
        <v>3</v>
      </c>
    </row>
    <row r="138" spans="1:16">
      <c r="A138" s="32" t="s">
        <v>180</v>
      </c>
      <c r="B138" s="40"/>
      <c r="E138" s="41" t="s">
        <v>181</v>
      </c>
      <c r="J138" s="42"/>
    </row>
    <row r="139" spans="1:16" ht="30">
      <c r="A139" s="32" t="s">
        <v>194</v>
      </c>
      <c r="B139" s="40"/>
      <c r="E139" s="43" t="s">
        <v>746</v>
      </c>
      <c r="J139" s="42"/>
    </row>
    <row r="140" spans="1:16">
      <c r="A140" s="32" t="s">
        <v>182</v>
      </c>
      <c r="B140" s="40"/>
      <c r="E140" s="34" t="s">
        <v>183</v>
      </c>
      <c r="J140" s="42"/>
    </row>
    <row r="141" spans="1:16">
      <c r="A141" s="32" t="s">
        <v>175</v>
      </c>
      <c r="B141" s="32">
        <v>34</v>
      </c>
      <c r="C141" s="33" t="s">
        <v>294</v>
      </c>
      <c r="D141" s="32" t="s">
        <v>181</v>
      </c>
      <c r="E141" s="34" t="s">
        <v>295</v>
      </c>
      <c r="F141" s="35" t="s">
        <v>202</v>
      </c>
      <c r="G141" s="36">
        <v>3</v>
      </c>
      <c r="H141" s="37">
        <v>0</v>
      </c>
      <c r="I141" s="38">
        <f>ROUND(G141*H141,P4)</f>
        <v>0</v>
      </c>
      <c r="J141" s="32"/>
      <c r="O141" s="39">
        <f>I141*0.21</f>
        <v>0</v>
      </c>
      <c r="P141">
        <v>3</v>
      </c>
    </row>
    <row r="142" spans="1:16">
      <c r="A142" s="32" t="s">
        <v>180</v>
      </c>
      <c r="B142" s="40"/>
      <c r="E142" s="41" t="s">
        <v>181</v>
      </c>
      <c r="J142" s="42"/>
    </row>
    <row r="143" spans="1:16" ht="30">
      <c r="A143" s="32" t="s">
        <v>194</v>
      </c>
      <c r="B143" s="40"/>
      <c r="E143" s="43" t="s">
        <v>211</v>
      </c>
      <c r="J143" s="42"/>
    </row>
    <row r="144" spans="1:16">
      <c r="A144" s="32" t="s">
        <v>182</v>
      </c>
      <c r="B144" s="44"/>
      <c r="C144" s="45"/>
      <c r="D144" s="45"/>
      <c r="E144" s="34" t="s">
        <v>183</v>
      </c>
      <c r="F144" s="45"/>
      <c r="G144" s="45"/>
      <c r="H144" s="45"/>
      <c r="I144" s="45"/>
      <c r="J144" s="46"/>
    </row>
  </sheetData>
  <sheetProtection algorithmName="SHA-512" hashValue="CUjM/IsQ+g7/9ZI4TrcCSwUc80T8h+ipa03f5ccT+Nuhxap/oEQcQugufK7lKM1Gb4Ns7+4EKWLW5H/oKp1CNQ==" saltValue="hxYbtEXzSXN/YYcVXsQ5zTa0LgxPFP+HxLi8wWtZJ5ni39zAiVPwjkmzlkAsbPz2QlaBdFGtzWybajBuHi5yK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14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747</v>
      </c>
      <c r="I3" s="21">
        <f>SUMIFS(I9:I142,A9:A142,"SD")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747</v>
      </c>
      <c r="D5" s="49"/>
      <c r="E5" s="19" t="s">
        <v>36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748</v>
      </c>
      <c r="D9" s="29"/>
      <c r="E9" s="26" t="s">
        <v>749</v>
      </c>
      <c r="F9" s="29"/>
      <c r="G9" s="29"/>
      <c r="H9" s="29"/>
      <c r="I9" s="30">
        <f>SUMIFS(I10:I137,A10:A137,"P")</f>
        <v>0</v>
      </c>
      <c r="J9" s="31"/>
    </row>
    <row r="10" spans="1:16">
      <c r="A10" s="32" t="s">
        <v>175</v>
      </c>
      <c r="B10" s="32">
        <v>1</v>
      </c>
      <c r="C10" s="33" t="s">
        <v>191</v>
      </c>
      <c r="D10" s="32" t="s">
        <v>181</v>
      </c>
      <c r="E10" s="34" t="s">
        <v>192</v>
      </c>
      <c r="F10" s="35" t="s">
        <v>193</v>
      </c>
      <c r="G10" s="36">
        <v>80</v>
      </c>
      <c r="H10" s="37">
        <v>0</v>
      </c>
      <c r="I10" s="38">
        <f>ROUND(G10*H10,P4)</f>
        <v>0</v>
      </c>
      <c r="J10" s="32"/>
      <c r="O10" s="39">
        <f>I10*0.21</f>
        <v>0</v>
      </c>
      <c r="P10">
        <v>3</v>
      </c>
    </row>
    <row r="11" spans="1:16">
      <c r="A11" s="32" t="s">
        <v>180</v>
      </c>
      <c r="B11" s="40"/>
      <c r="E11" s="41" t="s">
        <v>181</v>
      </c>
      <c r="J11" s="42"/>
    </row>
    <row r="12" spans="1:16" ht="30">
      <c r="A12" s="32" t="s">
        <v>194</v>
      </c>
      <c r="B12" s="40"/>
      <c r="E12" s="43" t="s">
        <v>750</v>
      </c>
      <c r="J12" s="42"/>
    </row>
    <row r="13" spans="1:16" ht="150">
      <c r="A13" s="32" t="s">
        <v>182</v>
      </c>
      <c r="B13" s="40"/>
      <c r="E13" s="34" t="s">
        <v>751</v>
      </c>
      <c r="J13" s="42"/>
    </row>
    <row r="14" spans="1:16">
      <c r="A14" s="32" t="s">
        <v>175</v>
      </c>
      <c r="B14" s="32">
        <v>2</v>
      </c>
      <c r="C14" s="33" t="s">
        <v>196</v>
      </c>
      <c r="D14" s="32" t="s">
        <v>181</v>
      </c>
      <c r="E14" s="34" t="s">
        <v>197</v>
      </c>
      <c r="F14" s="35" t="s">
        <v>193</v>
      </c>
      <c r="G14" s="36">
        <v>80</v>
      </c>
      <c r="H14" s="37">
        <v>0</v>
      </c>
      <c r="I14" s="38">
        <f>ROUND(G14*H14,P4)</f>
        <v>0</v>
      </c>
      <c r="J14" s="32"/>
      <c r="O14" s="39">
        <f>I14*0.21</f>
        <v>0</v>
      </c>
      <c r="P14">
        <v>3</v>
      </c>
    </row>
    <row r="15" spans="1:16">
      <c r="A15" s="32" t="s">
        <v>180</v>
      </c>
      <c r="B15" s="40"/>
      <c r="E15" s="41" t="s">
        <v>181</v>
      </c>
      <c r="J15" s="42"/>
    </row>
    <row r="16" spans="1:16" ht="30">
      <c r="A16" s="32" t="s">
        <v>194</v>
      </c>
      <c r="B16" s="40"/>
      <c r="E16" s="43" t="s">
        <v>750</v>
      </c>
      <c r="J16" s="42"/>
    </row>
    <row r="17" spans="1:16" ht="150">
      <c r="A17" s="32" t="s">
        <v>182</v>
      </c>
      <c r="B17" s="40"/>
      <c r="E17" s="34" t="s">
        <v>752</v>
      </c>
      <c r="J17" s="42"/>
    </row>
    <row r="18" spans="1:16" ht="30">
      <c r="A18" s="32" t="s">
        <v>175</v>
      </c>
      <c r="B18" s="32">
        <v>3</v>
      </c>
      <c r="C18" s="33" t="s">
        <v>753</v>
      </c>
      <c r="D18" s="32" t="s">
        <v>181</v>
      </c>
      <c r="E18" s="34" t="s">
        <v>754</v>
      </c>
      <c r="F18" s="35" t="s">
        <v>202</v>
      </c>
      <c r="G18" s="36">
        <v>16</v>
      </c>
      <c r="H18" s="37">
        <v>0</v>
      </c>
      <c r="I18" s="38">
        <f>ROUND(G18*H18,P4)</f>
        <v>0</v>
      </c>
      <c r="J18" s="32"/>
      <c r="O18" s="39">
        <f>I18*0.21</f>
        <v>0</v>
      </c>
      <c r="P18">
        <v>3</v>
      </c>
    </row>
    <row r="19" spans="1:16">
      <c r="A19" s="32" t="s">
        <v>180</v>
      </c>
      <c r="B19" s="40"/>
      <c r="E19" s="41" t="s">
        <v>181</v>
      </c>
      <c r="J19" s="42"/>
    </row>
    <row r="20" spans="1:16" ht="30">
      <c r="A20" s="32" t="s">
        <v>194</v>
      </c>
      <c r="B20" s="40"/>
      <c r="E20" s="43" t="s">
        <v>755</v>
      </c>
      <c r="J20" s="42"/>
    </row>
    <row r="21" spans="1:16" ht="165">
      <c r="A21" s="32" t="s">
        <v>182</v>
      </c>
      <c r="B21" s="40"/>
      <c r="E21" s="34" t="s">
        <v>756</v>
      </c>
      <c r="J21" s="42"/>
    </row>
    <row r="22" spans="1:16" ht="30">
      <c r="A22" s="32" t="s">
        <v>175</v>
      </c>
      <c r="B22" s="32">
        <v>4</v>
      </c>
      <c r="C22" s="33" t="s">
        <v>757</v>
      </c>
      <c r="D22" s="32" t="s">
        <v>181</v>
      </c>
      <c r="E22" s="34" t="s">
        <v>758</v>
      </c>
      <c r="F22" s="35" t="s">
        <v>202</v>
      </c>
      <c r="G22" s="36">
        <v>16</v>
      </c>
      <c r="H22" s="37">
        <v>0</v>
      </c>
      <c r="I22" s="38">
        <f>ROUND(G22*H22,P4)</f>
        <v>0</v>
      </c>
      <c r="J22" s="32"/>
      <c r="O22" s="39">
        <f>I22*0.21</f>
        <v>0</v>
      </c>
      <c r="P22">
        <v>3</v>
      </c>
    </row>
    <row r="23" spans="1:16">
      <c r="A23" s="32" t="s">
        <v>180</v>
      </c>
      <c r="B23" s="40"/>
      <c r="E23" s="41" t="s">
        <v>181</v>
      </c>
      <c r="J23" s="42"/>
    </row>
    <row r="24" spans="1:16" ht="30">
      <c r="A24" s="32" t="s">
        <v>194</v>
      </c>
      <c r="B24" s="40"/>
      <c r="E24" s="43" t="s">
        <v>755</v>
      </c>
      <c r="J24" s="42"/>
    </row>
    <row r="25" spans="1:16" ht="150">
      <c r="A25" s="32" t="s">
        <v>182</v>
      </c>
      <c r="B25" s="40"/>
      <c r="E25" s="34" t="s">
        <v>759</v>
      </c>
      <c r="J25" s="42"/>
    </row>
    <row r="26" spans="1:16">
      <c r="A26" s="32" t="s">
        <v>175</v>
      </c>
      <c r="B26" s="32">
        <v>5</v>
      </c>
      <c r="C26" s="33" t="s">
        <v>760</v>
      </c>
      <c r="D26" s="32" t="s">
        <v>181</v>
      </c>
      <c r="E26" s="34" t="s">
        <v>761</v>
      </c>
      <c r="F26" s="35" t="s">
        <v>202</v>
      </c>
      <c r="G26" s="36">
        <v>1</v>
      </c>
      <c r="H26" s="37">
        <v>0</v>
      </c>
      <c r="I26" s="38">
        <f>ROUND(G26*H26,P4)</f>
        <v>0</v>
      </c>
      <c r="J26" s="32"/>
      <c r="O26" s="39">
        <f>I26*0.21</f>
        <v>0</v>
      </c>
      <c r="P26">
        <v>3</v>
      </c>
    </row>
    <row r="27" spans="1:16">
      <c r="A27" s="32" t="s">
        <v>180</v>
      </c>
      <c r="B27" s="40"/>
      <c r="E27" s="41" t="s">
        <v>181</v>
      </c>
      <c r="J27" s="42"/>
    </row>
    <row r="28" spans="1:16" ht="30">
      <c r="A28" s="32" t="s">
        <v>194</v>
      </c>
      <c r="B28" s="40"/>
      <c r="E28" s="43" t="s">
        <v>762</v>
      </c>
      <c r="J28" s="42"/>
    </row>
    <row r="29" spans="1:16" ht="150">
      <c r="A29" s="32" t="s">
        <v>182</v>
      </c>
      <c r="B29" s="40"/>
      <c r="E29" s="34" t="s">
        <v>763</v>
      </c>
      <c r="J29" s="42"/>
    </row>
    <row r="30" spans="1:16">
      <c r="A30" s="32" t="s">
        <v>175</v>
      </c>
      <c r="B30" s="32">
        <v>6</v>
      </c>
      <c r="C30" s="33" t="s">
        <v>764</v>
      </c>
      <c r="D30" s="32" t="s">
        <v>181</v>
      </c>
      <c r="E30" s="34" t="s">
        <v>765</v>
      </c>
      <c r="F30" s="35" t="s">
        <v>202</v>
      </c>
      <c r="G30" s="36">
        <v>1</v>
      </c>
      <c r="H30" s="37">
        <v>0</v>
      </c>
      <c r="I30" s="38">
        <f>ROUND(G30*H30,P4)</f>
        <v>0</v>
      </c>
      <c r="J30" s="32"/>
      <c r="O30" s="39">
        <f>I30*0.21</f>
        <v>0</v>
      </c>
      <c r="P30">
        <v>3</v>
      </c>
    </row>
    <row r="31" spans="1:16">
      <c r="A31" s="32" t="s">
        <v>180</v>
      </c>
      <c r="B31" s="40"/>
      <c r="E31" s="41" t="s">
        <v>181</v>
      </c>
      <c r="J31" s="42"/>
    </row>
    <row r="32" spans="1:16" ht="30">
      <c r="A32" s="32" t="s">
        <v>194</v>
      </c>
      <c r="B32" s="40"/>
      <c r="E32" s="43" t="s">
        <v>762</v>
      </c>
      <c r="J32" s="42"/>
    </row>
    <row r="33" spans="1:16" ht="180">
      <c r="A33" s="32" t="s">
        <v>182</v>
      </c>
      <c r="B33" s="40"/>
      <c r="E33" s="34" t="s">
        <v>766</v>
      </c>
      <c r="J33" s="42"/>
    </row>
    <row r="34" spans="1:16">
      <c r="A34" s="32" t="s">
        <v>175</v>
      </c>
      <c r="B34" s="32">
        <v>7</v>
      </c>
      <c r="C34" s="33" t="s">
        <v>767</v>
      </c>
      <c r="D34" s="32" t="s">
        <v>181</v>
      </c>
      <c r="E34" s="34" t="s">
        <v>768</v>
      </c>
      <c r="F34" s="35" t="s">
        <v>202</v>
      </c>
      <c r="G34" s="36">
        <v>16</v>
      </c>
      <c r="H34" s="37">
        <v>0</v>
      </c>
      <c r="I34" s="38">
        <f>ROUND(G34*H34,P4)</f>
        <v>0</v>
      </c>
      <c r="J34" s="32"/>
      <c r="O34" s="39">
        <f>I34*0.21</f>
        <v>0</v>
      </c>
      <c r="P34">
        <v>3</v>
      </c>
    </row>
    <row r="35" spans="1:16">
      <c r="A35" s="32" t="s">
        <v>180</v>
      </c>
      <c r="B35" s="40"/>
      <c r="E35" s="41" t="s">
        <v>181</v>
      </c>
      <c r="J35" s="42"/>
    </row>
    <row r="36" spans="1:16" ht="30">
      <c r="A36" s="32" t="s">
        <v>194</v>
      </c>
      <c r="B36" s="40"/>
      <c r="E36" s="43" t="s">
        <v>755</v>
      </c>
      <c r="J36" s="42"/>
    </row>
    <row r="37" spans="1:16" ht="165">
      <c r="A37" s="32" t="s">
        <v>182</v>
      </c>
      <c r="B37" s="40"/>
      <c r="E37" s="34" t="s">
        <v>769</v>
      </c>
      <c r="J37" s="42"/>
    </row>
    <row r="38" spans="1:16">
      <c r="A38" s="32" t="s">
        <v>175</v>
      </c>
      <c r="B38" s="32">
        <v>8</v>
      </c>
      <c r="C38" s="33" t="s">
        <v>770</v>
      </c>
      <c r="D38" s="32" t="s">
        <v>181</v>
      </c>
      <c r="E38" s="34" t="s">
        <v>771</v>
      </c>
      <c r="F38" s="35" t="s">
        <v>202</v>
      </c>
      <c r="G38" s="36">
        <v>16</v>
      </c>
      <c r="H38" s="37">
        <v>0</v>
      </c>
      <c r="I38" s="38">
        <f>ROUND(G38*H38,P4)</f>
        <v>0</v>
      </c>
      <c r="J38" s="32"/>
      <c r="O38" s="39">
        <f>I38*0.21</f>
        <v>0</v>
      </c>
      <c r="P38">
        <v>3</v>
      </c>
    </row>
    <row r="39" spans="1:16">
      <c r="A39" s="32" t="s">
        <v>180</v>
      </c>
      <c r="B39" s="40"/>
      <c r="E39" s="41" t="s">
        <v>181</v>
      </c>
      <c r="J39" s="42"/>
    </row>
    <row r="40" spans="1:16" ht="30">
      <c r="A40" s="32" t="s">
        <v>194</v>
      </c>
      <c r="B40" s="40"/>
      <c r="E40" s="43" t="s">
        <v>755</v>
      </c>
      <c r="J40" s="42"/>
    </row>
    <row r="41" spans="1:16" ht="120">
      <c r="A41" s="32" t="s">
        <v>182</v>
      </c>
      <c r="B41" s="40"/>
      <c r="E41" s="34" t="s">
        <v>772</v>
      </c>
      <c r="J41" s="42"/>
    </row>
    <row r="42" spans="1:16">
      <c r="A42" s="32" t="s">
        <v>175</v>
      </c>
      <c r="B42" s="32">
        <v>9</v>
      </c>
      <c r="C42" s="33" t="s">
        <v>773</v>
      </c>
      <c r="D42" s="32" t="s">
        <v>181</v>
      </c>
      <c r="E42" s="34" t="s">
        <v>774</v>
      </c>
      <c r="F42" s="35" t="s">
        <v>202</v>
      </c>
      <c r="G42" s="36">
        <v>10</v>
      </c>
      <c r="H42" s="37">
        <v>0</v>
      </c>
      <c r="I42" s="38">
        <f>ROUND(G42*H42,P4)</f>
        <v>0</v>
      </c>
      <c r="J42" s="32"/>
      <c r="O42" s="39">
        <f>I42*0.21</f>
        <v>0</v>
      </c>
      <c r="P42">
        <v>3</v>
      </c>
    </row>
    <row r="43" spans="1:16">
      <c r="A43" s="32" t="s">
        <v>180</v>
      </c>
      <c r="B43" s="40"/>
      <c r="E43" s="41" t="s">
        <v>181</v>
      </c>
      <c r="J43" s="42"/>
    </row>
    <row r="44" spans="1:16" ht="30">
      <c r="A44" s="32" t="s">
        <v>194</v>
      </c>
      <c r="B44" s="40"/>
      <c r="E44" s="43" t="s">
        <v>775</v>
      </c>
      <c r="J44" s="42"/>
    </row>
    <row r="45" spans="1:16" ht="120">
      <c r="A45" s="32" t="s">
        <v>182</v>
      </c>
      <c r="B45" s="40"/>
      <c r="E45" s="34" t="s">
        <v>776</v>
      </c>
      <c r="J45" s="42"/>
    </row>
    <row r="46" spans="1:16">
      <c r="A46" s="32" t="s">
        <v>175</v>
      </c>
      <c r="B46" s="32">
        <v>10</v>
      </c>
      <c r="C46" s="33" t="s">
        <v>777</v>
      </c>
      <c r="D46" s="32" t="s">
        <v>181</v>
      </c>
      <c r="E46" s="34" t="s">
        <v>778</v>
      </c>
      <c r="F46" s="35" t="s">
        <v>202</v>
      </c>
      <c r="G46" s="36">
        <v>10</v>
      </c>
      <c r="H46" s="37">
        <v>0</v>
      </c>
      <c r="I46" s="38">
        <f>ROUND(G46*H46,P4)</f>
        <v>0</v>
      </c>
      <c r="J46" s="32"/>
      <c r="O46" s="39">
        <f>I46*0.21</f>
        <v>0</v>
      </c>
      <c r="P46">
        <v>3</v>
      </c>
    </row>
    <row r="47" spans="1:16">
      <c r="A47" s="32" t="s">
        <v>180</v>
      </c>
      <c r="B47" s="40"/>
      <c r="E47" s="41" t="s">
        <v>181</v>
      </c>
      <c r="J47" s="42"/>
    </row>
    <row r="48" spans="1:16" ht="30">
      <c r="A48" s="32" t="s">
        <v>194</v>
      </c>
      <c r="B48" s="40"/>
      <c r="E48" s="43" t="s">
        <v>775</v>
      </c>
      <c r="J48" s="42"/>
    </row>
    <row r="49" spans="1:16" ht="135">
      <c r="A49" s="32" t="s">
        <v>182</v>
      </c>
      <c r="B49" s="40"/>
      <c r="E49" s="34" t="s">
        <v>779</v>
      </c>
      <c r="J49" s="42"/>
    </row>
    <row r="50" spans="1:16" ht="30">
      <c r="A50" s="32" t="s">
        <v>175</v>
      </c>
      <c r="B50" s="32">
        <v>11</v>
      </c>
      <c r="C50" s="33" t="s">
        <v>780</v>
      </c>
      <c r="D50" s="32" t="s">
        <v>181</v>
      </c>
      <c r="E50" s="34" t="s">
        <v>781</v>
      </c>
      <c r="F50" s="35" t="s">
        <v>202</v>
      </c>
      <c r="G50" s="36">
        <v>19</v>
      </c>
      <c r="H50" s="37">
        <v>0</v>
      </c>
      <c r="I50" s="38">
        <f>ROUND(G50*H50,P4)</f>
        <v>0</v>
      </c>
      <c r="J50" s="32"/>
      <c r="O50" s="39">
        <f>I50*0.21</f>
        <v>0</v>
      </c>
      <c r="P50">
        <v>3</v>
      </c>
    </row>
    <row r="51" spans="1:16">
      <c r="A51" s="32" t="s">
        <v>180</v>
      </c>
      <c r="B51" s="40"/>
      <c r="E51" s="41" t="s">
        <v>181</v>
      </c>
      <c r="J51" s="42"/>
    </row>
    <row r="52" spans="1:16" ht="30">
      <c r="A52" s="32" t="s">
        <v>194</v>
      </c>
      <c r="B52" s="40"/>
      <c r="E52" s="43" t="s">
        <v>782</v>
      </c>
      <c r="J52" s="42"/>
    </row>
    <row r="53" spans="1:16" ht="150">
      <c r="A53" s="32" t="s">
        <v>182</v>
      </c>
      <c r="B53" s="40"/>
      <c r="E53" s="34" t="s">
        <v>783</v>
      </c>
      <c r="J53" s="42"/>
    </row>
    <row r="54" spans="1:16" ht="30">
      <c r="A54" s="32" t="s">
        <v>175</v>
      </c>
      <c r="B54" s="32">
        <v>12</v>
      </c>
      <c r="C54" s="33" t="s">
        <v>784</v>
      </c>
      <c r="D54" s="32" t="s">
        <v>181</v>
      </c>
      <c r="E54" s="34" t="s">
        <v>785</v>
      </c>
      <c r="F54" s="35" t="s">
        <v>202</v>
      </c>
      <c r="G54" s="36">
        <v>19</v>
      </c>
      <c r="H54" s="37">
        <v>0</v>
      </c>
      <c r="I54" s="38">
        <f>ROUND(G54*H54,P4)</f>
        <v>0</v>
      </c>
      <c r="J54" s="32"/>
      <c r="O54" s="39">
        <f>I54*0.21</f>
        <v>0</v>
      </c>
      <c r="P54">
        <v>3</v>
      </c>
    </row>
    <row r="55" spans="1:16">
      <c r="A55" s="32" t="s">
        <v>180</v>
      </c>
      <c r="B55" s="40"/>
      <c r="E55" s="41" t="s">
        <v>181</v>
      </c>
      <c r="J55" s="42"/>
    </row>
    <row r="56" spans="1:16" ht="30">
      <c r="A56" s="32" t="s">
        <v>194</v>
      </c>
      <c r="B56" s="40"/>
      <c r="E56" s="43" t="s">
        <v>782</v>
      </c>
      <c r="J56" s="42"/>
    </row>
    <row r="57" spans="1:16" ht="150">
      <c r="A57" s="32" t="s">
        <v>182</v>
      </c>
      <c r="B57" s="40"/>
      <c r="E57" s="34" t="s">
        <v>786</v>
      </c>
      <c r="J57" s="42"/>
    </row>
    <row r="58" spans="1:16">
      <c r="A58" s="32" t="s">
        <v>175</v>
      </c>
      <c r="B58" s="32">
        <v>13</v>
      </c>
      <c r="C58" s="33" t="s">
        <v>209</v>
      </c>
      <c r="D58" s="32" t="s">
        <v>181</v>
      </c>
      <c r="E58" s="34" t="s">
        <v>210</v>
      </c>
      <c r="F58" s="35" t="s">
        <v>202</v>
      </c>
      <c r="G58" s="36">
        <v>60</v>
      </c>
      <c r="H58" s="37">
        <v>0</v>
      </c>
      <c r="I58" s="38">
        <f>ROUND(G58*H58,P4)</f>
        <v>0</v>
      </c>
      <c r="J58" s="32"/>
      <c r="O58" s="39">
        <f>I58*0.21</f>
        <v>0</v>
      </c>
      <c r="P58">
        <v>3</v>
      </c>
    </row>
    <row r="59" spans="1:16">
      <c r="A59" s="32" t="s">
        <v>180</v>
      </c>
      <c r="B59" s="40"/>
      <c r="E59" s="41" t="s">
        <v>181</v>
      </c>
      <c r="J59" s="42"/>
    </row>
    <row r="60" spans="1:16" ht="30">
      <c r="A60" s="32" t="s">
        <v>194</v>
      </c>
      <c r="B60" s="40"/>
      <c r="E60" s="43" t="s">
        <v>787</v>
      </c>
      <c r="J60" s="42"/>
    </row>
    <row r="61" spans="1:16" ht="150">
      <c r="A61" s="32" t="s">
        <v>182</v>
      </c>
      <c r="B61" s="40"/>
      <c r="E61" s="34" t="s">
        <v>788</v>
      </c>
      <c r="J61" s="42"/>
    </row>
    <row r="62" spans="1:16">
      <c r="A62" s="32" t="s">
        <v>175</v>
      </c>
      <c r="B62" s="32">
        <v>14</v>
      </c>
      <c r="C62" s="33" t="s">
        <v>212</v>
      </c>
      <c r="D62" s="32" t="s">
        <v>181</v>
      </c>
      <c r="E62" s="34" t="s">
        <v>213</v>
      </c>
      <c r="F62" s="35" t="s">
        <v>202</v>
      </c>
      <c r="G62" s="36">
        <v>60</v>
      </c>
      <c r="H62" s="37">
        <v>0</v>
      </c>
      <c r="I62" s="38">
        <f>ROUND(G62*H62,P4)</f>
        <v>0</v>
      </c>
      <c r="J62" s="32"/>
      <c r="O62" s="39">
        <f>I62*0.21</f>
        <v>0</v>
      </c>
      <c r="P62">
        <v>3</v>
      </c>
    </row>
    <row r="63" spans="1:16">
      <c r="A63" s="32" t="s">
        <v>180</v>
      </c>
      <c r="B63" s="40"/>
      <c r="E63" s="41" t="s">
        <v>181</v>
      </c>
      <c r="J63" s="42"/>
    </row>
    <row r="64" spans="1:16" ht="30">
      <c r="A64" s="32" t="s">
        <v>194</v>
      </c>
      <c r="B64" s="40"/>
      <c r="E64" s="43" t="s">
        <v>787</v>
      </c>
      <c r="J64" s="42"/>
    </row>
    <row r="65" spans="1:16" ht="120">
      <c r="A65" s="32" t="s">
        <v>182</v>
      </c>
      <c r="B65" s="40"/>
      <c r="E65" s="34" t="s">
        <v>789</v>
      </c>
      <c r="J65" s="42"/>
    </row>
    <row r="66" spans="1:16">
      <c r="A66" s="32" t="s">
        <v>175</v>
      </c>
      <c r="B66" s="32">
        <v>15</v>
      </c>
      <c r="C66" s="33" t="s">
        <v>446</v>
      </c>
      <c r="D66" s="32" t="s">
        <v>181</v>
      </c>
      <c r="E66" s="34" t="s">
        <v>447</v>
      </c>
      <c r="F66" s="35" t="s">
        <v>202</v>
      </c>
      <c r="G66" s="36">
        <v>20</v>
      </c>
      <c r="H66" s="37">
        <v>0</v>
      </c>
      <c r="I66" s="38">
        <f>ROUND(G66*H66,P4)</f>
        <v>0</v>
      </c>
      <c r="J66" s="32"/>
      <c r="O66" s="39">
        <f>I66*0.21</f>
        <v>0</v>
      </c>
      <c r="P66">
        <v>3</v>
      </c>
    </row>
    <row r="67" spans="1:16">
      <c r="A67" s="32" t="s">
        <v>180</v>
      </c>
      <c r="B67" s="40"/>
      <c r="E67" s="41" t="s">
        <v>181</v>
      </c>
      <c r="J67" s="42"/>
    </row>
    <row r="68" spans="1:16" ht="30">
      <c r="A68" s="32" t="s">
        <v>194</v>
      </c>
      <c r="B68" s="40"/>
      <c r="E68" s="43" t="s">
        <v>790</v>
      </c>
      <c r="J68" s="42"/>
    </row>
    <row r="69" spans="1:16" ht="150">
      <c r="A69" s="32" t="s">
        <v>182</v>
      </c>
      <c r="B69" s="40"/>
      <c r="E69" s="34" t="s">
        <v>791</v>
      </c>
      <c r="J69" s="42"/>
    </row>
    <row r="70" spans="1:16">
      <c r="A70" s="32" t="s">
        <v>175</v>
      </c>
      <c r="B70" s="32">
        <v>16</v>
      </c>
      <c r="C70" s="33" t="s">
        <v>448</v>
      </c>
      <c r="D70" s="32" t="s">
        <v>181</v>
      </c>
      <c r="E70" s="34" t="s">
        <v>449</v>
      </c>
      <c r="F70" s="35" t="s">
        <v>202</v>
      </c>
      <c r="G70" s="36">
        <v>20</v>
      </c>
      <c r="H70" s="37">
        <v>0</v>
      </c>
      <c r="I70" s="38">
        <f>ROUND(G70*H70,P4)</f>
        <v>0</v>
      </c>
      <c r="J70" s="32"/>
      <c r="O70" s="39">
        <f>I70*0.21</f>
        <v>0</v>
      </c>
      <c r="P70">
        <v>3</v>
      </c>
    </row>
    <row r="71" spans="1:16">
      <c r="A71" s="32" t="s">
        <v>180</v>
      </c>
      <c r="B71" s="40"/>
      <c r="E71" s="41" t="s">
        <v>181</v>
      </c>
      <c r="J71" s="42"/>
    </row>
    <row r="72" spans="1:16" ht="30">
      <c r="A72" s="32" t="s">
        <v>194</v>
      </c>
      <c r="B72" s="40"/>
      <c r="E72" s="43" t="s">
        <v>790</v>
      </c>
      <c r="J72" s="42"/>
    </row>
    <row r="73" spans="1:16" ht="120">
      <c r="A73" s="32" t="s">
        <v>182</v>
      </c>
      <c r="B73" s="40"/>
      <c r="E73" s="34" t="s">
        <v>792</v>
      </c>
      <c r="J73" s="42"/>
    </row>
    <row r="74" spans="1:16">
      <c r="A74" s="32" t="s">
        <v>175</v>
      </c>
      <c r="B74" s="32">
        <v>17</v>
      </c>
      <c r="C74" s="33" t="s">
        <v>572</v>
      </c>
      <c r="D74" s="32" t="s">
        <v>181</v>
      </c>
      <c r="E74" s="34" t="s">
        <v>573</v>
      </c>
      <c r="F74" s="35" t="s">
        <v>202</v>
      </c>
      <c r="G74" s="36">
        <v>3</v>
      </c>
      <c r="H74" s="37">
        <v>0</v>
      </c>
      <c r="I74" s="38">
        <f>ROUND(G74*H74,P4)</f>
        <v>0</v>
      </c>
      <c r="J74" s="32"/>
      <c r="O74" s="39">
        <f>I74*0.21</f>
        <v>0</v>
      </c>
      <c r="P74">
        <v>3</v>
      </c>
    </row>
    <row r="75" spans="1:16">
      <c r="A75" s="32" t="s">
        <v>180</v>
      </c>
      <c r="B75" s="40"/>
      <c r="E75" s="41" t="s">
        <v>181</v>
      </c>
      <c r="J75" s="42"/>
    </row>
    <row r="76" spans="1:16" ht="30">
      <c r="A76" s="32" t="s">
        <v>194</v>
      </c>
      <c r="B76" s="40"/>
      <c r="E76" s="43" t="s">
        <v>793</v>
      </c>
      <c r="J76" s="42"/>
    </row>
    <row r="77" spans="1:16" ht="135">
      <c r="A77" s="32" t="s">
        <v>182</v>
      </c>
      <c r="B77" s="40"/>
      <c r="E77" s="34" t="s">
        <v>794</v>
      </c>
      <c r="J77" s="42"/>
    </row>
    <row r="78" spans="1:16">
      <c r="A78" s="32" t="s">
        <v>175</v>
      </c>
      <c r="B78" s="32">
        <v>18</v>
      </c>
      <c r="C78" s="33" t="s">
        <v>574</v>
      </c>
      <c r="D78" s="32" t="s">
        <v>181</v>
      </c>
      <c r="E78" s="34" t="s">
        <v>575</v>
      </c>
      <c r="F78" s="35" t="s">
        <v>202</v>
      </c>
      <c r="G78" s="36">
        <v>3</v>
      </c>
      <c r="H78" s="37">
        <v>0</v>
      </c>
      <c r="I78" s="38">
        <f>ROUND(G78*H78,P4)</f>
        <v>0</v>
      </c>
      <c r="J78" s="32"/>
      <c r="O78" s="39">
        <f>I78*0.21</f>
        <v>0</v>
      </c>
      <c r="P78">
        <v>3</v>
      </c>
    </row>
    <row r="79" spans="1:16">
      <c r="A79" s="32" t="s">
        <v>180</v>
      </c>
      <c r="B79" s="40"/>
      <c r="E79" s="41" t="s">
        <v>181</v>
      </c>
      <c r="J79" s="42"/>
    </row>
    <row r="80" spans="1:16" ht="30">
      <c r="A80" s="32" t="s">
        <v>194</v>
      </c>
      <c r="B80" s="40"/>
      <c r="E80" s="43" t="s">
        <v>793</v>
      </c>
      <c r="J80" s="42"/>
    </row>
    <row r="81" spans="1:16" ht="135">
      <c r="A81" s="32" t="s">
        <v>182</v>
      </c>
      <c r="B81" s="40"/>
      <c r="E81" s="34" t="s">
        <v>795</v>
      </c>
      <c r="J81" s="42"/>
    </row>
    <row r="82" spans="1:16">
      <c r="A82" s="32" t="s">
        <v>175</v>
      </c>
      <c r="B82" s="32">
        <v>19</v>
      </c>
      <c r="C82" s="33" t="s">
        <v>221</v>
      </c>
      <c r="D82" s="32" t="s">
        <v>181</v>
      </c>
      <c r="E82" s="34" t="s">
        <v>222</v>
      </c>
      <c r="F82" s="35" t="s">
        <v>202</v>
      </c>
      <c r="G82" s="36">
        <v>4</v>
      </c>
      <c r="H82" s="37">
        <v>0</v>
      </c>
      <c r="I82" s="38">
        <f>ROUND(G82*H82,P4)</f>
        <v>0</v>
      </c>
      <c r="J82" s="32"/>
      <c r="O82" s="39">
        <f>I82*0.21</f>
        <v>0</v>
      </c>
      <c r="P82">
        <v>3</v>
      </c>
    </row>
    <row r="83" spans="1:16">
      <c r="A83" s="32" t="s">
        <v>180</v>
      </c>
      <c r="B83" s="40"/>
      <c r="E83" s="41" t="s">
        <v>181</v>
      </c>
      <c r="J83" s="42"/>
    </row>
    <row r="84" spans="1:16" ht="30">
      <c r="A84" s="32" t="s">
        <v>194</v>
      </c>
      <c r="B84" s="40"/>
      <c r="E84" s="43" t="s">
        <v>796</v>
      </c>
      <c r="J84" s="42"/>
    </row>
    <row r="85" spans="1:16" ht="150">
      <c r="A85" s="32" t="s">
        <v>182</v>
      </c>
      <c r="B85" s="40"/>
      <c r="E85" s="34" t="s">
        <v>797</v>
      </c>
      <c r="J85" s="42"/>
    </row>
    <row r="86" spans="1:16">
      <c r="A86" s="32" t="s">
        <v>175</v>
      </c>
      <c r="B86" s="32">
        <v>20</v>
      </c>
      <c r="C86" s="33" t="s">
        <v>223</v>
      </c>
      <c r="D86" s="32" t="s">
        <v>181</v>
      </c>
      <c r="E86" s="34" t="s">
        <v>224</v>
      </c>
      <c r="F86" s="35" t="s">
        <v>202</v>
      </c>
      <c r="G86" s="36">
        <v>4</v>
      </c>
      <c r="H86" s="37">
        <v>0</v>
      </c>
      <c r="I86" s="38">
        <f>ROUND(G86*H86,P4)</f>
        <v>0</v>
      </c>
      <c r="J86" s="32"/>
      <c r="O86" s="39">
        <f>I86*0.21</f>
        <v>0</v>
      </c>
      <c r="P86">
        <v>3</v>
      </c>
    </row>
    <row r="87" spans="1:16">
      <c r="A87" s="32" t="s">
        <v>180</v>
      </c>
      <c r="B87" s="40"/>
      <c r="E87" s="41" t="s">
        <v>181</v>
      </c>
      <c r="J87" s="42"/>
    </row>
    <row r="88" spans="1:16" ht="30">
      <c r="A88" s="32" t="s">
        <v>194</v>
      </c>
      <c r="B88" s="40"/>
      <c r="E88" s="43" t="s">
        <v>796</v>
      </c>
      <c r="J88" s="42"/>
    </row>
    <row r="89" spans="1:16" ht="120">
      <c r="A89" s="32" t="s">
        <v>182</v>
      </c>
      <c r="B89" s="40"/>
      <c r="E89" s="34" t="s">
        <v>798</v>
      </c>
      <c r="J89" s="42"/>
    </row>
    <row r="90" spans="1:16">
      <c r="A90" s="32" t="s">
        <v>175</v>
      </c>
      <c r="B90" s="32">
        <v>21</v>
      </c>
      <c r="C90" s="33" t="s">
        <v>799</v>
      </c>
      <c r="D90" s="32" t="s">
        <v>181</v>
      </c>
      <c r="E90" s="34" t="s">
        <v>800</v>
      </c>
      <c r="F90" s="35" t="s">
        <v>202</v>
      </c>
      <c r="G90" s="36">
        <v>17</v>
      </c>
      <c r="H90" s="37">
        <v>0</v>
      </c>
      <c r="I90" s="38">
        <f>ROUND(G90*H90,P4)</f>
        <v>0</v>
      </c>
      <c r="J90" s="32"/>
      <c r="O90" s="39">
        <f>I90*0.21</f>
        <v>0</v>
      </c>
      <c r="P90">
        <v>3</v>
      </c>
    </row>
    <row r="91" spans="1:16">
      <c r="A91" s="32" t="s">
        <v>180</v>
      </c>
      <c r="B91" s="40"/>
      <c r="E91" s="41" t="s">
        <v>181</v>
      </c>
      <c r="J91" s="42"/>
    </row>
    <row r="92" spans="1:16" ht="30">
      <c r="A92" s="32" t="s">
        <v>194</v>
      </c>
      <c r="B92" s="40"/>
      <c r="E92" s="43" t="s">
        <v>801</v>
      </c>
      <c r="J92" s="42"/>
    </row>
    <row r="93" spans="1:16" ht="105">
      <c r="A93" s="32" t="s">
        <v>182</v>
      </c>
      <c r="B93" s="40"/>
      <c r="E93" s="34" t="s">
        <v>802</v>
      </c>
      <c r="J93" s="42"/>
    </row>
    <row r="94" spans="1:16">
      <c r="A94" s="32" t="s">
        <v>175</v>
      </c>
      <c r="B94" s="32">
        <v>22</v>
      </c>
      <c r="C94" s="33" t="s">
        <v>803</v>
      </c>
      <c r="D94" s="32" t="s">
        <v>181</v>
      </c>
      <c r="E94" s="34" t="s">
        <v>804</v>
      </c>
      <c r="F94" s="35" t="s">
        <v>202</v>
      </c>
      <c r="G94" s="36">
        <v>17</v>
      </c>
      <c r="H94" s="37">
        <v>0</v>
      </c>
      <c r="I94" s="38">
        <f>ROUND(G94*H94,P4)</f>
        <v>0</v>
      </c>
      <c r="J94" s="32"/>
      <c r="O94" s="39">
        <f>I94*0.21</f>
        <v>0</v>
      </c>
      <c r="P94">
        <v>3</v>
      </c>
    </row>
    <row r="95" spans="1:16">
      <c r="A95" s="32" t="s">
        <v>180</v>
      </c>
      <c r="B95" s="40"/>
      <c r="E95" s="41" t="s">
        <v>181</v>
      </c>
      <c r="J95" s="42"/>
    </row>
    <row r="96" spans="1:16" ht="30">
      <c r="A96" s="32" t="s">
        <v>194</v>
      </c>
      <c r="B96" s="40"/>
      <c r="E96" s="43" t="s">
        <v>801</v>
      </c>
      <c r="J96" s="42"/>
    </row>
    <row r="97" spans="1:16" ht="105">
      <c r="A97" s="32" t="s">
        <v>182</v>
      </c>
      <c r="B97" s="40"/>
      <c r="E97" s="34" t="s">
        <v>805</v>
      </c>
      <c r="J97" s="42"/>
    </row>
    <row r="98" spans="1:16">
      <c r="A98" s="32" t="s">
        <v>175</v>
      </c>
      <c r="B98" s="32">
        <v>23</v>
      </c>
      <c r="C98" s="33" t="s">
        <v>806</v>
      </c>
      <c r="D98" s="32" t="s">
        <v>181</v>
      </c>
      <c r="E98" s="34" t="s">
        <v>807</v>
      </c>
      <c r="F98" s="35" t="s">
        <v>202</v>
      </c>
      <c r="G98" s="36">
        <v>16</v>
      </c>
      <c r="H98" s="37">
        <v>0</v>
      </c>
      <c r="I98" s="38">
        <f>ROUND(G98*H98,P4)</f>
        <v>0</v>
      </c>
      <c r="J98" s="32"/>
      <c r="O98" s="39">
        <f>I98*0.21</f>
        <v>0</v>
      </c>
      <c r="P98">
        <v>3</v>
      </c>
    </row>
    <row r="99" spans="1:16">
      <c r="A99" s="32" t="s">
        <v>180</v>
      </c>
      <c r="B99" s="40"/>
      <c r="E99" s="41" t="s">
        <v>181</v>
      </c>
      <c r="J99" s="42"/>
    </row>
    <row r="100" spans="1:16" ht="30">
      <c r="A100" s="32" t="s">
        <v>194</v>
      </c>
      <c r="B100" s="40"/>
      <c r="E100" s="43" t="s">
        <v>755</v>
      </c>
      <c r="J100" s="42"/>
    </row>
    <row r="101" spans="1:16" ht="105">
      <c r="A101" s="32" t="s">
        <v>182</v>
      </c>
      <c r="B101" s="40"/>
      <c r="E101" s="34" t="s">
        <v>808</v>
      </c>
      <c r="J101" s="42"/>
    </row>
    <row r="102" spans="1:16">
      <c r="A102" s="32" t="s">
        <v>175</v>
      </c>
      <c r="B102" s="32">
        <v>24</v>
      </c>
      <c r="C102" s="33" t="s">
        <v>809</v>
      </c>
      <c r="D102" s="32" t="s">
        <v>181</v>
      </c>
      <c r="E102" s="34" t="s">
        <v>810</v>
      </c>
      <c r="F102" s="35" t="s">
        <v>202</v>
      </c>
      <c r="G102" s="36">
        <v>16</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755</v>
      </c>
      <c r="J104" s="42"/>
    </row>
    <row r="105" spans="1:16" ht="135">
      <c r="A105" s="32" t="s">
        <v>182</v>
      </c>
      <c r="B105" s="40"/>
      <c r="E105" s="34" t="s">
        <v>811</v>
      </c>
      <c r="J105" s="42"/>
    </row>
    <row r="106" spans="1:16">
      <c r="A106" s="32" t="s">
        <v>175</v>
      </c>
      <c r="B106" s="32">
        <v>25</v>
      </c>
      <c r="C106" s="33" t="s">
        <v>234</v>
      </c>
      <c r="D106" s="32" t="s">
        <v>181</v>
      </c>
      <c r="E106" s="34" t="s">
        <v>235</v>
      </c>
      <c r="F106" s="35" t="s">
        <v>202</v>
      </c>
      <c r="G106" s="36">
        <v>9</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812</v>
      </c>
      <c r="J108" s="42"/>
    </row>
    <row r="109" spans="1:16" ht="105">
      <c r="A109" s="32" t="s">
        <v>182</v>
      </c>
      <c r="B109" s="40"/>
      <c r="E109" s="34" t="s">
        <v>813</v>
      </c>
      <c r="J109" s="42"/>
    </row>
    <row r="110" spans="1:16">
      <c r="A110" s="32" t="s">
        <v>175</v>
      </c>
      <c r="B110" s="32">
        <v>26</v>
      </c>
      <c r="C110" s="33" t="s">
        <v>236</v>
      </c>
      <c r="D110" s="32" t="s">
        <v>181</v>
      </c>
      <c r="E110" s="34" t="s">
        <v>237</v>
      </c>
      <c r="F110" s="35" t="s">
        <v>202</v>
      </c>
      <c r="G110" s="36">
        <v>9</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812</v>
      </c>
      <c r="J112" s="42"/>
    </row>
    <row r="113" spans="1:16" ht="105">
      <c r="A113" s="32" t="s">
        <v>182</v>
      </c>
      <c r="B113" s="40"/>
      <c r="E113" s="34" t="s">
        <v>814</v>
      </c>
      <c r="J113" s="42"/>
    </row>
    <row r="114" spans="1:16">
      <c r="A114" s="32" t="s">
        <v>175</v>
      </c>
      <c r="B114" s="32">
        <v>27</v>
      </c>
      <c r="C114" s="33" t="s">
        <v>815</v>
      </c>
      <c r="D114" s="32" t="s">
        <v>181</v>
      </c>
      <c r="E114" s="34" t="s">
        <v>816</v>
      </c>
      <c r="F114" s="35" t="s">
        <v>202</v>
      </c>
      <c r="G114" s="36">
        <v>1</v>
      </c>
      <c r="H114" s="37">
        <v>0</v>
      </c>
      <c r="I114" s="38">
        <f>ROUND(G114*H114,P4)</f>
        <v>0</v>
      </c>
      <c r="J114" s="32"/>
      <c r="O114" s="39">
        <f>I114*0.21</f>
        <v>0</v>
      </c>
      <c r="P114">
        <v>3</v>
      </c>
    </row>
    <row r="115" spans="1:16">
      <c r="A115" s="32" t="s">
        <v>180</v>
      </c>
      <c r="B115" s="40"/>
      <c r="E115" s="41" t="s">
        <v>181</v>
      </c>
      <c r="J115" s="42"/>
    </row>
    <row r="116" spans="1:16" ht="30">
      <c r="A116" s="32" t="s">
        <v>194</v>
      </c>
      <c r="B116" s="40"/>
      <c r="E116" s="43" t="s">
        <v>762</v>
      </c>
      <c r="J116" s="42"/>
    </row>
    <row r="117" spans="1:16" ht="45">
      <c r="A117" s="32" t="s">
        <v>182</v>
      </c>
      <c r="B117" s="40"/>
      <c r="E117" s="34" t="s">
        <v>817</v>
      </c>
      <c r="J117" s="42"/>
    </row>
    <row r="118" spans="1:16">
      <c r="A118" s="32" t="s">
        <v>175</v>
      </c>
      <c r="B118" s="32">
        <v>28</v>
      </c>
      <c r="C118" s="33" t="s">
        <v>240</v>
      </c>
      <c r="D118" s="32" t="s">
        <v>181</v>
      </c>
      <c r="E118" s="34" t="s">
        <v>241</v>
      </c>
      <c r="F118" s="35" t="s">
        <v>242</v>
      </c>
      <c r="G118" s="36">
        <v>192</v>
      </c>
      <c r="H118" s="37">
        <v>0</v>
      </c>
      <c r="I118" s="38">
        <f>ROUND(G118*H118,P4)</f>
        <v>0</v>
      </c>
      <c r="J118" s="32"/>
      <c r="O118" s="39">
        <f>I118*0.21</f>
        <v>0</v>
      </c>
      <c r="P118">
        <v>3</v>
      </c>
    </row>
    <row r="119" spans="1:16">
      <c r="A119" s="32" t="s">
        <v>180</v>
      </c>
      <c r="B119" s="40"/>
      <c r="E119" s="41" t="s">
        <v>181</v>
      </c>
      <c r="J119" s="42"/>
    </row>
    <row r="120" spans="1:16" ht="30">
      <c r="A120" s="32" t="s">
        <v>194</v>
      </c>
      <c r="B120" s="40"/>
      <c r="E120" s="43" t="s">
        <v>818</v>
      </c>
      <c r="J120" s="42"/>
    </row>
    <row r="121" spans="1:16" ht="135">
      <c r="A121" s="32" t="s">
        <v>182</v>
      </c>
      <c r="B121" s="40"/>
      <c r="E121" s="34" t="s">
        <v>819</v>
      </c>
      <c r="J121" s="42"/>
    </row>
    <row r="122" spans="1:16">
      <c r="A122" s="32" t="s">
        <v>175</v>
      </c>
      <c r="B122" s="32">
        <v>29</v>
      </c>
      <c r="C122" s="33" t="s">
        <v>244</v>
      </c>
      <c r="D122" s="32" t="s">
        <v>181</v>
      </c>
      <c r="E122" s="34" t="s">
        <v>245</v>
      </c>
      <c r="F122" s="35" t="s">
        <v>242</v>
      </c>
      <c r="G122" s="36">
        <v>64</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820</v>
      </c>
      <c r="J124" s="42"/>
    </row>
    <row r="125" spans="1:16" ht="135">
      <c r="A125" s="32" t="s">
        <v>182</v>
      </c>
      <c r="B125" s="40"/>
      <c r="E125" s="34" t="s">
        <v>821</v>
      </c>
      <c r="J125" s="42"/>
    </row>
    <row r="126" spans="1:16">
      <c r="A126" s="32" t="s">
        <v>175</v>
      </c>
      <c r="B126" s="32">
        <v>30</v>
      </c>
      <c r="C126" s="33" t="s">
        <v>275</v>
      </c>
      <c r="D126" s="32" t="s">
        <v>181</v>
      </c>
      <c r="E126" s="34" t="s">
        <v>276</v>
      </c>
      <c r="F126" s="35" t="s">
        <v>202</v>
      </c>
      <c r="G126" s="36">
        <v>394</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822</v>
      </c>
      <c r="J128" s="42"/>
    </row>
    <row r="129" spans="1:16" ht="165">
      <c r="A129" s="32" t="s">
        <v>182</v>
      </c>
      <c r="B129" s="40"/>
      <c r="E129" s="34" t="s">
        <v>823</v>
      </c>
      <c r="J129" s="42"/>
    </row>
    <row r="130" spans="1:16">
      <c r="A130" s="32" t="s">
        <v>175</v>
      </c>
      <c r="B130" s="32">
        <v>31</v>
      </c>
      <c r="C130" s="33" t="s">
        <v>247</v>
      </c>
      <c r="D130" s="32" t="s">
        <v>181</v>
      </c>
      <c r="E130" s="34" t="s">
        <v>248</v>
      </c>
      <c r="F130" s="35" t="s">
        <v>242</v>
      </c>
      <c r="G130" s="36">
        <v>64</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820</v>
      </c>
      <c r="J132" s="42"/>
    </row>
    <row r="133" spans="1:16" ht="135">
      <c r="A133" s="32" t="s">
        <v>182</v>
      </c>
      <c r="B133" s="40"/>
      <c r="E133" s="34" t="s">
        <v>824</v>
      </c>
      <c r="J133" s="42"/>
    </row>
    <row r="134" spans="1:16">
      <c r="A134" s="32" t="s">
        <v>175</v>
      </c>
      <c r="B134" s="32">
        <v>32</v>
      </c>
      <c r="C134" s="33" t="s">
        <v>249</v>
      </c>
      <c r="D134" s="32" t="s">
        <v>181</v>
      </c>
      <c r="E134" s="34" t="s">
        <v>250</v>
      </c>
      <c r="F134" s="35" t="s">
        <v>202</v>
      </c>
      <c r="G134" s="36">
        <v>1</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762</v>
      </c>
      <c r="J136" s="42"/>
    </row>
    <row r="137" spans="1:16" ht="105">
      <c r="A137" s="32" t="s">
        <v>182</v>
      </c>
      <c r="B137" s="40"/>
      <c r="E137" s="34" t="s">
        <v>825</v>
      </c>
      <c r="J137" s="42"/>
    </row>
    <row r="138" spans="1:16">
      <c r="A138" s="26" t="s">
        <v>172</v>
      </c>
      <c r="B138" s="27"/>
      <c r="C138" s="28" t="s">
        <v>826</v>
      </c>
      <c r="D138" s="29"/>
      <c r="E138" s="26" t="s">
        <v>827</v>
      </c>
      <c r="F138" s="29"/>
      <c r="G138" s="29"/>
      <c r="H138" s="29"/>
      <c r="I138" s="30">
        <f>SUMIFS(I139:I142,A139:A142,"P")</f>
        <v>0</v>
      </c>
      <c r="J138" s="31"/>
    </row>
    <row r="139" spans="1:16" ht="45">
      <c r="A139" s="32" t="s">
        <v>175</v>
      </c>
      <c r="B139" s="32">
        <v>33</v>
      </c>
      <c r="C139" s="33" t="s">
        <v>176</v>
      </c>
      <c r="D139" s="32" t="s">
        <v>177</v>
      </c>
      <c r="E139" s="34" t="s">
        <v>178</v>
      </c>
      <c r="F139" s="35" t="s">
        <v>179</v>
      </c>
      <c r="G139" s="36">
        <v>0.2</v>
      </c>
      <c r="H139" s="37">
        <v>0</v>
      </c>
      <c r="I139" s="38">
        <f>ROUND(G139*H139,P4)</f>
        <v>0</v>
      </c>
      <c r="J139" s="32"/>
      <c r="O139" s="39">
        <f>I139*0.21</f>
        <v>0</v>
      </c>
      <c r="P139">
        <v>3</v>
      </c>
    </row>
    <row r="140" spans="1:16" ht="30">
      <c r="A140" s="32" t="s">
        <v>180</v>
      </c>
      <c r="B140" s="40"/>
      <c r="E140" s="34" t="s">
        <v>828</v>
      </c>
      <c r="J140" s="42"/>
    </row>
    <row r="141" spans="1:16" ht="30">
      <c r="A141" s="32" t="s">
        <v>194</v>
      </c>
      <c r="B141" s="40"/>
      <c r="E141" s="43" t="s">
        <v>829</v>
      </c>
      <c r="J141" s="42"/>
    </row>
    <row r="142" spans="1:16" ht="210">
      <c r="A142" s="32" t="s">
        <v>182</v>
      </c>
      <c r="B142" s="44"/>
      <c r="C142" s="45"/>
      <c r="D142" s="45"/>
      <c r="E142" s="34" t="s">
        <v>830</v>
      </c>
      <c r="F142" s="45"/>
      <c r="G142" s="45"/>
      <c r="H142" s="45"/>
      <c r="I142" s="45"/>
      <c r="J142" s="46"/>
    </row>
  </sheetData>
  <sheetProtection algorithmName="SHA-512" hashValue="B+94TCCsz1iIYVNhPVV9SNkrkwglCAWWgxtajBpr71OqyCsOC+PjAw/DFySQ5D/jGUo5dzainMYqDHMgfZ/0Iw==" saltValue="Btt8aTZBh92VAj4kYa17Ld5+PQEJ1zqIzOq5Ya31o9TPEntfJ15VE1w3IBb03Y7T3dxAc8lQxszIo8xA9myHx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P13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831</v>
      </c>
      <c r="I3" s="21">
        <f>SUMIFS(I9:I132,A9:A132,"SD")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831</v>
      </c>
      <c r="D5" s="49"/>
      <c r="E5" s="19" t="s">
        <v>38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SUMIFS(I10:I125,A10:A125,"P")</f>
        <v>0</v>
      </c>
      <c r="J9" s="31"/>
    </row>
    <row r="10" spans="1:16">
      <c r="A10" s="32" t="s">
        <v>175</v>
      </c>
      <c r="B10" s="32">
        <v>1</v>
      </c>
      <c r="C10" s="33" t="s">
        <v>833</v>
      </c>
      <c r="D10" s="32" t="s">
        <v>181</v>
      </c>
      <c r="E10" s="34" t="s">
        <v>834</v>
      </c>
      <c r="F10" s="35" t="s">
        <v>193</v>
      </c>
      <c r="G10" s="36">
        <v>50</v>
      </c>
      <c r="H10" s="37">
        <v>0</v>
      </c>
      <c r="I10" s="38">
        <f>ROUND(G10*H10,P4)</f>
        <v>0</v>
      </c>
      <c r="J10" s="32"/>
      <c r="O10" s="39">
        <f>I10*0.21</f>
        <v>0</v>
      </c>
      <c r="P10">
        <v>3</v>
      </c>
    </row>
    <row r="11" spans="1:16">
      <c r="A11" s="32" t="s">
        <v>180</v>
      </c>
      <c r="B11" s="40"/>
      <c r="E11" s="41" t="s">
        <v>181</v>
      </c>
      <c r="J11" s="42"/>
    </row>
    <row r="12" spans="1:16" ht="45">
      <c r="A12" s="32" t="s">
        <v>194</v>
      </c>
      <c r="B12" s="40"/>
      <c r="E12" s="43" t="s">
        <v>835</v>
      </c>
      <c r="J12" s="42"/>
    </row>
    <row r="13" spans="1:16">
      <c r="A13" s="32" t="s">
        <v>182</v>
      </c>
      <c r="B13" s="40"/>
      <c r="E13" s="34" t="s">
        <v>836</v>
      </c>
      <c r="J13" s="42"/>
    </row>
    <row r="14" spans="1:16">
      <c r="A14" s="32" t="s">
        <v>175</v>
      </c>
      <c r="B14" s="32">
        <v>2</v>
      </c>
      <c r="C14" s="33" t="s">
        <v>837</v>
      </c>
      <c r="D14" s="32" t="s">
        <v>181</v>
      </c>
      <c r="E14" s="34" t="s">
        <v>838</v>
      </c>
      <c r="F14" s="35" t="s">
        <v>193</v>
      </c>
      <c r="G14" s="36">
        <v>75</v>
      </c>
      <c r="H14" s="37">
        <v>0</v>
      </c>
      <c r="I14" s="38">
        <f>ROUND(G14*H14,P4)</f>
        <v>0</v>
      </c>
      <c r="J14" s="32"/>
      <c r="O14" s="39">
        <f>I14*0.21</f>
        <v>0</v>
      </c>
      <c r="P14">
        <v>3</v>
      </c>
    </row>
    <row r="15" spans="1:16">
      <c r="A15" s="32" t="s">
        <v>180</v>
      </c>
      <c r="B15" s="40"/>
      <c r="E15" s="41" t="s">
        <v>181</v>
      </c>
      <c r="J15" s="42"/>
    </row>
    <row r="16" spans="1:16" ht="45">
      <c r="A16" s="32" t="s">
        <v>194</v>
      </c>
      <c r="B16" s="40"/>
      <c r="E16" s="43" t="s">
        <v>839</v>
      </c>
      <c r="J16" s="42"/>
    </row>
    <row r="17" spans="1:16">
      <c r="A17" s="32" t="s">
        <v>182</v>
      </c>
      <c r="B17" s="40"/>
      <c r="E17" s="34" t="s">
        <v>836</v>
      </c>
      <c r="J17" s="42"/>
    </row>
    <row r="18" spans="1:16">
      <c r="A18" s="32" t="s">
        <v>175</v>
      </c>
      <c r="B18" s="32">
        <v>3</v>
      </c>
      <c r="C18" s="33" t="s">
        <v>840</v>
      </c>
      <c r="D18" s="32" t="s">
        <v>181</v>
      </c>
      <c r="E18" s="34" t="s">
        <v>841</v>
      </c>
      <c r="F18" s="35" t="s">
        <v>193</v>
      </c>
      <c r="G18" s="36">
        <v>20</v>
      </c>
      <c r="H18" s="37">
        <v>0</v>
      </c>
      <c r="I18" s="38">
        <f>ROUND(G18*H18,P4)</f>
        <v>0</v>
      </c>
      <c r="J18" s="32"/>
      <c r="O18" s="39">
        <f>I18*0.21</f>
        <v>0</v>
      </c>
      <c r="P18">
        <v>3</v>
      </c>
    </row>
    <row r="19" spans="1:16">
      <c r="A19" s="32" t="s">
        <v>180</v>
      </c>
      <c r="B19" s="40"/>
      <c r="E19" s="41" t="s">
        <v>181</v>
      </c>
      <c r="J19" s="42"/>
    </row>
    <row r="20" spans="1:16" ht="45">
      <c r="A20" s="32" t="s">
        <v>194</v>
      </c>
      <c r="B20" s="40"/>
      <c r="E20" s="43" t="s">
        <v>842</v>
      </c>
      <c r="J20" s="42"/>
    </row>
    <row r="21" spans="1:16">
      <c r="A21" s="32" t="s">
        <v>182</v>
      </c>
      <c r="B21" s="40"/>
      <c r="E21" s="34" t="s">
        <v>836</v>
      </c>
      <c r="J21" s="42"/>
    </row>
    <row r="22" spans="1:16">
      <c r="A22" s="32" t="s">
        <v>175</v>
      </c>
      <c r="B22" s="32">
        <v>4</v>
      </c>
      <c r="C22" s="33" t="s">
        <v>843</v>
      </c>
      <c r="D22" s="32" t="s">
        <v>181</v>
      </c>
      <c r="E22" s="34" t="s">
        <v>844</v>
      </c>
      <c r="F22" s="35" t="s">
        <v>202</v>
      </c>
      <c r="G22" s="36">
        <v>4</v>
      </c>
      <c r="H22" s="37">
        <v>0</v>
      </c>
      <c r="I22" s="38">
        <f>ROUND(G22*H22,P4)</f>
        <v>0</v>
      </c>
      <c r="J22" s="32"/>
      <c r="O22" s="39">
        <f>I22*0.21</f>
        <v>0</v>
      </c>
      <c r="P22">
        <v>3</v>
      </c>
    </row>
    <row r="23" spans="1:16">
      <c r="A23" s="32" t="s">
        <v>180</v>
      </c>
      <c r="B23" s="40"/>
      <c r="E23" s="41" t="s">
        <v>181</v>
      </c>
      <c r="J23" s="42"/>
    </row>
    <row r="24" spans="1:16" ht="45">
      <c r="A24" s="32" t="s">
        <v>194</v>
      </c>
      <c r="B24" s="40"/>
      <c r="E24" s="43" t="s">
        <v>845</v>
      </c>
      <c r="J24" s="42"/>
    </row>
    <row r="25" spans="1:16">
      <c r="A25" s="32" t="s">
        <v>182</v>
      </c>
      <c r="B25" s="40"/>
      <c r="E25" s="34" t="s">
        <v>836</v>
      </c>
      <c r="J25" s="42"/>
    </row>
    <row r="26" spans="1:16">
      <c r="A26" s="32" t="s">
        <v>175</v>
      </c>
      <c r="B26" s="32">
        <v>5</v>
      </c>
      <c r="C26" s="33" t="s">
        <v>846</v>
      </c>
      <c r="D26" s="32" t="s">
        <v>181</v>
      </c>
      <c r="E26" s="34" t="s">
        <v>847</v>
      </c>
      <c r="F26" s="35" t="s">
        <v>202</v>
      </c>
      <c r="G26" s="36">
        <v>8</v>
      </c>
      <c r="H26" s="37">
        <v>0</v>
      </c>
      <c r="I26" s="38">
        <f>ROUND(G26*H26,P4)</f>
        <v>0</v>
      </c>
      <c r="J26" s="32"/>
      <c r="O26" s="39">
        <f>I26*0.21</f>
        <v>0</v>
      </c>
      <c r="P26">
        <v>3</v>
      </c>
    </row>
    <row r="27" spans="1:16">
      <c r="A27" s="32" t="s">
        <v>180</v>
      </c>
      <c r="B27" s="40"/>
      <c r="E27" s="41" t="s">
        <v>181</v>
      </c>
      <c r="J27" s="42"/>
    </row>
    <row r="28" spans="1:16" ht="45">
      <c r="A28" s="32" t="s">
        <v>194</v>
      </c>
      <c r="B28" s="40"/>
      <c r="E28" s="43" t="s">
        <v>848</v>
      </c>
      <c r="J28" s="42"/>
    </row>
    <row r="29" spans="1:16">
      <c r="A29" s="32" t="s">
        <v>182</v>
      </c>
      <c r="B29" s="40"/>
      <c r="E29" s="34" t="s">
        <v>836</v>
      </c>
      <c r="J29" s="42"/>
    </row>
    <row r="30" spans="1:16">
      <c r="A30" s="32" t="s">
        <v>175</v>
      </c>
      <c r="B30" s="32">
        <v>6</v>
      </c>
      <c r="C30" s="33" t="s">
        <v>849</v>
      </c>
      <c r="D30" s="32" t="s">
        <v>181</v>
      </c>
      <c r="E30" s="34" t="s">
        <v>850</v>
      </c>
      <c r="F30" s="35" t="s">
        <v>202</v>
      </c>
      <c r="G30" s="36">
        <v>2</v>
      </c>
      <c r="H30" s="37">
        <v>0</v>
      </c>
      <c r="I30" s="38">
        <f>ROUND(G30*H30,P4)</f>
        <v>0</v>
      </c>
      <c r="J30" s="32"/>
      <c r="O30" s="39">
        <f>I30*0.21</f>
        <v>0</v>
      </c>
      <c r="P30">
        <v>3</v>
      </c>
    </row>
    <row r="31" spans="1:16">
      <c r="A31" s="32" t="s">
        <v>180</v>
      </c>
      <c r="B31" s="40"/>
      <c r="E31" s="41" t="s">
        <v>181</v>
      </c>
      <c r="J31" s="42"/>
    </row>
    <row r="32" spans="1:16" ht="45">
      <c r="A32" s="32" t="s">
        <v>194</v>
      </c>
      <c r="B32" s="40"/>
      <c r="E32" s="43" t="s">
        <v>851</v>
      </c>
      <c r="J32" s="42"/>
    </row>
    <row r="33" spans="1:16">
      <c r="A33" s="32" t="s">
        <v>182</v>
      </c>
      <c r="B33" s="40"/>
      <c r="E33" s="34" t="s">
        <v>836</v>
      </c>
      <c r="J33" s="42"/>
    </row>
    <row r="34" spans="1:16">
      <c r="A34" s="32" t="s">
        <v>175</v>
      </c>
      <c r="B34" s="32">
        <v>7</v>
      </c>
      <c r="C34" s="33" t="s">
        <v>852</v>
      </c>
      <c r="D34" s="32" t="s">
        <v>181</v>
      </c>
      <c r="E34" s="34" t="s">
        <v>853</v>
      </c>
      <c r="F34" s="35" t="s">
        <v>202</v>
      </c>
      <c r="G34" s="36">
        <v>4</v>
      </c>
      <c r="H34" s="37">
        <v>0</v>
      </c>
      <c r="I34" s="38">
        <f>ROUND(G34*H34,P4)</f>
        <v>0</v>
      </c>
      <c r="J34" s="32"/>
      <c r="O34" s="39">
        <f>I34*0.21</f>
        <v>0</v>
      </c>
      <c r="P34">
        <v>3</v>
      </c>
    </row>
    <row r="35" spans="1:16">
      <c r="A35" s="32" t="s">
        <v>180</v>
      </c>
      <c r="B35" s="40"/>
      <c r="E35" s="41" t="s">
        <v>181</v>
      </c>
      <c r="J35" s="42"/>
    </row>
    <row r="36" spans="1:16" ht="45">
      <c r="A36" s="32" t="s">
        <v>194</v>
      </c>
      <c r="B36" s="40"/>
      <c r="E36" s="43" t="s">
        <v>845</v>
      </c>
      <c r="J36" s="42"/>
    </row>
    <row r="37" spans="1:16">
      <c r="A37" s="32" t="s">
        <v>182</v>
      </c>
      <c r="B37" s="40"/>
      <c r="E37" s="34" t="s">
        <v>836</v>
      </c>
      <c r="J37" s="42"/>
    </row>
    <row r="38" spans="1:16">
      <c r="A38" s="32" t="s">
        <v>175</v>
      </c>
      <c r="B38" s="32">
        <v>8</v>
      </c>
      <c r="C38" s="33" t="s">
        <v>854</v>
      </c>
      <c r="D38" s="32" t="s">
        <v>181</v>
      </c>
      <c r="E38" s="34" t="s">
        <v>855</v>
      </c>
      <c r="F38" s="35" t="s">
        <v>202</v>
      </c>
      <c r="G38" s="36">
        <v>6</v>
      </c>
      <c r="H38" s="37">
        <v>0</v>
      </c>
      <c r="I38" s="38">
        <f>ROUND(G38*H38,P4)</f>
        <v>0</v>
      </c>
      <c r="J38" s="32"/>
      <c r="O38" s="39">
        <f>I38*0.21</f>
        <v>0</v>
      </c>
      <c r="P38">
        <v>3</v>
      </c>
    </row>
    <row r="39" spans="1:16">
      <c r="A39" s="32" t="s">
        <v>180</v>
      </c>
      <c r="B39" s="40"/>
      <c r="E39" s="41" t="s">
        <v>181</v>
      </c>
      <c r="J39" s="42"/>
    </row>
    <row r="40" spans="1:16" ht="45">
      <c r="A40" s="32" t="s">
        <v>194</v>
      </c>
      <c r="B40" s="40"/>
      <c r="E40" s="43" t="s">
        <v>856</v>
      </c>
      <c r="J40" s="42"/>
    </row>
    <row r="41" spans="1:16">
      <c r="A41" s="32" t="s">
        <v>182</v>
      </c>
      <c r="B41" s="40"/>
      <c r="E41" s="34" t="s">
        <v>836</v>
      </c>
      <c r="J41" s="42"/>
    </row>
    <row r="42" spans="1:16">
      <c r="A42" s="32" t="s">
        <v>175</v>
      </c>
      <c r="B42" s="32">
        <v>9</v>
      </c>
      <c r="C42" s="33" t="s">
        <v>857</v>
      </c>
      <c r="D42" s="32" t="s">
        <v>181</v>
      </c>
      <c r="E42" s="34" t="s">
        <v>858</v>
      </c>
      <c r="F42" s="35" t="s">
        <v>202</v>
      </c>
      <c r="G42" s="36">
        <v>4</v>
      </c>
      <c r="H42" s="37">
        <v>0</v>
      </c>
      <c r="I42" s="38">
        <f>ROUND(G42*H42,P4)</f>
        <v>0</v>
      </c>
      <c r="J42" s="32"/>
      <c r="O42" s="39">
        <f>I42*0.21</f>
        <v>0</v>
      </c>
      <c r="P42">
        <v>3</v>
      </c>
    </row>
    <row r="43" spans="1:16">
      <c r="A43" s="32" t="s">
        <v>180</v>
      </c>
      <c r="B43" s="40"/>
      <c r="E43" s="41" t="s">
        <v>181</v>
      </c>
      <c r="J43" s="42"/>
    </row>
    <row r="44" spans="1:16" ht="45">
      <c r="A44" s="32" t="s">
        <v>194</v>
      </c>
      <c r="B44" s="40"/>
      <c r="E44" s="43" t="s">
        <v>845</v>
      </c>
      <c r="J44" s="42"/>
    </row>
    <row r="45" spans="1:16">
      <c r="A45" s="32" t="s">
        <v>182</v>
      </c>
      <c r="B45" s="40"/>
      <c r="E45" s="34" t="s">
        <v>836</v>
      </c>
      <c r="J45" s="42"/>
    </row>
    <row r="46" spans="1:16" ht="30">
      <c r="A46" s="32" t="s">
        <v>175</v>
      </c>
      <c r="B46" s="32">
        <v>10</v>
      </c>
      <c r="C46" s="33" t="s">
        <v>859</v>
      </c>
      <c r="D46" s="32" t="s">
        <v>181</v>
      </c>
      <c r="E46" s="34" t="s">
        <v>860</v>
      </c>
      <c r="F46" s="35" t="s">
        <v>202</v>
      </c>
      <c r="G46" s="36">
        <v>1</v>
      </c>
      <c r="H46" s="37">
        <v>0</v>
      </c>
      <c r="I46" s="38">
        <f>ROUND(G46*H46,P4)</f>
        <v>0</v>
      </c>
      <c r="J46" s="32"/>
      <c r="O46" s="39">
        <f>I46*0.21</f>
        <v>0</v>
      </c>
      <c r="P46">
        <v>3</v>
      </c>
    </row>
    <row r="47" spans="1:16">
      <c r="A47" s="32" t="s">
        <v>180</v>
      </c>
      <c r="B47" s="40"/>
      <c r="E47" s="41" t="s">
        <v>181</v>
      </c>
      <c r="J47" s="42"/>
    </row>
    <row r="48" spans="1:16" ht="45">
      <c r="A48" s="32" t="s">
        <v>194</v>
      </c>
      <c r="B48" s="40"/>
      <c r="E48" s="43" t="s">
        <v>861</v>
      </c>
      <c r="J48" s="42"/>
    </row>
    <row r="49" spans="1:16">
      <c r="A49" s="32" t="s">
        <v>182</v>
      </c>
      <c r="B49" s="40"/>
      <c r="E49" s="34" t="s">
        <v>836</v>
      </c>
      <c r="J49" s="42"/>
    </row>
    <row r="50" spans="1:16">
      <c r="A50" s="32" t="s">
        <v>175</v>
      </c>
      <c r="B50" s="32">
        <v>11</v>
      </c>
      <c r="C50" s="33" t="s">
        <v>862</v>
      </c>
      <c r="D50" s="32" t="s">
        <v>181</v>
      </c>
      <c r="E50" s="34" t="s">
        <v>863</v>
      </c>
      <c r="F50" s="35" t="s">
        <v>202</v>
      </c>
      <c r="G50" s="36">
        <v>1</v>
      </c>
      <c r="H50" s="37">
        <v>0</v>
      </c>
      <c r="I50" s="38">
        <f>ROUND(G50*H50,P4)</f>
        <v>0</v>
      </c>
      <c r="J50" s="32"/>
      <c r="O50" s="39">
        <f>I50*0.21</f>
        <v>0</v>
      </c>
      <c r="P50">
        <v>3</v>
      </c>
    </row>
    <row r="51" spans="1:16">
      <c r="A51" s="32" t="s">
        <v>180</v>
      </c>
      <c r="B51" s="40"/>
      <c r="E51" s="41" t="s">
        <v>181</v>
      </c>
      <c r="J51" s="42"/>
    </row>
    <row r="52" spans="1:16" ht="45">
      <c r="A52" s="32" t="s">
        <v>194</v>
      </c>
      <c r="B52" s="40"/>
      <c r="E52" s="43" t="s">
        <v>861</v>
      </c>
      <c r="J52" s="42"/>
    </row>
    <row r="53" spans="1:16">
      <c r="A53" s="32" t="s">
        <v>182</v>
      </c>
      <c r="B53" s="40"/>
      <c r="E53" s="34" t="s">
        <v>836</v>
      </c>
      <c r="J53" s="42"/>
    </row>
    <row r="54" spans="1:16">
      <c r="A54" s="32" t="s">
        <v>175</v>
      </c>
      <c r="B54" s="32">
        <v>12</v>
      </c>
      <c r="C54" s="33" t="s">
        <v>864</v>
      </c>
      <c r="D54" s="32" t="s">
        <v>181</v>
      </c>
      <c r="E54" s="34" t="s">
        <v>865</v>
      </c>
      <c r="F54" s="35" t="s">
        <v>202</v>
      </c>
      <c r="G54" s="36">
        <v>1</v>
      </c>
      <c r="H54" s="37">
        <v>0</v>
      </c>
      <c r="I54" s="38">
        <f>ROUND(G54*H54,P4)</f>
        <v>0</v>
      </c>
      <c r="J54" s="32"/>
      <c r="O54" s="39">
        <f>I54*0.21</f>
        <v>0</v>
      </c>
      <c r="P54">
        <v>3</v>
      </c>
    </row>
    <row r="55" spans="1:16">
      <c r="A55" s="32" t="s">
        <v>180</v>
      </c>
      <c r="B55" s="40"/>
      <c r="E55" s="41" t="s">
        <v>181</v>
      </c>
      <c r="J55" s="42"/>
    </row>
    <row r="56" spans="1:16" ht="45">
      <c r="A56" s="32" t="s">
        <v>194</v>
      </c>
      <c r="B56" s="40"/>
      <c r="E56" s="43" t="s">
        <v>861</v>
      </c>
      <c r="J56" s="42"/>
    </row>
    <row r="57" spans="1:16">
      <c r="A57" s="32" t="s">
        <v>182</v>
      </c>
      <c r="B57" s="40"/>
      <c r="E57" s="34" t="s">
        <v>836</v>
      </c>
      <c r="J57" s="42"/>
    </row>
    <row r="58" spans="1:16">
      <c r="A58" s="32" t="s">
        <v>175</v>
      </c>
      <c r="B58" s="32">
        <v>13</v>
      </c>
      <c r="C58" s="33" t="s">
        <v>866</v>
      </c>
      <c r="D58" s="32" t="s">
        <v>181</v>
      </c>
      <c r="E58" s="34" t="s">
        <v>867</v>
      </c>
      <c r="F58" s="35" t="s">
        <v>202</v>
      </c>
      <c r="G58" s="36">
        <v>4</v>
      </c>
      <c r="H58" s="37">
        <v>0</v>
      </c>
      <c r="I58" s="38">
        <f>ROUND(G58*H58,P4)</f>
        <v>0</v>
      </c>
      <c r="J58" s="32"/>
      <c r="O58" s="39">
        <f>I58*0.21</f>
        <v>0</v>
      </c>
      <c r="P58">
        <v>3</v>
      </c>
    </row>
    <row r="59" spans="1:16">
      <c r="A59" s="32" t="s">
        <v>180</v>
      </c>
      <c r="B59" s="40"/>
      <c r="E59" s="41" t="s">
        <v>181</v>
      </c>
      <c r="J59" s="42"/>
    </row>
    <row r="60" spans="1:16" ht="45">
      <c r="A60" s="32" t="s">
        <v>194</v>
      </c>
      <c r="B60" s="40"/>
      <c r="E60" s="43" t="s">
        <v>845</v>
      </c>
      <c r="J60" s="42"/>
    </row>
    <row r="61" spans="1:16">
      <c r="A61" s="32" t="s">
        <v>182</v>
      </c>
      <c r="B61" s="40"/>
      <c r="E61" s="34" t="s">
        <v>836</v>
      </c>
      <c r="J61" s="42"/>
    </row>
    <row r="62" spans="1:16">
      <c r="A62" s="32" t="s">
        <v>175</v>
      </c>
      <c r="B62" s="32">
        <v>14</v>
      </c>
      <c r="C62" s="33" t="s">
        <v>868</v>
      </c>
      <c r="D62" s="32" t="s">
        <v>181</v>
      </c>
      <c r="E62" s="34" t="s">
        <v>869</v>
      </c>
      <c r="F62" s="35" t="s">
        <v>202</v>
      </c>
      <c r="G62" s="36">
        <v>1</v>
      </c>
      <c r="H62" s="37">
        <v>0</v>
      </c>
      <c r="I62" s="38">
        <f>ROUND(G62*H62,P4)</f>
        <v>0</v>
      </c>
      <c r="J62" s="32"/>
      <c r="O62" s="39">
        <f>I62*0.21</f>
        <v>0</v>
      </c>
      <c r="P62">
        <v>3</v>
      </c>
    </row>
    <row r="63" spans="1:16">
      <c r="A63" s="32" t="s">
        <v>180</v>
      </c>
      <c r="B63" s="40"/>
      <c r="E63" s="41" t="s">
        <v>181</v>
      </c>
      <c r="J63" s="42"/>
    </row>
    <row r="64" spans="1:16" ht="45">
      <c r="A64" s="32" t="s">
        <v>194</v>
      </c>
      <c r="B64" s="40"/>
      <c r="E64" s="43" t="s">
        <v>861</v>
      </c>
      <c r="J64" s="42"/>
    </row>
    <row r="65" spans="1:16">
      <c r="A65" s="32" t="s">
        <v>182</v>
      </c>
      <c r="B65" s="40"/>
      <c r="E65" s="34" t="s">
        <v>836</v>
      </c>
      <c r="J65" s="42"/>
    </row>
    <row r="66" spans="1:16">
      <c r="A66" s="32" t="s">
        <v>175</v>
      </c>
      <c r="B66" s="32">
        <v>15</v>
      </c>
      <c r="C66" s="33" t="s">
        <v>870</v>
      </c>
      <c r="D66" s="32" t="s">
        <v>181</v>
      </c>
      <c r="E66" s="34" t="s">
        <v>871</v>
      </c>
      <c r="F66" s="35" t="s">
        <v>202</v>
      </c>
      <c r="G66" s="36">
        <v>1</v>
      </c>
      <c r="H66" s="37">
        <v>0</v>
      </c>
      <c r="I66" s="38">
        <f>ROUND(G66*H66,P4)</f>
        <v>0</v>
      </c>
      <c r="J66" s="32"/>
      <c r="O66" s="39">
        <f>I66*0.21</f>
        <v>0</v>
      </c>
      <c r="P66">
        <v>3</v>
      </c>
    </row>
    <row r="67" spans="1:16">
      <c r="A67" s="32" t="s">
        <v>180</v>
      </c>
      <c r="B67" s="40"/>
      <c r="E67" s="41" t="s">
        <v>181</v>
      </c>
      <c r="J67" s="42"/>
    </row>
    <row r="68" spans="1:16" ht="45">
      <c r="A68" s="32" t="s">
        <v>194</v>
      </c>
      <c r="B68" s="40"/>
      <c r="E68" s="43" t="s">
        <v>861</v>
      </c>
      <c r="J68" s="42"/>
    </row>
    <row r="69" spans="1:16">
      <c r="A69" s="32" t="s">
        <v>182</v>
      </c>
      <c r="B69" s="40"/>
      <c r="E69" s="34" t="s">
        <v>836</v>
      </c>
      <c r="J69" s="42"/>
    </row>
    <row r="70" spans="1:16">
      <c r="A70" s="32" t="s">
        <v>175</v>
      </c>
      <c r="B70" s="32">
        <v>16</v>
      </c>
      <c r="C70" s="33" t="s">
        <v>872</v>
      </c>
      <c r="D70" s="32" t="s">
        <v>181</v>
      </c>
      <c r="E70" s="34" t="s">
        <v>873</v>
      </c>
      <c r="F70" s="35" t="s">
        <v>202</v>
      </c>
      <c r="G70" s="36">
        <v>2</v>
      </c>
      <c r="H70" s="37">
        <v>0</v>
      </c>
      <c r="I70" s="38">
        <f>ROUND(G70*H70,P4)</f>
        <v>0</v>
      </c>
      <c r="J70" s="32"/>
      <c r="O70" s="39">
        <f>I70*0.21</f>
        <v>0</v>
      </c>
      <c r="P70">
        <v>3</v>
      </c>
    </row>
    <row r="71" spans="1:16">
      <c r="A71" s="32" t="s">
        <v>180</v>
      </c>
      <c r="B71" s="40"/>
      <c r="E71" s="41" t="s">
        <v>181</v>
      </c>
      <c r="J71" s="42"/>
    </row>
    <row r="72" spans="1:16" ht="45">
      <c r="A72" s="32" t="s">
        <v>194</v>
      </c>
      <c r="B72" s="40"/>
      <c r="E72" s="43" t="s">
        <v>851</v>
      </c>
      <c r="J72" s="42"/>
    </row>
    <row r="73" spans="1:16">
      <c r="A73" s="32" t="s">
        <v>182</v>
      </c>
      <c r="B73" s="40"/>
      <c r="E73" s="34" t="s">
        <v>836</v>
      </c>
      <c r="J73" s="42"/>
    </row>
    <row r="74" spans="1:16">
      <c r="A74" s="32" t="s">
        <v>175</v>
      </c>
      <c r="B74" s="32">
        <v>17</v>
      </c>
      <c r="C74" s="33" t="s">
        <v>874</v>
      </c>
      <c r="D74" s="32" t="s">
        <v>181</v>
      </c>
      <c r="E74" s="34" t="s">
        <v>875</v>
      </c>
      <c r="F74" s="35" t="s">
        <v>202</v>
      </c>
      <c r="G74" s="36">
        <v>2</v>
      </c>
      <c r="H74" s="37">
        <v>0</v>
      </c>
      <c r="I74" s="38">
        <f>ROUND(G74*H74,P4)</f>
        <v>0</v>
      </c>
      <c r="J74" s="32"/>
      <c r="O74" s="39">
        <f>I74*0.21</f>
        <v>0</v>
      </c>
      <c r="P74">
        <v>3</v>
      </c>
    </row>
    <row r="75" spans="1:16">
      <c r="A75" s="32" t="s">
        <v>180</v>
      </c>
      <c r="B75" s="40"/>
      <c r="E75" s="41" t="s">
        <v>181</v>
      </c>
      <c r="J75" s="42"/>
    </row>
    <row r="76" spans="1:16" ht="45">
      <c r="A76" s="32" t="s">
        <v>194</v>
      </c>
      <c r="B76" s="40"/>
      <c r="E76" s="43" t="s">
        <v>851</v>
      </c>
      <c r="J76" s="42"/>
    </row>
    <row r="77" spans="1:16">
      <c r="A77" s="32" t="s">
        <v>182</v>
      </c>
      <c r="B77" s="40"/>
      <c r="E77" s="34" t="s">
        <v>836</v>
      </c>
      <c r="J77" s="42"/>
    </row>
    <row r="78" spans="1:16">
      <c r="A78" s="32" t="s">
        <v>175</v>
      </c>
      <c r="B78" s="32">
        <v>18</v>
      </c>
      <c r="C78" s="33" t="s">
        <v>876</v>
      </c>
      <c r="D78" s="32" t="s">
        <v>181</v>
      </c>
      <c r="E78" s="34" t="s">
        <v>877</v>
      </c>
      <c r="F78" s="35" t="s">
        <v>202</v>
      </c>
      <c r="G78" s="36">
        <v>2</v>
      </c>
      <c r="H78" s="37">
        <v>0</v>
      </c>
      <c r="I78" s="38">
        <f>ROUND(G78*H78,P4)</f>
        <v>0</v>
      </c>
      <c r="J78" s="32"/>
      <c r="O78" s="39">
        <f>I78*0.21</f>
        <v>0</v>
      </c>
      <c r="P78">
        <v>3</v>
      </c>
    </row>
    <row r="79" spans="1:16">
      <c r="A79" s="32" t="s">
        <v>180</v>
      </c>
      <c r="B79" s="40"/>
      <c r="E79" s="41" t="s">
        <v>181</v>
      </c>
      <c r="J79" s="42"/>
    </row>
    <row r="80" spans="1:16" ht="45">
      <c r="A80" s="32" t="s">
        <v>194</v>
      </c>
      <c r="B80" s="40"/>
      <c r="E80" s="43" t="s">
        <v>851</v>
      </c>
      <c r="J80" s="42"/>
    </row>
    <row r="81" spans="1:16">
      <c r="A81" s="32" t="s">
        <v>182</v>
      </c>
      <c r="B81" s="40"/>
      <c r="E81" s="34" t="s">
        <v>836</v>
      </c>
      <c r="J81" s="42"/>
    </row>
    <row r="82" spans="1:16">
      <c r="A82" s="32" t="s">
        <v>175</v>
      </c>
      <c r="B82" s="32">
        <v>19</v>
      </c>
      <c r="C82" s="33" t="s">
        <v>878</v>
      </c>
      <c r="D82" s="32" t="s">
        <v>181</v>
      </c>
      <c r="E82" s="34" t="s">
        <v>879</v>
      </c>
      <c r="F82" s="35" t="s">
        <v>202</v>
      </c>
      <c r="G82" s="36">
        <v>2</v>
      </c>
      <c r="H82" s="37">
        <v>0</v>
      </c>
      <c r="I82" s="38">
        <f>ROUND(G82*H82,P4)</f>
        <v>0</v>
      </c>
      <c r="J82" s="32"/>
      <c r="O82" s="39">
        <f>I82*0.21</f>
        <v>0</v>
      </c>
      <c r="P82">
        <v>3</v>
      </c>
    </row>
    <row r="83" spans="1:16">
      <c r="A83" s="32" t="s">
        <v>180</v>
      </c>
      <c r="B83" s="40"/>
      <c r="E83" s="41" t="s">
        <v>181</v>
      </c>
      <c r="J83" s="42"/>
    </row>
    <row r="84" spans="1:16" ht="45">
      <c r="A84" s="32" t="s">
        <v>194</v>
      </c>
      <c r="B84" s="40"/>
      <c r="E84" s="43" t="s">
        <v>851</v>
      </c>
      <c r="J84" s="42"/>
    </row>
    <row r="85" spans="1:16">
      <c r="A85" s="32" t="s">
        <v>182</v>
      </c>
      <c r="B85" s="40"/>
      <c r="E85" s="34" t="s">
        <v>836</v>
      </c>
      <c r="J85" s="42"/>
    </row>
    <row r="86" spans="1:16" ht="30">
      <c r="A86" s="32" t="s">
        <v>175</v>
      </c>
      <c r="B86" s="32">
        <v>20</v>
      </c>
      <c r="C86" s="33" t="s">
        <v>880</v>
      </c>
      <c r="D86" s="32" t="s">
        <v>181</v>
      </c>
      <c r="E86" s="34" t="s">
        <v>881</v>
      </c>
      <c r="F86" s="35" t="s">
        <v>202</v>
      </c>
      <c r="G86" s="36">
        <v>1</v>
      </c>
      <c r="H86" s="37">
        <v>0</v>
      </c>
      <c r="I86" s="38">
        <f>ROUND(G86*H86,P4)</f>
        <v>0</v>
      </c>
      <c r="J86" s="32"/>
      <c r="O86" s="39">
        <f>I86*0.21</f>
        <v>0</v>
      </c>
      <c r="P86">
        <v>3</v>
      </c>
    </row>
    <row r="87" spans="1:16">
      <c r="A87" s="32" t="s">
        <v>180</v>
      </c>
      <c r="B87" s="40"/>
      <c r="E87" s="41" t="s">
        <v>181</v>
      </c>
      <c r="J87" s="42"/>
    </row>
    <row r="88" spans="1:16" ht="45">
      <c r="A88" s="32" t="s">
        <v>194</v>
      </c>
      <c r="B88" s="40"/>
      <c r="E88" s="43" t="s">
        <v>861</v>
      </c>
      <c r="J88" s="42"/>
    </row>
    <row r="89" spans="1:16">
      <c r="A89" s="32" t="s">
        <v>182</v>
      </c>
      <c r="B89" s="40"/>
      <c r="E89" s="34" t="s">
        <v>836</v>
      </c>
      <c r="J89" s="42"/>
    </row>
    <row r="90" spans="1:16" ht="30">
      <c r="A90" s="32" t="s">
        <v>175</v>
      </c>
      <c r="B90" s="32">
        <v>21</v>
      </c>
      <c r="C90" s="33" t="s">
        <v>882</v>
      </c>
      <c r="D90" s="32" t="s">
        <v>181</v>
      </c>
      <c r="E90" s="34" t="s">
        <v>883</v>
      </c>
      <c r="F90" s="35" t="s">
        <v>202</v>
      </c>
      <c r="G90" s="36">
        <v>1</v>
      </c>
      <c r="H90" s="37">
        <v>0</v>
      </c>
      <c r="I90" s="38">
        <f>ROUND(G90*H90,P4)</f>
        <v>0</v>
      </c>
      <c r="J90" s="32"/>
      <c r="O90" s="39">
        <f>I90*0.21</f>
        <v>0</v>
      </c>
      <c r="P90">
        <v>3</v>
      </c>
    </row>
    <row r="91" spans="1:16">
      <c r="A91" s="32" t="s">
        <v>180</v>
      </c>
      <c r="B91" s="40"/>
      <c r="E91" s="41" t="s">
        <v>181</v>
      </c>
      <c r="J91" s="42"/>
    </row>
    <row r="92" spans="1:16" ht="45">
      <c r="A92" s="32" t="s">
        <v>194</v>
      </c>
      <c r="B92" s="40"/>
      <c r="E92" s="43" t="s">
        <v>861</v>
      </c>
      <c r="J92" s="42"/>
    </row>
    <row r="93" spans="1:16">
      <c r="A93" s="32" t="s">
        <v>182</v>
      </c>
      <c r="B93" s="40"/>
      <c r="E93" s="34" t="s">
        <v>836</v>
      </c>
      <c r="J93" s="42"/>
    </row>
    <row r="94" spans="1:16" ht="30">
      <c r="A94" s="32" t="s">
        <v>175</v>
      </c>
      <c r="B94" s="32">
        <v>22</v>
      </c>
      <c r="C94" s="33" t="s">
        <v>884</v>
      </c>
      <c r="D94" s="32" t="s">
        <v>181</v>
      </c>
      <c r="E94" s="34" t="s">
        <v>885</v>
      </c>
      <c r="F94" s="35" t="s">
        <v>202</v>
      </c>
      <c r="G94" s="36">
        <v>2</v>
      </c>
      <c r="H94" s="37">
        <v>0</v>
      </c>
      <c r="I94" s="38">
        <f>ROUND(G94*H94,P4)</f>
        <v>0</v>
      </c>
      <c r="J94" s="32"/>
      <c r="O94" s="39">
        <f>I94*0.21</f>
        <v>0</v>
      </c>
      <c r="P94">
        <v>3</v>
      </c>
    </row>
    <row r="95" spans="1:16">
      <c r="A95" s="32" t="s">
        <v>180</v>
      </c>
      <c r="B95" s="40"/>
      <c r="E95" s="41" t="s">
        <v>181</v>
      </c>
      <c r="J95" s="42"/>
    </row>
    <row r="96" spans="1:16" ht="45">
      <c r="A96" s="32" t="s">
        <v>194</v>
      </c>
      <c r="B96" s="40"/>
      <c r="E96" s="43" t="s">
        <v>851</v>
      </c>
      <c r="J96" s="42"/>
    </row>
    <row r="97" spans="1:16">
      <c r="A97" s="32" t="s">
        <v>182</v>
      </c>
      <c r="B97" s="40"/>
      <c r="E97" s="34" t="s">
        <v>836</v>
      </c>
      <c r="J97" s="42"/>
    </row>
    <row r="98" spans="1:16">
      <c r="A98" s="32" t="s">
        <v>175</v>
      </c>
      <c r="B98" s="32">
        <v>23</v>
      </c>
      <c r="C98" s="33" t="s">
        <v>886</v>
      </c>
      <c r="D98" s="32" t="s">
        <v>181</v>
      </c>
      <c r="E98" s="34" t="s">
        <v>887</v>
      </c>
      <c r="F98" s="35" t="s">
        <v>202</v>
      </c>
      <c r="G98" s="36">
        <v>2</v>
      </c>
      <c r="H98" s="37">
        <v>0</v>
      </c>
      <c r="I98" s="38">
        <f>ROUND(G98*H98,P4)</f>
        <v>0</v>
      </c>
      <c r="J98" s="32"/>
      <c r="O98" s="39">
        <f>I98*0.21</f>
        <v>0</v>
      </c>
      <c r="P98">
        <v>3</v>
      </c>
    </row>
    <row r="99" spans="1:16">
      <c r="A99" s="32" t="s">
        <v>180</v>
      </c>
      <c r="B99" s="40"/>
      <c r="E99" s="41" t="s">
        <v>181</v>
      </c>
      <c r="J99" s="42"/>
    </row>
    <row r="100" spans="1:16" ht="45">
      <c r="A100" s="32" t="s">
        <v>194</v>
      </c>
      <c r="B100" s="40"/>
      <c r="E100" s="43" t="s">
        <v>851</v>
      </c>
      <c r="J100" s="42"/>
    </row>
    <row r="101" spans="1:16">
      <c r="A101" s="32" t="s">
        <v>182</v>
      </c>
      <c r="B101" s="40"/>
      <c r="E101" s="34" t="s">
        <v>836</v>
      </c>
      <c r="J101" s="42"/>
    </row>
    <row r="102" spans="1:16">
      <c r="A102" s="32" t="s">
        <v>175</v>
      </c>
      <c r="B102" s="32">
        <v>24</v>
      </c>
      <c r="C102" s="33" t="s">
        <v>888</v>
      </c>
      <c r="D102" s="32" t="s">
        <v>181</v>
      </c>
      <c r="E102" s="34" t="s">
        <v>889</v>
      </c>
      <c r="F102" s="35" t="s">
        <v>202</v>
      </c>
      <c r="G102" s="36">
        <v>1</v>
      </c>
      <c r="H102" s="37">
        <v>0</v>
      </c>
      <c r="I102" s="38">
        <f>ROUND(G102*H102,P4)</f>
        <v>0</v>
      </c>
      <c r="J102" s="32"/>
      <c r="O102" s="39">
        <f>I102*0.21</f>
        <v>0</v>
      </c>
      <c r="P102">
        <v>3</v>
      </c>
    </row>
    <row r="103" spans="1:16">
      <c r="A103" s="32" t="s">
        <v>180</v>
      </c>
      <c r="B103" s="40"/>
      <c r="E103" s="41" t="s">
        <v>181</v>
      </c>
      <c r="J103" s="42"/>
    </row>
    <row r="104" spans="1:16" ht="45">
      <c r="A104" s="32" t="s">
        <v>194</v>
      </c>
      <c r="B104" s="40"/>
      <c r="E104" s="43" t="s">
        <v>861</v>
      </c>
      <c r="J104" s="42"/>
    </row>
    <row r="105" spans="1:16">
      <c r="A105" s="32" t="s">
        <v>182</v>
      </c>
      <c r="B105" s="40"/>
      <c r="E105" s="34" t="s">
        <v>836</v>
      </c>
      <c r="J105" s="42"/>
    </row>
    <row r="106" spans="1:16">
      <c r="A106" s="32" t="s">
        <v>175</v>
      </c>
      <c r="B106" s="32">
        <v>25</v>
      </c>
      <c r="C106" s="33" t="s">
        <v>890</v>
      </c>
      <c r="D106" s="32" t="s">
        <v>181</v>
      </c>
      <c r="E106" s="34" t="s">
        <v>891</v>
      </c>
      <c r="F106" s="35" t="s">
        <v>202</v>
      </c>
      <c r="G106" s="36">
        <v>4</v>
      </c>
      <c r="H106" s="37">
        <v>0</v>
      </c>
      <c r="I106" s="38">
        <f>ROUND(G106*H106,P4)</f>
        <v>0</v>
      </c>
      <c r="J106" s="32"/>
      <c r="O106" s="39">
        <f>I106*0.21</f>
        <v>0</v>
      </c>
      <c r="P106">
        <v>3</v>
      </c>
    </row>
    <row r="107" spans="1:16">
      <c r="A107" s="32" t="s">
        <v>180</v>
      </c>
      <c r="B107" s="40"/>
      <c r="E107" s="41" t="s">
        <v>181</v>
      </c>
      <c r="J107" s="42"/>
    </row>
    <row r="108" spans="1:16" ht="45">
      <c r="A108" s="32" t="s">
        <v>194</v>
      </c>
      <c r="B108" s="40"/>
      <c r="E108" s="43" t="s">
        <v>845</v>
      </c>
      <c r="J108" s="42"/>
    </row>
    <row r="109" spans="1:16">
      <c r="A109" s="32" t="s">
        <v>182</v>
      </c>
      <c r="B109" s="40"/>
      <c r="E109" s="34" t="s">
        <v>836</v>
      </c>
      <c r="J109" s="42"/>
    </row>
    <row r="110" spans="1:16">
      <c r="A110" s="32" t="s">
        <v>175</v>
      </c>
      <c r="B110" s="32">
        <v>26</v>
      </c>
      <c r="C110" s="33" t="s">
        <v>892</v>
      </c>
      <c r="D110" s="32" t="s">
        <v>181</v>
      </c>
      <c r="E110" s="34" t="s">
        <v>893</v>
      </c>
      <c r="F110" s="35" t="s">
        <v>202</v>
      </c>
      <c r="G110" s="36">
        <v>4</v>
      </c>
      <c r="H110" s="37">
        <v>0</v>
      </c>
      <c r="I110" s="38">
        <f>ROUND(G110*H110,P4)</f>
        <v>0</v>
      </c>
      <c r="J110" s="32"/>
      <c r="O110" s="39">
        <f>I110*0.21</f>
        <v>0</v>
      </c>
      <c r="P110">
        <v>3</v>
      </c>
    </row>
    <row r="111" spans="1:16">
      <c r="A111" s="32" t="s">
        <v>180</v>
      </c>
      <c r="B111" s="40"/>
      <c r="E111" s="41" t="s">
        <v>181</v>
      </c>
      <c r="J111" s="42"/>
    </row>
    <row r="112" spans="1:16" ht="45">
      <c r="A112" s="32" t="s">
        <v>194</v>
      </c>
      <c r="B112" s="40"/>
      <c r="E112" s="43" t="s">
        <v>845</v>
      </c>
      <c r="J112" s="42"/>
    </row>
    <row r="113" spans="1:16">
      <c r="A113" s="32" t="s">
        <v>182</v>
      </c>
      <c r="B113" s="40"/>
      <c r="E113" s="34" t="s">
        <v>836</v>
      </c>
      <c r="J113" s="42"/>
    </row>
    <row r="114" spans="1:16">
      <c r="A114" s="32" t="s">
        <v>175</v>
      </c>
      <c r="B114" s="32">
        <v>27</v>
      </c>
      <c r="C114" s="33" t="s">
        <v>894</v>
      </c>
      <c r="D114" s="32" t="s">
        <v>181</v>
      </c>
      <c r="E114" s="34" t="s">
        <v>895</v>
      </c>
      <c r="F114" s="35" t="s">
        <v>202</v>
      </c>
      <c r="G114" s="36">
        <v>4</v>
      </c>
      <c r="H114" s="37">
        <v>0</v>
      </c>
      <c r="I114" s="38">
        <f>ROUND(G114*H114,P4)</f>
        <v>0</v>
      </c>
      <c r="J114" s="32"/>
      <c r="O114" s="39">
        <f>I114*0.21</f>
        <v>0</v>
      </c>
      <c r="P114">
        <v>3</v>
      </c>
    </row>
    <row r="115" spans="1:16">
      <c r="A115" s="32" t="s">
        <v>180</v>
      </c>
      <c r="B115" s="40"/>
      <c r="E115" s="41" t="s">
        <v>181</v>
      </c>
      <c r="J115" s="42"/>
    </row>
    <row r="116" spans="1:16" ht="45">
      <c r="A116" s="32" t="s">
        <v>194</v>
      </c>
      <c r="B116" s="40"/>
      <c r="E116" s="43" t="s">
        <v>845</v>
      </c>
      <c r="J116" s="42"/>
    </row>
    <row r="117" spans="1:16">
      <c r="A117" s="32" t="s">
        <v>182</v>
      </c>
      <c r="B117" s="40"/>
      <c r="E117" s="34" t="s">
        <v>836</v>
      </c>
      <c r="J117" s="42"/>
    </row>
    <row r="118" spans="1:16" ht="30">
      <c r="A118" s="32" t="s">
        <v>175</v>
      </c>
      <c r="B118" s="32">
        <v>28</v>
      </c>
      <c r="C118" s="33" t="s">
        <v>896</v>
      </c>
      <c r="D118" s="32" t="s">
        <v>181</v>
      </c>
      <c r="E118" s="34" t="s">
        <v>897</v>
      </c>
      <c r="F118" s="35" t="s">
        <v>202</v>
      </c>
      <c r="G118" s="36">
        <v>2</v>
      </c>
      <c r="H118" s="37">
        <v>0</v>
      </c>
      <c r="I118" s="38">
        <f>ROUND(G118*H118,P4)</f>
        <v>0</v>
      </c>
      <c r="J118" s="32"/>
      <c r="O118" s="39">
        <f>I118*0.21</f>
        <v>0</v>
      </c>
      <c r="P118">
        <v>3</v>
      </c>
    </row>
    <row r="119" spans="1:16">
      <c r="A119" s="32" t="s">
        <v>180</v>
      </c>
      <c r="B119" s="40"/>
      <c r="E119" s="41" t="s">
        <v>181</v>
      </c>
      <c r="J119" s="42"/>
    </row>
    <row r="120" spans="1:16" ht="45">
      <c r="A120" s="32" t="s">
        <v>194</v>
      </c>
      <c r="B120" s="40"/>
      <c r="E120" s="43" t="s">
        <v>851</v>
      </c>
      <c r="J120" s="42"/>
    </row>
    <row r="121" spans="1:16">
      <c r="A121" s="32" t="s">
        <v>182</v>
      </c>
      <c r="B121" s="40"/>
      <c r="E121" s="41" t="s">
        <v>181</v>
      </c>
      <c r="J121" s="42"/>
    </row>
    <row r="122" spans="1:16">
      <c r="A122" s="32" t="s">
        <v>175</v>
      </c>
      <c r="B122" s="32">
        <v>29</v>
      </c>
      <c r="C122" s="33" t="s">
        <v>898</v>
      </c>
      <c r="D122" s="32" t="s">
        <v>181</v>
      </c>
      <c r="E122" s="34" t="s">
        <v>899</v>
      </c>
      <c r="F122" s="35" t="s">
        <v>202</v>
      </c>
      <c r="G122" s="36">
        <v>1</v>
      </c>
      <c r="H122" s="37">
        <v>0</v>
      </c>
      <c r="I122" s="38">
        <f>ROUND(G122*H122,P4)</f>
        <v>0</v>
      </c>
      <c r="J122" s="32"/>
      <c r="O122" s="39">
        <f>I122*0.21</f>
        <v>0</v>
      </c>
      <c r="P122">
        <v>3</v>
      </c>
    </row>
    <row r="123" spans="1:16">
      <c r="A123" s="32" t="s">
        <v>180</v>
      </c>
      <c r="B123" s="40"/>
      <c r="E123" s="41" t="s">
        <v>181</v>
      </c>
      <c r="J123" s="42"/>
    </row>
    <row r="124" spans="1:16" ht="45">
      <c r="A124" s="32" t="s">
        <v>194</v>
      </c>
      <c r="B124" s="40"/>
      <c r="E124" s="43" t="s">
        <v>861</v>
      </c>
      <c r="J124" s="42"/>
    </row>
    <row r="125" spans="1:16">
      <c r="A125" s="32" t="s">
        <v>182</v>
      </c>
      <c r="B125" s="40"/>
      <c r="E125" s="41" t="s">
        <v>181</v>
      </c>
      <c r="J125" s="42"/>
    </row>
    <row r="126" spans="1:16">
      <c r="A126" s="26" t="s">
        <v>172</v>
      </c>
      <c r="B126" s="27"/>
      <c r="C126" s="28" t="s">
        <v>826</v>
      </c>
      <c r="D126" s="29"/>
      <c r="E126" s="26" t="s">
        <v>827</v>
      </c>
      <c r="F126" s="29"/>
      <c r="G126" s="29"/>
      <c r="H126" s="29"/>
      <c r="I126" s="30">
        <f>SUMIFS(I127:I132,A127:A132,"P")</f>
        <v>0</v>
      </c>
      <c r="J126" s="31"/>
    </row>
    <row r="127" spans="1:16" ht="45">
      <c r="A127" s="32" t="s">
        <v>175</v>
      </c>
      <c r="B127" s="32">
        <v>30</v>
      </c>
      <c r="C127" s="33" t="s">
        <v>176</v>
      </c>
      <c r="D127" s="32" t="s">
        <v>177</v>
      </c>
      <c r="E127" s="34" t="s">
        <v>178</v>
      </c>
      <c r="F127" s="35" t="s">
        <v>179</v>
      </c>
      <c r="G127" s="36">
        <v>0.04</v>
      </c>
      <c r="H127" s="37">
        <v>0</v>
      </c>
      <c r="I127" s="38">
        <f>ROUND(G127*H127,P4)</f>
        <v>0</v>
      </c>
      <c r="J127" s="32"/>
      <c r="O127" s="39">
        <f>I127*0.21</f>
        <v>0</v>
      </c>
      <c r="P127">
        <v>3</v>
      </c>
    </row>
    <row r="128" spans="1:16" ht="30">
      <c r="A128" s="32" t="s">
        <v>180</v>
      </c>
      <c r="B128" s="40"/>
      <c r="E128" s="34" t="s">
        <v>828</v>
      </c>
      <c r="J128" s="42"/>
    </row>
    <row r="129" spans="1:16" ht="315">
      <c r="A129" s="32" t="s">
        <v>182</v>
      </c>
      <c r="B129" s="40"/>
      <c r="E129" s="34" t="s">
        <v>900</v>
      </c>
      <c r="J129" s="42"/>
    </row>
    <row r="130" spans="1:16" ht="45">
      <c r="A130" s="32" t="s">
        <v>175</v>
      </c>
      <c r="B130" s="32">
        <v>31</v>
      </c>
      <c r="C130" s="33" t="s">
        <v>321</v>
      </c>
      <c r="D130" s="32" t="s">
        <v>322</v>
      </c>
      <c r="E130" s="34" t="s">
        <v>323</v>
      </c>
      <c r="F130" s="35" t="s">
        <v>179</v>
      </c>
      <c r="G130" s="36">
        <v>0.02</v>
      </c>
      <c r="H130" s="37">
        <v>0</v>
      </c>
      <c r="I130" s="38">
        <f>ROUND(G130*H130,P4)</f>
        <v>0</v>
      </c>
      <c r="J130" s="32"/>
      <c r="O130" s="39">
        <f>I130*0.21</f>
        <v>0</v>
      </c>
      <c r="P130">
        <v>3</v>
      </c>
    </row>
    <row r="131" spans="1:16" ht="30">
      <c r="A131" s="32" t="s">
        <v>180</v>
      </c>
      <c r="B131" s="40"/>
      <c r="E131" s="34" t="s">
        <v>828</v>
      </c>
      <c r="J131" s="42"/>
    </row>
    <row r="132" spans="1:16" ht="315">
      <c r="A132" s="32" t="s">
        <v>182</v>
      </c>
      <c r="B132" s="44"/>
      <c r="C132" s="45"/>
      <c r="D132" s="45"/>
      <c r="E132" s="34" t="s">
        <v>900</v>
      </c>
      <c r="F132" s="45"/>
      <c r="G132" s="45"/>
      <c r="H132" s="45"/>
      <c r="I132" s="45"/>
      <c r="J132" s="46"/>
    </row>
  </sheetData>
  <sheetProtection algorithmName="SHA-512" hashValue="SJhS+NuTTIMm+0hklsAg9/AhKpa7BT8mgu60YyTl1bBw72ZKuPL1YbxA3fjAHoLRAJEYN+ZV8divZu0dARMa6w==" saltValue="wG4PAaVxnpYOWpzQmdJBOtqqv9LRvydPP1d1DKjCqyQqKuQTWuoC2qalECLf9Qbq6S7A7GebXrqx5lcKvjb6b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P323"/>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901</v>
      </c>
      <c r="I3" s="21">
        <f>SUMIFS(I9:I323,A9:A323,"SD")</f>
        <v>0</v>
      </c>
      <c r="J3" s="17"/>
      <c r="O3">
        <v>0</v>
      </c>
      <c r="P3">
        <v>2</v>
      </c>
    </row>
    <row r="4" spans="1:16">
      <c r="A4" s="3" t="s">
        <v>157</v>
      </c>
      <c r="B4" s="18" t="s">
        <v>158</v>
      </c>
      <c r="C4" s="48" t="s">
        <v>11</v>
      </c>
      <c r="D4" s="49"/>
      <c r="E4" s="19" t="s">
        <v>12</v>
      </c>
      <c r="F4" s="3"/>
      <c r="G4" s="3"/>
      <c r="H4" s="3"/>
      <c r="I4" s="3"/>
      <c r="J4" s="17"/>
      <c r="O4">
        <v>0.12</v>
      </c>
      <c r="P4">
        <v>2</v>
      </c>
    </row>
    <row r="5" spans="1:16">
      <c r="A5" s="3" t="s">
        <v>159</v>
      </c>
      <c r="B5" s="18" t="s">
        <v>160</v>
      </c>
      <c r="C5" s="48" t="s">
        <v>901</v>
      </c>
      <c r="D5" s="49"/>
      <c r="E5" s="19" t="s">
        <v>40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SUMIFS(I10:I33,A10:A33,"P")</f>
        <v>0</v>
      </c>
      <c r="J9" s="31"/>
    </row>
    <row r="10" spans="1:16">
      <c r="A10" s="32" t="s">
        <v>175</v>
      </c>
      <c r="B10" s="32">
        <v>1</v>
      </c>
      <c r="C10" s="33" t="s">
        <v>904</v>
      </c>
      <c r="D10" s="32" t="s">
        <v>181</v>
      </c>
      <c r="E10" s="34" t="s">
        <v>905</v>
      </c>
      <c r="F10" s="35" t="s">
        <v>202</v>
      </c>
      <c r="G10" s="36">
        <v>2</v>
      </c>
      <c r="H10" s="37">
        <v>0</v>
      </c>
      <c r="I10" s="38">
        <f>ROUND(G10*H10,P4)</f>
        <v>0</v>
      </c>
      <c r="J10" s="32"/>
      <c r="O10" s="39">
        <f>I10*0.21</f>
        <v>0</v>
      </c>
      <c r="P10">
        <v>3</v>
      </c>
    </row>
    <row r="11" spans="1:16">
      <c r="A11" s="32" t="s">
        <v>180</v>
      </c>
      <c r="B11" s="40"/>
      <c r="E11" s="41" t="s">
        <v>181</v>
      </c>
      <c r="J11" s="42"/>
    </row>
    <row r="12" spans="1:16" ht="45">
      <c r="A12" s="32" t="s">
        <v>194</v>
      </c>
      <c r="B12" s="40"/>
      <c r="E12" s="43" t="s">
        <v>906</v>
      </c>
      <c r="J12" s="42"/>
    </row>
    <row r="13" spans="1:16" ht="240">
      <c r="A13" s="32" t="s">
        <v>182</v>
      </c>
      <c r="B13" s="40"/>
      <c r="E13" s="34" t="s">
        <v>907</v>
      </c>
      <c r="J13" s="42"/>
    </row>
    <row r="14" spans="1:16">
      <c r="A14" s="32" t="s">
        <v>175</v>
      </c>
      <c r="B14" s="32">
        <v>2</v>
      </c>
      <c r="C14" s="33" t="s">
        <v>908</v>
      </c>
      <c r="D14" s="32" t="s">
        <v>181</v>
      </c>
      <c r="E14" s="34" t="s">
        <v>909</v>
      </c>
      <c r="F14" s="35" t="s">
        <v>202</v>
      </c>
      <c r="G14" s="36">
        <v>1</v>
      </c>
      <c r="H14" s="37">
        <v>0</v>
      </c>
      <c r="I14" s="38">
        <f>ROUND(G14*H14,P4)</f>
        <v>0</v>
      </c>
      <c r="J14" s="32"/>
      <c r="O14" s="39">
        <f>I14*0.21</f>
        <v>0</v>
      </c>
      <c r="P14">
        <v>3</v>
      </c>
    </row>
    <row r="15" spans="1:16">
      <c r="A15" s="32" t="s">
        <v>180</v>
      </c>
      <c r="B15" s="40"/>
      <c r="E15" s="41" t="s">
        <v>181</v>
      </c>
      <c r="J15" s="42"/>
    </row>
    <row r="16" spans="1:16" ht="45">
      <c r="A16" s="32" t="s">
        <v>194</v>
      </c>
      <c r="B16" s="40"/>
      <c r="E16" s="43" t="s">
        <v>910</v>
      </c>
      <c r="J16" s="42"/>
    </row>
    <row r="17" spans="1:16" ht="240">
      <c r="A17" s="32" t="s">
        <v>182</v>
      </c>
      <c r="B17" s="40"/>
      <c r="E17" s="34" t="s">
        <v>907</v>
      </c>
      <c r="J17" s="42"/>
    </row>
    <row r="18" spans="1:16">
      <c r="A18" s="32" t="s">
        <v>175</v>
      </c>
      <c r="B18" s="32">
        <v>3</v>
      </c>
      <c r="C18" s="33" t="s">
        <v>911</v>
      </c>
      <c r="D18" s="32" t="s">
        <v>181</v>
      </c>
      <c r="E18" s="34" t="s">
        <v>912</v>
      </c>
      <c r="F18" s="35" t="s">
        <v>202</v>
      </c>
      <c r="G18" s="36">
        <v>1</v>
      </c>
      <c r="H18" s="37">
        <v>0</v>
      </c>
      <c r="I18" s="38">
        <f>ROUND(G18*H18,P4)</f>
        <v>0</v>
      </c>
      <c r="J18" s="32"/>
      <c r="O18" s="39">
        <f>I18*0.21</f>
        <v>0</v>
      </c>
      <c r="P18">
        <v>3</v>
      </c>
    </row>
    <row r="19" spans="1:16">
      <c r="A19" s="32" t="s">
        <v>180</v>
      </c>
      <c r="B19" s="40"/>
      <c r="E19" s="41" t="s">
        <v>181</v>
      </c>
      <c r="J19" s="42"/>
    </row>
    <row r="20" spans="1:16" ht="45">
      <c r="A20" s="32" t="s">
        <v>194</v>
      </c>
      <c r="B20" s="40"/>
      <c r="E20" s="43" t="s">
        <v>910</v>
      </c>
      <c r="J20" s="42"/>
    </row>
    <row r="21" spans="1:16" ht="165">
      <c r="A21" s="32" t="s">
        <v>182</v>
      </c>
      <c r="B21" s="40"/>
      <c r="E21" s="34" t="s">
        <v>913</v>
      </c>
      <c r="J21" s="42"/>
    </row>
    <row r="22" spans="1:16">
      <c r="A22" s="32" t="s">
        <v>175</v>
      </c>
      <c r="B22" s="32">
        <v>4</v>
      </c>
      <c r="C22" s="33" t="s">
        <v>914</v>
      </c>
      <c r="D22" s="32" t="s">
        <v>181</v>
      </c>
      <c r="E22" s="34" t="s">
        <v>915</v>
      </c>
      <c r="F22" s="35" t="s">
        <v>188</v>
      </c>
      <c r="G22" s="36">
        <v>1</v>
      </c>
      <c r="H22" s="37">
        <v>0</v>
      </c>
      <c r="I22" s="38">
        <f>ROUND(G22*H22,P4)</f>
        <v>0</v>
      </c>
      <c r="J22" s="32"/>
      <c r="O22" s="39">
        <f>I22*0.21</f>
        <v>0</v>
      </c>
      <c r="P22">
        <v>3</v>
      </c>
    </row>
    <row r="23" spans="1:16">
      <c r="A23" s="32" t="s">
        <v>180</v>
      </c>
      <c r="B23" s="40"/>
      <c r="E23" s="41" t="s">
        <v>181</v>
      </c>
      <c r="J23" s="42"/>
    </row>
    <row r="24" spans="1:16" ht="45">
      <c r="A24" s="32" t="s">
        <v>194</v>
      </c>
      <c r="B24" s="40"/>
      <c r="E24" s="43" t="s">
        <v>916</v>
      </c>
      <c r="J24" s="42"/>
    </row>
    <row r="25" spans="1:16" ht="30">
      <c r="A25" s="32" t="s">
        <v>182</v>
      </c>
      <c r="B25" s="40"/>
      <c r="E25" s="34" t="s">
        <v>917</v>
      </c>
      <c r="J25" s="42"/>
    </row>
    <row r="26" spans="1:16" ht="30">
      <c r="A26" s="32" t="s">
        <v>175</v>
      </c>
      <c r="B26" s="32">
        <v>5</v>
      </c>
      <c r="C26" s="33" t="s">
        <v>918</v>
      </c>
      <c r="D26" s="32" t="s">
        <v>181</v>
      </c>
      <c r="E26" s="34" t="s">
        <v>919</v>
      </c>
      <c r="F26" s="35" t="s">
        <v>188</v>
      </c>
      <c r="G26" s="36">
        <v>1</v>
      </c>
      <c r="H26" s="37">
        <v>0</v>
      </c>
      <c r="I26" s="38">
        <f>ROUND(G26*H26,P4)</f>
        <v>0</v>
      </c>
      <c r="J26" s="32"/>
      <c r="O26" s="39">
        <f>I26*0.21</f>
        <v>0</v>
      </c>
      <c r="P26">
        <v>3</v>
      </c>
    </row>
    <row r="27" spans="1:16">
      <c r="A27" s="32" t="s">
        <v>180</v>
      </c>
      <c r="B27" s="40"/>
      <c r="E27" s="41" t="s">
        <v>181</v>
      </c>
      <c r="J27" s="42"/>
    </row>
    <row r="28" spans="1:16" ht="45">
      <c r="A28" s="32" t="s">
        <v>194</v>
      </c>
      <c r="B28" s="40"/>
      <c r="E28" s="43" t="s">
        <v>916</v>
      </c>
      <c r="J28" s="42"/>
    </row>
    <row r="29" spans="1:16" ht="30">
      <c r="A29" s="32" t="s">
        <v>182</v>
      </c>
      <c r="B29" s="40"/>
      <c r="E29" s="34" t="s">
        <v>917</v>
      </c>
      <c r="J29" s="42"/>
    </row>
    <row r="30" spans="1:16">
      <c r="A30" s="32" t="s">
        <v>175</v>
      </c>
      <c r="B30" s="32">
        <v>6</v>
      </c>
      <c r="C30" s="33" t="s">
        <v>920</v>
      </c>
      <c r="D30" s="32" t="s">
        <v>181</v>
      </c>
      <c r="E30" s="34" t="s">
        <v>921</v>
      </c>
      <c r="F30" s="35" t="s">
        <v>188</v>
      </c>
      <c r="G30" s="36">
        <v>1</v>
      </c>
      <c r="H30" s="37">
        <v>0</v>
      </c>
      <c r="I30" s="38">
        <f>ROUND(G30*H30,P4)</f>
        <v>0</v>
      </c>
      <c r="J30" s="32"/>
      <c r="O30" s="39">
        <f>I30*0.21</f>
        <v>0</v>
      </c>
      <c r="P30">
        <v>3</v>
      </c>
    </row>
    <row r="31" spans="1:16">
      <c r="A31" s="32" t="s">
        <v>180</v>
      </c>
      <c r="B31" s="40"/>
      <c r="E31" s="41" t="s">
        <v>181</v>
      </c>
      <c r="J31" s="42"/>
    </row>
    <row r="32" spans="1:16" ht="45">
      <c r="A32" s="32" t="s">
        <v>194</v>
      </c>
      <c r="B32" s="40"/>
      <c r="E32" s="43" t="s">
        <v>916</v>
      </c>
      <c r="J32" s="42"/>
    </row>
    <row r="33" spans="1:16" ht="30">
      <c r="A33" s="32" t="s">
        <v>182</v>
      </c>
      <c r="B33" s="40"/>
      <c r="E33" s="34" t="s">
        <v>917</v>
      </c>
      <c r="J33" s="42"/>
    </row>
    <row r="34" spans="1:16">
      <c r="A34" s="26" t="s">
        <v>172</v>
      </c>
      <c r="B34" s="27"/>
      <c r="C34" s="28" t="s">
        <v>922</v>
      </c>
      <c r="D34" s="29"/>
      <c r="E34" s="26" t="s">
        <v>923</v>
      </c>
      <c r="F34" s="29"/>
      <c r="G34" s="29"/>
      <c r="H34" s="29"/>
      <c r="I34" s="30">
        <f>SUMIFS(I35:I38,A35:A38,"P")</f>
        <v>0</v>
      </c>
      <c r="J34" s="31"/>
    </row>
    <row r="35" spans="1:16" ht="30">
      <c r="A35" s="32" t="s">
        <v>175</v>
      </c>
      <c r="B35" s="32">
        <v>7</v>
      </c>
      <c r="C35" s="33" t="s">
        <v>924</v>
      </c>
      <c r="D35" s="32" t="s">
        <v>181</v>
      </c>
      <c r="E35" s="34" t="s">
        <v>925</v>
      </c>
      <c r="F35" s="35" t="s">
        <v>202</v>
      </c>
      <c r="G35" s="36">
        <v>2</v>
      </c>
      <c r="H35" s="37">
        <v>0</v>
      </c>
      <c r="I35" s="38">
        <f>ROUND(G35*H35,P4)</f>
        <v>0</v>
      </c>
      <c r="J35" s="32"/>
      <c r="O35" s="39">
        <f>I35*0.21</f>
        <v>0</v>
      </c>
      <c r="P35">
        <v>3</v>
      </c>
    </row>
    <row r="36" spans="1:16">
      <c r="A36" s="32" t="s">
        <v>180</v>
      </c>
      <c r="B36" s="40"/>
      <c r="E36" s="41" t="s">
        <v>181</v>
      </c>
      <c r="J36" s="42"/>
    </row>
    <row r="37" spans="1:16" ht="45">
      <c r="A37" s="32" t="s">
        <v>194</v>
      </c>
      <c r="B37" s="40"/>
      <c r="E37" s="43" t="s">
        <v>926</v>
      </c>
      <c r="J37" s="42"/>
    </row>
    <row r="38" spans="1:16">
      <c r="A38" s="32" t="s">
        <v>182</v>
      </c>
      <c r="B38" s="40"/>
      <c r="E38" s="34" t="s">
        <v>836</v>
      </c>
      <c r="J38" s="42"/>
    </row>
    <row r="39" spans="1:16">
      <c r="A39" s="26" t="s">
        <v>172</v>
      </c>
      <c r="B39" s="27"/>
      <c r="C39" s="28" t="s">
        <v>927</v>
      </c>
      <c r="D39" s="29"/>
      <c r="E39" s="26" t="s">
        <v>928</v>
      </c>
      <c r="F39" s="29"/>
      <c r="G39" s="29"/>
      <c r="H39" s="29"/>
      <c r="I39" s="30">
        <f>SUMIFS(I40:I51,A40:A51,"P")</f>
        <v>0</v>
      </c>
      <c r="J39" s="31"/>
    </row>
    <row r="40" spans="1:16" ht="30">
      <c r="A40" s="32" t="s">
        <v>175</v>
      </c>
      <c r="B40" s="32">
        <v>8</v>
      </c>
      <c r="C40" s="33" t="s">
        <v>929</v>
      </c>
      <c r="D40" s="32" t="s">
        <v>181</v>
      </c>
      <c r="E40" s="34" t="s">
        <v>930</v>
      </c>
      <c r="F40" s="35" t="s">
        <v>202</v>
      </c>
      <c r="G40" s="36">
        <v>24</v>
      </c>
      <c r="H40" s="37">
        <v>0</v>
      </c>
      <c r="I40" s="38">
        <f>ROUND(G40*H40,P4)</f>
        <v>0</v>
      </c>
      <c r="J40" s="32"/>
      <c r="O40" s="39">
        <f>I40*0.21</f>
        <v>0</v>
      </c>
      <c r="P40">
        <v>3</v>
      </c>
    </row>
    <row r="41" spans="1:16">
      <c r="A41" s="32" t="s">
        <v>180</v>
      </c>
      <c r="B41" s="40"/>
      <c r="E41" s="41" t="s">
        <v>181</v>
      </c>
      <c r="J41" s="42"/>
    </row>
    <row r="42" spans="1:16" ht="45">
      <c r="A42" s="32" t="s">
        <v>194</v>
      </c>
      <c r="B42" s="40"/>
      <c r="E42" s="43" t="s">
        <v>931</v>
      </c>
      <c r="J42" s="42"/>
    </row>
    <row r="43" spans="1:16">
      <c r="A43" s="32" t="s">
        <v>182</v>
      </c>
      <c r="B43" s="40"/>
      <c r="E43" s="34" t="s">
        <v>836</v>
      </c>
      <c r="J43" s="42"/>
    </row>
    <row r="44" spans="1:16" ht="45">
      <c r="A44" s="32" t="s">
        <v>175</v>
      </c>
      <c r="B44" s="32">
        <v>9</v>
      </c>
      <c r="C44" s="33" t="s">
        <v>932</v>
      </c>
      <c r="D44" s="32" t="s">
        <v>181</v>
      </c>
      <c r="E44" s="34" t="s">
        <v>933</v>
      </c>
      <c r="F44" s="35" t="s">
        <v>202</v>
      </c>
      <c r="G44" s="36">
        <v>1</v>
      </c>
      <c r="H44" s="37">
        <v>0</v>
      </c>
      <c r="I44" s="38">
        <f>ROUND(G44*H44,P4)</f>
        <v>0</v>
      </c>
      <c r="J44" s="32"/>
      <c r="O44" s="39">
        <f>I44*0.21</f>
        <v>0</v>
      </c>
      <c r="P44">
        <v>3</v>
      </c>
    </row>
    <row r="45" spans="1:16">
      <c r="A45" s="32" t="s">
        <v>180</v>
      </c>
      <c r="B45" s="40"/>
      <c r="E45" s="41" t="s">
        <v>181</v>
      </c>
      <c r="J45" s="42"/>
    </row>
    <row r="46" spans="1:16" ht="45">
      <c r="A46" s="32" t="s">
        <v>194</v>
      </c>
      <c r="B46" s="40"/>
      <c r="E46" s="43" t="s">
        <v>916</v>
      </c>
      <c r="J46" s="42"/>
    </row>
    <row r="47" spans="1:16">
      <c r="A47" s="32" t="s">
        <v>182</v>
      </c>
      <c r="B47" s="40"/>
      <c r="E47" s="34" t="s">
        <v>836</v>
      </c>
      <c r="J47" s="42"/>
    </row>
    <row r="48" spans="1:16" ht="30">
      <c r="A48" s="32" t="s">
        <v>175</v>
      </c>
      <c r="B48" s="32">
        <v>10</v>
      </c>
      <c r="C48" s="33" t="s">
        <v>934</v>
      </c>
      <c r="D48" s="32" t="s">
        <v>181</v>
      </c>
      <c r="E48" s="34" t="s">
        <v>935</v>
      </c>
      <c r="F48" s="35" t="s">
        <v>202</v>
      </c>
      <c r="G48" s="36">
        <v>1</v>
      </c>
      <c r="H48" s="37">
        <v>0</v>
      </c>
      <c r="I48" s="38">
        <f>ROUND(G48*H48,P4)</f>
        <v>0</v>
      </c>
      <c r="J48" s="32"/>
      <c r="O48" s="39">
        <f>I48*0.21</f>
        <v>0</v>
      </c>
      <c r="P48">
        <v>3</v>
      </c>
    </row>
    <row r="49" spans="1:16">
      <c r="A49" s="32" t="s">
        <v>180</v>
      </c>
      <c r="B49" s="40"/>
      <c r="E49" s="41" t="s">
        <v>181</v>
      </c>
      <c r="J49" s="42"/>
    </row>
    <row r="50" spans="1:16" ht="45">
      <c r="A50" s="32" t="s">
        <v>194</v>
      </c>
      <c r="B50" s="40"/>
      <c r="E50" s="43" t="s">
        <v>916</v>
      </c>
      <c r="J50" s="42"/>
    </row>
    <row r="51" spans="1:16">
      <c r="A51" s="32" t="s">
        <v>182</v>
      </c>
      <c r="B51" s="40"/>
      <c r="E51" s="34" t="s">
        <v>836</v>
      </c>
      <c r="J51" s="42"/>
    </row>
    <row r="52" spans="1:16">
      <c r="A52" s="26" t="s">
        <v>172</v>
      </c>
      <c r="B52" s="27"/>
      <c r="C52" s="28" t="s">
        <v>936</v>
      </c>
      <c r="D52" s="29"/>
      <c r="E52" s="26" t="s">
        <v>937</v>
      </c>
      <c r="F52" s="29"/>
      <c r="G52" s="29"/>
      <c r="H52" s="29"/>
      <c r="I52" s="30">
        <f>SUMIFS(I53:I64,A53:A64,"P")</f>
        <v>0</v>
      </c>
      <c r="J52" s="31"/>
    </row>
    <row r="53" spans="1:16">
      <c r="A53" s="32" t="s">
        <v>175</v>
      </c>
      <c r="B53" s="32">
        <v>11</v>
      </c>
      <c r="C53" s="33" t="s">
        <v>938</v>
      </c>
      <c r="D53" s="32" t="s">
        <v>181</v>
      </c>
      <c r="E53" s="34" t="s">
        <v>939</v>
      </c>
      <c r="F53" s="35" t="s">
        <v>202</v>
      </c>
      <c r="G53" s="36">
        <v>100</v>
      </c>
      <c r="H53" s="37">
        <v>0</v>
      </c>
      <c r="I53" s="38">
        <f>ROUND(G53*H53,P4)</f>
        <v>0</v>
      </c>
      <c r="J53" s="32"/>
      <c r="O53" s="39">
        <f>I53*0.21</f>
        <v>0</v>
      </c>
      <c r="P53">
        <v>3</v>
      </c>
    </row>
    <row r="54" spans="1:16">
      <c r="A54" s="32" t="s">
        <v>180</v>
      </c>
      <c r="B54" s="40"/>
      <c r="E54" s="41" t="s">
        <v>181</v>
      </c>
      <c r="J54" s="42"/>
    </row>
    <row r="55" spans="1:16" ht="45">
      <c r="A55" s="32" t="s">
        <v>194</v>
      </c>
      <c r="B55" s="40"/>
      <c r="E55" s="43" t="s">
        <v>940</v>
      </c>
      <c r="J55" s="42"/>
    </row>
    <row r="56" spans="1:16">
      <c r="A56" s="32" t="s">
        <v>182</v>
      </c>
      <c r="B56" s="40"/>
      <c r="E56" s="34" t="s">
        <v>836</v>
      </c>
      <c r="J56" s="42"/>
    </row>
    <row r="57" spans="1:16">
      <c r="A57" s="32" t="s">
        <v>175</v>
      </c>
      <c r="B57" s="32">
        <v>12</v>
      </c>
      <c r="C57" s="33" t="s">
        <v>941</v>
      </c>
      <c r="D57" s="32" t="s">
        <v>181</v>
      </c>
      <c r="E57" s="34" t="s">
        <v>942</v>
      </c>
      <c r="F57" s="35" t="s">
        <v>202</v>
      </c>
      <c r="G57" s="36">
        <v>100</v>
      </c>
      <c r="H57" s="37">
        <v>0</v>
      </c>
      <c r="I57" s="38">
        <f>ROUND(G57*H57,P4)</f>
        <v>0</v>
      </c>
      <c r="J57" s="32"/>
      <c r="O57" s="39">
        <f>I57*0.21</f>
        <v>0</v>
      </c>
      <c r="P57">
        <v>3</v>
      </c>
    </row>
    <row r="58" spans="1:16">
      <c r="A58" s="32" t="s">
        <v>180</v>
      </c>
      <c r="B58" s="40"/>
      <c r="E58" s="41" t="s">
        <v>181</v>
      </c>
      <c r="J58" s="42"/>
    </row>
    <row r="59" spans="1:16" ht="45">
      <c r="A59" s="32" t="s">
        <v>194</v>
      </c>
      <c r="B59" s="40"/>
      <c r="E59" s="43" t="s">
        <v>940</v>
      </c>
      <c r="J59" s="42"/>
    </row>
    <row r="60" spans="1:16">
      <c r="A60" s="32" t="s">
        <v>182</v>
      </c>
      <c r="B60" s="40"/>
      <c r="E60" s="34" t="s">
        <v>836</v>
      </c>
      <c r="J60" s="42"/>
    </row>
    <row r="61" spans="1:16">
      <c r="A61" s="32" t="s">
        <v>175</v>
      </c>
      <c r="B61" s="32">
        <v>13</v>
      </c>
      <c r="C61" s="33" t="s">
        <v>943</v>
      </c>
      <c r="D61" s="32" t="s">
        <v>181</v>
      </c>
      <c r="E61" s="34" t="s">
        <v>944</v>
      </c>
      <c r="F61" s="35" t="s">
        <v>202</v>
      </c>
      <c r="G61" s="36">
        <v>100</v>
      </c>
      <c r="H61" s="37">
        <v>0</v>
      </c>
      <c r="I61" s="38">
        <f>ROUND(G61*H61,P4)</f>
        <v>0</v>
      </c>
      <c r="J61" s="32"/>
      <c r="O61" s="39">
        <f>I61*0.21</f>
        <v>0</v>
      </c>
      <c r="P61">
        <v>3</v>
      </c>
    </row>
    <row r="62" spans="1:16">
      <c r="A62" s="32" t="s">
        <v>180</v>
      </c>
      <c r="B62" s="40"/>
      <c r="E62" s="41" t="s">
        <v>181</v>
      </c>
      <c r="J62" s="42"/>
    </row>
    <row r="63" spans="1:16" ht="45">
      <c r="A63" s="32" t="s">
        <v>194</v>
      </c>
      <c r="B63" s="40"/>
      <c r="E63" s="43" t="s">
        <v>945</v>
      </c>
      <c r="J63" s="42"/>
    </row>
    <row r="64" spans="1:16">
      <c r="A64" s="32" t="s">
        <v>182</v>
      </c>
      <c r="B64" s="40"/>
      <c r="E64" s="34" t="s">
        <v>836</v>
      </c>
      <c r="J64" s="42"/>
    </row>
    <row r="65" spans="1:16">
      <c r="A65" s="26" t="s">
        <v>172</v>
      </c>
      <c r="B65" s="27"/>
      <c r="C65" s="28" t="s">
        <v>946</v>
      </c>
      <c r="D65" s="29"/>
      <c r="E65" s="26" t="s">
        <v>947</v>
      </c>
      <c r="F65" s="29"/>
      <c r="G65" s="29"/>
      <c r="H65" s="29"/>
      <c r="I65" s="30">
        <f>SUMIFS(I66:I109,A66:A109,"P")</f>
        <v>0</v>
      </c>
      <c r="J65" s="31"/>
    </row>
    <row r="66" spans="1:16">
      <c r="A66" s="32" t="s">
        <v>175</v>
      </c>
      <c r="B66" s="32">
        <v>14</v>
      </c>
      <c r="C66" s="33" t="s">
        <v>948</v>
      </c>
      <c r="D66" s="32" t="s">
        <v>181</v>
      </c>
      <c r="E66" s="34" t="s">
        <v>949</v>
      </c>
      <c r="F66" s="35" t="s">
        <v>193</v>
      </c>
      <c r="G66" s="36">
        <v>20</v>
      </c>
      <c r="H66" s="37">
        <v>0</v>
      </c>
      <c r="I66" s="38">
        <f>ROUND(G66*H66,P4)</f>
        <v>0</v>
      </c>
      <c r="J66" s="32"/>
      <c r="O66" s="39">
        <f>I66*0.21</f>
        <v>0</v>
      </c>
      <c r="P66">
        <v>3</v>
      </c>
    </row>
    <row r="67" spans="1:16">
      <c r="A67" s="32" t="s">
        <v>180</v>
      </c>
      <c r="B67" s="40"/>
      <c r="E67" s="41" t="s">
        <v>181</v>
      </c>
      <c r="J67" s="42"/>
    </row>
    <row r="68" spans="1:16" ht="45">
      <c r="A68" s="32" t="s">
        <v>194</v>
      </c>
      <c r="B68" s="40"/>
      <c r="E68" s="43" t="s">
        <v>950</v>
      </c>
      <c r="J68" s="42"/>
    </row>
    <row r="69" spans="1:16">
      <c r="A69" s="32" t="s">
        <v>182</v>
      </c>
      <c r="B69" s="40"/>
      <c r="E69" s="34" t="s">
        <v>836</v>
      </c>
      <c r="J69" s="42"/>
    </row>
    <row r="70" spans="1:16">
      <c r="A70" s="32" t="s">
        <v>175</v>
      </c>
      <c r="B70" s="32">
        <v>15</v>
      </c>
      <c r="C70" s="33" t="s">
        <v>951</v>
      </c>
      <c r="D70" s="32" t="s">
        <v>181</v>
      </c>
      <c r="E70" s="34" t="s">
        <v>952</v>
      </c>
      <c r="F70" s="35" t="s">
        <v>193</v>
      </c>
      <c r="G70" s="36">
        <v>20</v>
      </c>
      <c r="H70" s="37">
        <v>0</v>
      </c>
      <c r="I70" s="38">
        <f>ROUND(G70*H70,P4)</f>
        <v>0</v>
      </c>
      <c r="J70" s="32"/>
      <c r="O70" s="39">
        <f>I70*0.21</f>
        <v>0</v>
      </c>
      <c r="P70">
        <v>3</v>
      </c>
    </row>
    <row r="71" spans="1:16">
      <c r="A71" s="32" t="s">
        <v>180</v>
      </c>
      <c r="B71" s="40"/>
      <c r="E71" s="41" t="s">
        <v>181</v>
      </c>
      <c r="J71" s="42"/>
    </row>
    <row r="72" spans="1:16" ht="45">
      <c r="A72" s="32" t="s">
        <v>194</v>
      </c>
      <c r="B72" s="40"/>
      <c r="E72" s="43" t="s">
        <v>950</v>
      </c>
      <c r="J72" s="42"/>
    </row>
    <row r="73" spans="1:16">
      <c r="A73" s="32" t="s">
        <v>182</v>
      </c>
      <c r="B73" s="40"/>
      <c r="E73" s="34" t="s">
        <v>836</v>
      </c>
      <c r="J73" s="42"/>
    </row>
    <row r="74" spans="1:16">
      <c r="A74" s="32" t="s">
        <v>175</v>
      </c>
      <c r="B74" s="32">
        <v>16</v>
      </c>
      <c r="C74" s="33" t="s">
        <v>953</v>
      </c>
      <c r="D74" s="32" t="s">
        <v>181</v>
      </c>
      <c r="E74" s="34" t="s">
        <v>954</v>
      </c>
      <c r="F74" s="35" t="s">
        <v>361</v>
      </c>
      <c r="G74" s="36">
        <v>35</v>
      </c>
      <c r="H74" s="37">
        <v>0</v>
      </c>
      <c r="I74" s="38">
        <f>ROUND(G74*H74,P4)</f>
        <v>0</v>
      </c>
      <c r="J74" s="32"/>
      <c r="O74" s="39">
        <f>I74*0.21</f>
        <v>0</v>
      </c>
      <c r="P74">
        <v>3</v>
      </c>
    </row>
    <row r="75" spans="1:16">
      <c r="A75" s="32" t="s">
        <v>180</v>
      </c>
      <c r="B75" s="40"/>
      <c r="E75" s="41" t="s">
        <v>181</v>
      </c>
      <c r="J75" s="42"/>
    </row>
    <row r="76" spans="1:16" ht="45">
      <c r="A76" s="32" t="s">
        <v>194</v>
      </c>
      <c r="B76" s="40"/>
      <c r="E76" s="43" t="s">
        <v>955</v>
      </c>
      <c r="J76" s="42"/>
    </row>
    <row r="77" spans="1:16">
      <c r="A77" s="32" t="s">
        <v>182</v>
      </c>
      <c r="B77" s="40"/>
      <c r="E77" s="34" t="s">
        <v>836</v>
      </c>
      <c r="J77" s="42"/>
    </row>
    <row r="78" spans="1:16">
      <c r="A78" s="32" t="s">
        <v>175</v>
      </c>
      <c r="B78" s="32">
        <v>17</v>
      </c>
      <c r="C78" s="33" t="s">
        <v>956</v>
      </c>
      <c r="D78" s="32" t="s">
        <v>181</v>
      </c>
      <c r="E78" s="34" t="s">
        <v>957</v>
      </c>
      <c r="F78" s="35" t="s">
        <v>361</v>
      </c>
      <c r="G78" s="36">
        <v>35</v>
      </c>
      <c r="H78" s="37">
        <v>0</v>
      </c>
      <c r="I78" s="38">
        <f>ROUND(G78*H78,P4)</f>
        <v>0</v>
      </c>
      <c r="J78" s="32"/>
      <c r="O78" s="39">
        <f>I78*0.21</f>
        <v>0</v>
      </c>
      <c r="P78">
        <v>3</v>
      </c>
    </row>
    <row r="79" spans="1:16">
      <c r="A79" s="32" t="s">
        <v>180</v>
      </c>
      <c r="B79" s="40"/>
      <c r="E79" s="41" t="s">
        <v>181</v>
      </c>
      <c r="J79" s="42"/>
    </row>
    <row r="80" spans="1:16" ht="45">
      <c r="A80" s="32" t="s">
        <v>194</v>
      </c>
      <c r="B80" s="40"/>
      <c r="E80" s="43" t="s">
        <v>955</v>
      </c>
      <c r="J80" s="42"/>
    </row>
    <row r="81" spans="1:16">
      <c r="A81" s="32" t="s">
        <v>182</v>
      </c>
      <c r="B81" s="40"/>
      <c r="E81" s="34" t="s">
        <v>836</v>
      </c>
      <c r="J81" s="42"/>
    </row>
    <row r="82" spans="1:16">
      <c r="A82" s="32" t="s">
        <v>175</v>
      </c>
      <c r="B82" s="32">
        <v>18</v>
      </c>
      <c r="C82" s="33" t="s">
        <v>958</v>
      </c>
      <c r="D82" s="32" t="s">
        <v>181</v>
      </c>
      <c r="E82" s="34" t="s">
        <v>959</v>
      </c>
      <c r="F82" s="35" t="s">
        <v>202</v>
      </c>
      <c r="G82" s="36">
        <v>50</v>
      </c>
      <c r="H82" s="37">
        <v>0</v>
      </c>
      <c r="I82" s="38">
        <f>ROUND(G82*H82,P4)</f>
        <v>0</v>
      </c>
      <c r="J82" s="32"/>
      <c r="O82" s="39">
        <f>I82*0.21</f>
        <v>0</v>
      </c>
      <c r="P82">
        <v>3</v>
      </c>
    </row>
    <row r="83" spans="1:16">
      <c r="A83" s="32" t="s">
        <v>180</v>
      </c>
      <c r="B83" s="40"/>
      <c r="E83" s="41" t="s">
        <v>181</v>
      </c>
      <c r="J83" s="42"/>
    </row>
    <row r="84" spans="1:16" ht="45">
      <c r="A84" s="32" t="s">
        <v>194</v>
      </c>
      <c r="B84" s="40"/>
      <c r="E84" s="43" t="s">
        <v>960</v>
      </c>
      <c r="J84" s="42"/>
    </row>
    <row r="85" spans="1:16">
      <c r="A85" s="32" t="s">
        <v>182</v>
      </c>
      <c r="B85" s="40"/>
      <c r="E85" s="34" t="s">
        <v>836</v>
      </c>
      <c r="J85" s="42"/>
    </row>
    <row r="86" spans="1:16">
      <c r="A86" s="32" t="s">
        <v>175</v>
      </c>
      <c r="B86" s="32">
        <v>19</v>
      </c>
      <c r="C86" s="33" t="s">
        <v>961</v>
      </c>
      <c r="D86" s="32" t="s">
        <v>181</v>
      </c>
      <c r="E86" s="34" t="s">
        <v>962</v>
      </c>
      <c r="F86" s="35" t="s">
        <v>202</v>
      </c>
      <c r="G86" s="36">
        <v>68</v>
      </c>
      <c r="H86" s="37">
        <v>0</v>
      </c>
      <c r="I86" s="38">
        <f>ROUND(G86*H86,P4)</f>
        <v>0</v>
      </c>
      <c r="J86" s="32"/>
      <c r="O86" s="39">
        <f>I86*0.21</f>
        <v>0</v>
      </c>
      <c r="P86">
        <v>3</v>
      </c>
    </row>
    <row r="87" spans="1:16">
      <c r="A87" s="32" t="s">
        <v>180</v>
      </c>
      <c r="B87" s="40"/>
      <c r="E87" s="41" t="s">
        <v>181</v>
      </c>
      <c r="J87" s="42"/>
    </row>
    <row r="88" spans="1:16" ht="45">
      <c r="A88" s="32" t="s">
        <v>194</v>
      </c>
      <c r="B88" s="40"/>
      <c r="E88" s="43" t="s">
        <v>963</v>
      </c>
      <c r="J88" s="42"/>
    </row>
    <row r="89" spans="1:16">
      <c r="A89" s="32" t="s">
        <v>182</v>
      </c>
      <c r="B89" s="40"/>
      <c r="E89" s="34" t="s">
        <v>836</v>
      </c>
      <c r="J89" s="42"/>
    </row>
    <row r="90" spans="1:16">
      <c r="A90" s="32" t="s">
        <v>175</v>
      </c>
      <c r="B90" s="32">
        <v>20</v>
      </c>
      <c r="C90" s="33" t="s">
        <v>964</v>
      </c>
      <c r="D90" s="32" t="s">
        <v>181</v>
      </c>
      <c r="E90" s="34" t="s">
        <v>965</v>
      </c>
      <c r="F90" s="35" t="s">
        <v>202</v>
      </c>
      <c r="G90" s="36">
        <v>68</v>
      </c>
      <c r="H90" s="37">
        <v>0</v>
      </c>
      <c r="I90" s="38">
        <f>ROUND(G90*H90,P4)</f>
        <v>0</v>
      </c>
      <c r="J90" s="32"/>
      <c r="O90" s="39">
        <f>I90*0.21</f>
        <v>0</v>
      </c>
      <c r="P90">
        <v>3</v>
      </c>
    </row>
    <row r="91" spans="1:16">
      <c r="A91" s="32" t="s">
        <v>180</v>
      </c>
      <c r="B91" s="40"/>
      <c r="E91" s="41" t="s">
        <v>181</v>
      </c>
      <c r="J91" s="42"/>
    </row>
    <row r="92" spans="1:16" ht="45">
      <c r="A92" s="32" t="s">
        <v>194</v>
      </c>
      <c r="B92" s="40"/>
      <c r="E92" s="43" t="s">
        <v>963</v>
      </c>
      <c r="J92" s="42"/>
    </row>
    <row r="93" spans="1:16">
      <c r="A93" s="32" t="s">
        <v>182</v>
      </c>
      <c r="B93" s="40"/>
      <c r="E93" s="34" t="s">
        <v>836</v>
      </c>
      <c r="J93" s="42"/>
    </row>
    <row r="94" spans="1:16">
      <c r="A94" s="32" t="s">
        <v>175</v>
      </c>
      <c r="B94" s="32">
        <v>21</v>
      </c>
      <c r="C94" s="33" t="s">
        <v>857</v>
      </c>
      <c r="D94" s="32" t="s">
        <v>181</v>
      </c>
      <c r="E94" s="34" t="s">
        <v>858</v>
      </c>
      <c r="F94" s="35" t="s">
        <v>202</v>
      </c>
      <c r="G94" s="36">
        <v>8</v>
      </c>
      <c r="H94" s="37">
        <v>0</v>
      </c>
      <c r="I94" s="38">
        <f>ROUND(G94*H94,P4)</f>
        <v>0</v>
      </c>
      <c r="J94" s="32"/>
      <c r="O94" s="39">
        <f>I94*0.21</f>
        <v>0</v>
      </c>
      <c r="P94">
        <v>3</v>
      </c>
    </row>
    <row r="95" spans="1:16">
      <c r="A95" s="32" t="s">
        <v>180</v>
      </c>
      <c r="B95" s="40"/>
      <c r="E95" s="41" t="s">
        <v>181</v>
      </c>
      <c r="J95" s="42"/>
    </row>
    <row r="96" spans="1:16" ht="45">
      <c r="A96" s="32" t="s">
        <v>194</v>
      </c>
      <c r="B96" s="40"/>
      <c r="E96" s="43" t="s">
        <v>966</v>
      </c>
      <c r="J96" s="42"/>
    </row>
    <row r="97" spans="1:16">
      <c r="A97" s="32" t="s">
        <v>182</v>
      </c>
      <c r="B97" s="40"/>
      <c r="E97" s="34" t="s">
        <v>836</v>
      </c>
      <c r="J97" s="42"/>
    </row>
    <row r="98" spans="1:16">
      <c r="A98" s="32" t="s">
        <v>175</v>
      </c>
      <c r="B98" s="32">
        <v>22</v>
      </c>
      <c r="C98" s="33" t="s">
        <v>967</v>
      </c>
      <c r="D98" s="32" t="s">
        <v>181</v>
      </c>
      <c r="E98" s="34" t="s">
        <v>968</v>
      </c>
      <c r="F98" s="35" t="s">
        <v>202</v>
      </c>
      <c r="G98" s="36">
        <v>8</v>
      </c>
      <c r="H98" s="37">
        <v>0</v>
      </c>
      <c r="I98" s="38">
        <f>ROUND(G98*H98,P4)</f>
        <v>0</v>
      </c>
      <c r="J98" s="32"/>
      <c r="O98" s="39">
        <f>I98*0.21</f>
        <v>0</v>
      </c>
      <c r="P98">
        <v>3</v>
      </c>
    </row>
    <row r="99" spans="1:16">
      <c r="A99" s="32" t="s">
        <v>180</v>
      </c>
      <c r="B99" s="40"/>
      <c r="E99" s="41" t="s">
        <v>181</v>
      </c>
      <c r="J99" s="42"/>
    </row>
    <row r="100" spans="1:16" ht="45">
      <c r="A100" s="32" t="s">
        <v>194</v>
      </c>
      <c r="B100" s="40"/>
      <c r="E100" s="43" t="s">
        <v>966</v>
      </c>
      <c r="J100" s="42"/>
    </row>
    <row r="101" spans="1:16">
      <c r="A101" s="32" t="s">
        <v>182</v>
      </c>
      <c r="B101" s="40"/>
      <c r="E101" s="34" t="s">
        <v>836</v>
      </c>
      <c r="J101" s="42"/>
    </row>
    <row r="102" spans="1:16" ht="30">
      <c r="A102" s="32" t="s">
        <v>175</v>
      </c>
      <c r="B102" s="32">
        <v>23</v>
      </c>
      <c r="C102" s="33" t="s">
        <v>969</v>
      </c>
      <c r="D102" s="32" t="s">
        <v>181</v>
      </c>
      <c r="E102" s="34" t="s">
        <v>970</v>
      </c>
      <c r="F102" s="35" t="s">
        <v>202</v>
      </c>
      <c r="G102" s="36">
        <v>192</v>
      </c>
      <c r="H102" s="37">
        <v>0</v>
      </c>
      <c r="I102" s="38">
        <f>ROUND(G102*H102,P4)</f>
        <v>0</v>
      </c>
      <c r="J102" s="32"/>
      <c r="O102" s="39">
        <f>I102*0.21</f>
        <v>0</v>
      </c>
      <c r="P102">
        <v>3</v>
      </c>
    </row>
    <row r="103" spans="1:16">
      <c r="A103" s="32" t="s">
        <v>180</v>
      </c>
      <c r="B103" s="40"/>
      <c r="E103" s="41" t="s">
        <v>181</v>
      </c>
      <c r="J103" s="42"/>
    </row>
    <row r="104" spans="1:16" ht="45">
      <c r="A104" s="32" t="s">
        <v>194</v>
      </c>
      <c r="B104" s="40"/>
      <c r="E104" s="43" t="s">
        <v>971</v>
      </c>
      <c r="J104" s="42"/>
    </row>
    <row r="105" spans="1:16">
      <c r="A105" s="32" t="s">
        <v>182</v>
      </c>
      <c r="B105" s="40"/>
      <c r="E105" s="34" t="s">
        <v>836</v>
      </c>
      <c r="J105" s="42"/>
    </row>
    <row r="106" spans="1:16">
      <c r="A106" s="32" t="s">
        <v>175</v>
      </c>
      <c r="B106" s="32">
        <v>24</v>
      </c>
      <c r="C106" s="33" t="s">
        <v>866</v>
      </c>
      <c r="D106" s="32" t="s">
        <v>181</v>
      </c>
      <c r="E106" s="34" t="s">
        <v>867</v>
      </c>
      <c r="F106" s="35" t="s">
        <v>202</v>
      </c>
      <c r="G106" s="36">
        <v>16</v>
      </c>
      <c r="H106" s="37">
        <v>0</v>
      </c>
      <c r="I106" s="38">
        <f>ROUND(G106*H106,P4)</f>
        <v>0</v>
      </c>
      <c r="J106" s="32"/>
      <c r="O106" s="39">
        <f>I106*0.21</f>
        <v>0</v>
      </c>
      <c r="P106">
        <v>3</v>
      </c>
    </row>
    <row r="107" spans="1:16">
      <c r="A107" s="32" t="s">
        <v>180</v>
      </c>
      <c r="B107" s="40"/>
      <c r="E107" s="41" t="s">
        <v>181</v>
      </c>
      <c r="J107" s="42"/>
    </row>
    <row r="108" spans="1:16" ht="45">
      <c r="A108" s="32" t="s">
        <v>194</v>
      </c>
      <c r="B108" s="40"/>
      <c r="E108" s="43" t="s">
        <v>972</v>
      </c>
      <c r="J108" s="42"/>
    </row>
    <row r="109" spans="1:16">
      <c r="A109" s="32" t="s">
        <v>182</v>
      </c>
      <c r="B109" s="40"/>
      <c r="E109" s="34" t="s">
        <v>836</v>
      </c>
      <c r="J109" s="42"/>
    </row>
    <row r="110" spans="1:16">
      <c r="A110" s="26" t="s">
        <v>172</v>
      </c>
      <c r="B110" s="27"/>
      <c r="C110" s="28" t="s">
        <v>973</v>
      </c>
      <c r="D110" s="29"/>
      <c r="E110" s="26" t="s">
        <v>974</v>
      </c>
      <c r="F110" s="29"/>
      <c r="G110" s="29"/>
      <c r="H110" s="29"/>
      <c r="I110" s="30">
        <f>SUMIFS(I111:I194,A111:A194,"P")</f>
        <v>0</v>
      </c>
      <c r="J110" s="31"/>
    </row>
    <row r="111" spans="1:16">
      <c r="A111" s="32" t="s">
        <v>175</v>
      </c>
      <c r="B111" s="32">
        <v>25</v>
      </c>
      <c r="C111" s="33" t="s">
        <v>975</v>
      </c>
      <c r="D111" s="32" t="s">
        <v>181</v>
      </c>
      <c r="E111" s="34" t="s">
        <v>976</v>
      </c>
      <c r="F111" s="35" t="s">
        <v>202</v>
      </c>
      <c r="G111" s="36">
        <v>4</v>
      </c>
      <c r="H111" s="37">
        <v>0</v>
      </c>
      <c r="I111" s="38">
        <f>ROUND(G111*H111,P4)</f>
        <v>0</v>
      </c>
      <c r="J111" s="32"/>
      <c r="O111" s="39">
        <f>I111*0.21</f>
        <v>0</v>
      </c>
      <c r="P111">
        <v>3</v>
      </c>
    </row>
    <row r="112" spans="1:16" ht="60">
      <c r="A112" s="32" t="s">
        <v>180</v>
      </c>
      <c r="B112" s="40"/>
      <c r="E112" s="34" t="s">
        <v>977</v>
      </c>
      <c r="J112" s="42"/>
    </row>
    <row r="113" spans="1:16" ht="45">
      <c r="A113" s="32" t="s">
        <v>194</v>
      </c>
      <c r="B113" s="40"/>
      <c r="E113" s="43" t="s">
        <v>978</v>
      </c>
      <c r="J113" s="42"/>
    </row>
    <row r="114" spans="1:16">
      <c r="A114" s="32" t="s">
        <v>182</v>
      </c>
      <c r="B114" s="40"/>
      <c r="E114" s="34" t="s">
        <v>836</v>
      </c>
      <c r="J114" s="42"/>
    </row>
    <row r="115" spans="1:16">
      <c r="A115" s="32" t="s">
        <v>175</v>
      </c>
      <c r="B115" s="32">
        <v>26</v>
      </c>
      <c r="C115" s="33" t="s">
        <v>979</v>
      </c>
      <c r="D115" s="32" t="s">
        <v>181</v>
      </c>
      <c r="E115" s="34" t="s">
        <v>980</v>
      </c>
      <c r="F115" s="35" t="s">
        <v>202</v>
      </c>
      <c r="G115" s="36">
        <v>4</v>
      </c>
      <c r="H115" s="37">
        <v>0</v>
      </c>
      <c r="I115" s="38">
        <f>ROUND(G115*H115,P4)</f>
        <v>0</v>
      </c>
      <c r="J115" s="32"/>
      <c r="O115" s="39">
        <f>I115*0.21</f>
        <v>0</v>
      </c>
      <c r="P115">
        <v>3</v>
      </c>
    </row>
    <row r="116" spans="1:16">
      <c r="A116" s="32" t="s">
        <v>180</v>
      </c>
      <c r="B116" s="40"/>
      <c r="E116" s="34" t="s">
        <v>981</v>
      </c>
      <c r="J116" s="42"/>
    </row>
    <row r="117" spans="1:16" ht="45">
      <c r="A117" s="32" t="s">
        <v>194</v>
      </c>
      <c r="B117" s="40"/>
      <c r="E117" s="43" t="s">
        <v>978</v>
      </c>
      <c r="J117" s="42"/>
    </row>
    <row r="118" spans="1:16">
      <c r="A118" s="32" t="s">
        <v>182</v>
      </c>
      <c r="B118" s="40"/>
      <c r="E118" s="34" t="s">
        <v>836</v>
      </c>
      <c r="J118" s="42"/>
    </row>
    <row r="119" spans="1:16">
      <c r="A119" s="32" t="s">
        <v>175</v>
      </c>
      <c r="B119" s="32">
        <v>27</v>
      </c>
      <c r="C119" s="33" t="s">
        <v>982</v>
      </c>
      <c r="D119" s="32" t="s">
        <v>181</v>
      </c>
      <c r="E119" s="34" t="s">
        <v>983</v>
      </c>
      <c r="F119" s="35" t="s">
        <v>202</v>
      </c>
      <c r="G119" s="36">
        <v>4</v>
      </c>
      <c r="H119" s="37">
        <v>0</v>
      </c>
      <c r="I119" s="38">
        <f>ROUND(G119*H119,P4)</f>
        <v>0</v>
      </c>
      <c r="J119" s="32"/>
      <c r="O119" s="39">
        <f>I119*0.21</f>
        <v>0</v>
      </c>
      <c r="P119">
        <v>3</v>
      </c>
    </row>
    <row r="120" spans="1:16" ht="45">
      <c r="A120" s="32" t="s">
        <v>180</v>
      </c>
      <c r="B120" s="40"/>
      <c r="E120" s="34" t="s">
        <v>984</v>
      </c>
      <c r="J120" s="42"/>
    </row>
    <row r="121" spans="1:16" ht="45">
      <c r="A121" s="32" t="s">
        <v>194</v>
      </c>
      <c r="B121" s="40"/>
      <c r="E121" s="43" t="s">
        <v>978</v>
      </c>
      <c r="J121" s="42"/>
    </row>
    <row r="122" spans="1:16" ht="30">
      <c r="A122" s="32" t="s">
        <v>182</v>
      </c>
      <c r="B122" s="40"/>
      <c r="E122" s="34" t="s">
        <v>917</v>
      </c>
      <c r="J122" s="42"/>
    </row>
    <row r="123" spans="1:16">
      <c r="A123" s="32" t="s">
        <v>175</v>
      </c>
      <c r="B123" s="32">
        <v>28</v>
      </c>
      <c r="C123" s="33" t="s">
        <v>985</v>
      </c>
      <c r="D123" s="32" t="s">
        <v>181</v>
      </c>
      <c r="E123" s="34" t="s">
        <v>986</v>
      </c>
      <c r="F123" s="35" t="s">
        <v>202</v>
      </c>
      <c r="G123" s="36">
        <v>4</v>
      </c>
      <c r="H123" s="37">
        <v>0</v>
      </c>
      <c r="I123" s="38">
        <f>ROUND(G123*H123,P4)</f>
        <v>0</v>
      </c>
      <c r="J123" s="32"/>
      <c r="O123" s="39">
        <f>I123*0.21</f>
        <v>0</v>
      </c>
      <c r="P123">
        <v>3</v>
      </c>
    </row>
    <row r="124" spans="1:16">
      <c r="A124" s="32" t="s">
        <v>180</v>
      </c>
      <c r="B124" s="40"/>
      <c r="E124" s="41" t="s">
        <v>181</v>
      </c>
      <c r="J124" s="42"/>
    </row>
    <row r="125" spans="1:16" ht="45">
      <c r="A125" s="32" t="s">
        <v>194</v>
      </c>
      <c r="B125" s="40"/>
      <c r="E125" s="43" t="s">
        <v>978</v>
      </c>
      <c r="J125" s="42"/>
    </row>
    <row r="126" spans="1:16">
      <c r="A126" s="32" t="s">
        <v>182</v>
      </c>
      <c r="B126" s="40"/>
      <c r="E126" s="34" t="s">
        <v>836</v>
      </c>
      <c r="J126" s="42"/>
    </row>
    <row r="127" spans="1:16" ht="30">
      <c r="A127" s="32" t="s">
        <v>175</v>
      </c>
      <c r="B127" s="32">
        <v>29</v>
      </c>
      <c r="C127" s="33" t="s">
        <v>987</v>
      </c>
      <c r="D127" s="32" t="s">
        <v>181</v>
      </c>
      <c r="E127" s="34" t="s">
        <v>988</v>
      </c>
      <c r="F127" s="35" t="s">
        <v>202</v>
      </c>
      <c r="G127" s="36">
        <v>1</v>
      </c>
      <c r="H127" s="37">
        <v>0</v>
      </c>
      <c r="I127" s="38">
        <f>ROUND(G127*H127,P4)</f>
        <v>0</v>
      </c>
      <c r="J127" s="32"/>
      <c r="O127" s="39">
        <f>I127*0.21</f>
        <v>0</v>
      </c>
      <c r="P127">
        <v>3</v>
      </c>
    </row>
    <row r="128" spans="1:16">
      <c r="A128" s="32" t="s">
        <v>180</v>
      </c>
      <c r="B128" s="40"/>
      <c r="E128" s="34" t="s">
        <v>989</v>
      </c>
      <c r="J128" s="42"/>
    </row>
    <row r="129" spans="1:16" ht="45">
      <c r="A129" s="32" t="s">
        <v>194</v>
      </c>
      <c r="B129" s="40"/>
      <c r="E129" s="43" t="s">
        <v>916</v>
      </c>
      <c r="J129" s="42"/>
    </row>
    <row r="130" spans="1:16">
      <c r="A130" s="32" t="s">
        <v>182</v>
      </c>
      <c r="B130" s="40"/>
      <c r="E130" s="34" t="s">
        <v>836</v>
      </c>
      <c r="J130" s="42"/>
    </row>
    <row r="131" spans="1:16" ht="30">
      <c r="A131" s="32" t="s">
        <v>175</v>
      </c>
      <c r="B131" s="32">
        <v>30</v>
      </c>
      <c r="C131" s="33" t="s">
        <v>990</v>
      </c>
      <c r="D131" s="32" t="s">
        <v>181</v>
      </c>
      <c r="E131" s="34" t="s">
        <v>991</v>
      </c>
      <c r="F131" s="35" t="s">
        <v>202</v>
      </c>
      <c r="G131" s="36">
        <v>4</v>
      </c>
      <c r="H131" s="37">
        <v>0</v>
      </c>
      <c r="I131" s="38">
        <f>ROUND(G131*H131,P4)</f>
        <v>0</v>
      </c>
      <c r="J131" s="32"/>
      <c r="O131" s="39">
        <f>I131*0.21</f>
        <v>0</v>
      </c>
      <c r="P131">
        <v>3</v>
      </c>
    </row>
    <row r="132" spans="1:16" ht="30">
      <c r="A132" s="32" t="s">
        <v>180</v>
      </c>
      <c r="B132" s="40"/>
      <c r="E132" s="34" t="s">
        <v>992</v>
      </c>
      <c r="J132" s="42"/>
    </row>
    <row r="133" spans="1:16" ht="45">
      <c r="A133" s="32" t="s">
        <v>194</v>
      </c>
      <c r="B133" s="40"/>
      <c r="E133" s="43" t="s">
        <v>978</v>
      </c>
      <c r="J133" s="42"/>
    </row>
    <row r="134" spans="1:16">
      <c r="A134" s="32" t="s">
        <v>182</v>
      </c>
      <c r="B134" s="40"/>
      <c r="E134" s="34" t="s">
        <v>836</v>
      </c>
      <c r="J134" s="42"/>
    </row>
    <row r="135" spans="1:16">
      <c r="A135" s="32" t="s">
        <v>175</v>
      </c>
      <c r="B135" s="32">
        <v>31</v>
      </c>
      <c r="C135" s="33" t="s">
        <v>993</v>
      </c>
      <c r="D135" s="32" t="s">
        <v>181</v>
      </c>
      <c r="E135" s="34" t="s">
        <v>994</v>
      </c>
      <c r="F135" s="35" t="s">
        <v>202</v>
      </c>
      <c r="G135" s="36">
        <v>2</v>
      </c>
      <c r="H135" s="37">
        <v>0</v>
      </c>
      <c r="I135" s="38">
        <f>ROUND(G135*H135,P4)</f>
        <v>0</v>
      </c>
      <c r="J135" s="32"/>
      <c r="O135" s="39">
        <f>I135*0.21</f>
        <v>0</v>
      </c>
      <c r="P135">
        <v>3</v>
      </c>
    </row>
    <row r="136" spans="1:16">
      <c r="A136" s="32" t="s">
        <v>180</v>
      </c>
      <c r="B136" s="40"/>
      <c r="E136" s="34" t="s">
        <v>995</v>
      </c>
      <c r="J136" s="42"/>
    </row>
    <row r="137" spans="1:16" ht="45">
      <c r="A137" s="32" t="s">
        <v>194</v>
      </c>
      <c r="B137" s="40"/>
      <c r="E137" s="43" t="s">
        <v>926</v>
      </c>
      <c r="J137" s="42"/>
    </row>
    <row r="138" spans="1:16">
      <c r="A138" s="32" t="s">
        <v>182</v>
      </c>
      <c r="B138" s="40"/>
      <c r="E138" s="34" t="s">
        <v>836</v>
      </c>
      <c r="J138" s="42"/>
    </row>
    <row r="139" spans="1:16">
      <c r="A139" s="32" t="s">
        <v>175</v>
      </c>
      <c r="B139" s="32">
        <v>32</v>
      </c>
      <c r="C139" s="33" t="s">
        <v>996</v>
      </c>
      <c r="D139" s="32" t="s">
        <v>181</v>
      </c>
      <c r="E139" s="34" t="s">
        <v>997</v>
      </c>
      <c r="F139" s="35" t="s">
        <v>202</v>
      </c>
      <c r="G139" s="36">
        <v>7</v>
      </c>
      <c r="H139" s="37">
        <v>0</v>
      </c>
      <c r="I139" s="38">
        <f>ROUND(G139*H139,P4)</f>
        <v>0</v>
      </c>
      <c r="J139" s="32"/>
      <c r="O139" s="39">
        <f>I139*0.21</f>
        <v>0</v>
      </c>
      <c r="P139">
        <v>3</v>
      </c>
    </row>
    <row r="140" spans="1:16">
      <c r="A140" s="32" t="s">
        <v>180</v>
      </c>
      <c r="B140" s="40"/>
      <c r="E140" s="41" t="s">
        <v>181</v>
      </c>
      <c r="J140" s="42"/>
    </row>
    <row r="141" spans="1:16" ht="45">
      <c r="A141" s="32" t="s">
        <v>194</v>
      </c>
      <c r="B141" s="40"/>
      <c r="E141" s="43" t="s">
        <v>998</v>
      </c>
      <c r="J141" s="42"/>
    </row>
    <row r="142" spans="1:16">
      <c r="A142" s="32" t="s">
        <v>182</v>
      </c>
      <c r="B142" s="40"/>
      <c r="E142" s="34" t="s">
        <v>836</v>
      </c>
      <c r="J142" s="42"/>
    </row>
    <row r="143" spans="1:16" ht="30">
      <c r="A143" s="32" t="s">
        <v>175</v>
      </c>
      <c r="B143" s="32">
        <v>33</v>
      </c>
      <c r="C143" s="33" t="s">
        <v>999</v>
      </c>
      <c r="D143" s="32" t="s">
        <v>181</v>
      </c>
      <c r="E143" s="34" t="s">
        <v>1000</v>
      </c>
      <c r="F143" s="35" t="s">
        <v>202</v>
      </c>
      <c r="G143" s="36">
        <v>1</v>
      </c>
      <c r="H143" s="37">
        <v>0</v>
      </c>
      <c r="I143" s="38">
        <f>ROUND(G143*H143,P4)</f>
        <v>0</v>
      </c>
      <c r="J143" s="32"/>
      <c r="O143" s="39">
        <f>I143*0.21</f>
        <v>0</v>
      </c>
      <c r="P143">
        <v>3</v>
      </c>
    </row>
    <row r="144" spans="1:16">
      <c r="A144" s="32" t="s">
        <v>180</v>
      </c>
      <c r="B144" s="40"/>
      <c r="E144" s="34" t="s">
        <v>1001</v>
      </c>
      <c r="J144" s="42"/>
    </row>
    <row r="145" spans="1:16" ht="45">
      <c r="A145" s="32" t="s">
        <v>194</v>
      </c>
      <c r="B145" s="40"/>
      <c r="E145" s="43" t="s">
        <v>916</v>
      </c>
      <c r="J145" s="42"/>
    </row>
    <row r="146" spans="1:16">
      <c r="A146" s="32" t="s">
        <v>182</v>
      </c>
      <c r="B146" s="40"/>
      <c r="E146" s="34" t="s">
        <v>836</v>
      </c>
      <c r="J146" s="42"/>
    </row>
    <row r="147" spans="1:16" ht="30">
      <c r="A147" s="32" t="s">
        <v>175</v>
      </c>
      <c r="B147" s="32">
        <v>34</v>
      </c>
      <c r="C147" s="33" t="s">
        <v>1002</v>
      </c>
      <c r="D147" s="32" t="s">
        <v>181</v>
      </c>
      <c r="E147" s="34" t="s">
        <v>1003</v>
      </c>
      <c r="F147" s="35" t="s">
        <v>202</v>
      </c>
      <c r="G147" s="36">
        <v>1</v>
      </c>
      <c r="H147" s="37">
        <v>0</v>
      </c>
      <c r="I147" s="38">
        <f>ROUND(G147*H147,P4)</f>
        <v>0</v>
      </c>
      <c r="J147" s="32"/>
      <c r="O147" s="39">
        <f>I147*0.21</f>
        <v>0</v>
      </c>
      <c r="P147">
        <v>3</v>
      </c>
    </row>
    <row r="148" spans="1:16">
      <c r="A148" s="32" t="s">
        <v>180</v>
      </c>
      <c r="B148" s="40"/>
      <c r="E148" s="34" t="s">
        <v>1004</v>
      </c>
      <c r="J148" s="42"/>
    </row>
    <row r="149" spans="1:16" ht="45">
      <c r="A149" s="32" t="s">
        <v>194</v>
      </c>
      <c r="B149" s="40"/>
      <c r="E149" s="43" t="s">
        <v>916</v>
      </c>
      <c r="J149" s="42"/>
    </row>
    <row r="150" spans="1:16">
      <c r="A150" s="32" t="s">
        <v>182</v>
      </c>
      <c r="B150" s="40"/>
      <c r="E150" s="34" t="s">
        <v>836</v>
      </c>
      <c r="J150" s="42"/>
    </row>
    <row r="151" spans="1:16" ht="30">
      <c r="A151" s="32" t="s">
        <v>175</v>
      </c>
      <c r="B151" s="32">
        <v>35</v>
      </c>
      <c r="C151" s="33" t="s">
        <v>1005</v>
      </c>
      <c r="D151" s="32" t="s">
        <v>181</v>
      </c>
      <c r="E151" s="34" t="s">
        <v>1006</v>
      </c>
      <c r="F151" s="35" t="s">
        <v>202</v>
      </c>
      <c r="G151" s="36">
        <v>1</v>
      </c>
      <c r="H151" s="37">
        <v>0</v>
      </c>
      <c r="I151" s="38">
        <f>ROUND(G151*H151,P4)</f>
        <v>0</v>
      </c>
      <c r="J151" s="32"/>
      <c r="O151" s="39">
        <f>I151*0.21</f>
        <v>0</v>
      </c>
      <c r="P151">
        <v>3</v>
      </c>
    </row>
    <row r="152" spans="1:16">
      <c r="A152" s="32" t="s">
        <v>180</v>
      </c>
      <c r="B152" s="40"/>
      <c r="E152" s="34" t="s">
        <v>1004</v>
      </c>
      <c r="J152" s="42"/>
    </row>
    <row r="153" spans="1:16" ht="45">
      <c r="A153" s="32" t="s">
        <v>194</v>
      </c>
      <c r="B153" s="40"/>
      <c r="E153" s="43" t="s">
        <v>916</v>
      </c>
      <c r="J153" s="42"/>
    </row>
    <row r="154" spans="1:16">
      <c r="A154" s="32" t="s">
        <v>182</v>
      </c>
      <c r="B154" s="40"/>
      <c r="E154" s="34" t="s">
        <v>836</v>
      </c>
      <c r="J154" s="42"/>
    </row>
    <row r="155" spans="1:16">
      <c r="A155" s="32" t="s">
        <v>175</v>
      </c>
      <c r="B155" s="32">
        <v>36</v>
      </c>
      <c r="C155" s="33" t="s">
        <v>1007</v>
      </c>
      <c r="D155" s="32" t="s">
        <v>181</v>
      </c>
      <c r="E155" s="34" t="s">
        <v>1008</v>
      </c>
      <c r="F155" s="35" t="s">
        <v>202</v>
      </c>
      <c r="G155" s="36">
        <v>1</v>
      </c>
      <c r="H155" s="37">
        <v>0</v>
      </c>
      <c r="I155" s="38">
        <f>ROUND(G155*H155,P4)</f>
        <v>0</v>
      </c>
      <c r="J155" s="32"/>
      <c r="O155" s="39">
        <f>I155*0.21</f>
        <v>0</v>
      </c>
      <c r="P155">
        <v>3</v>
      </c>
    </row>
    <row r="156" spans="1:16">
      <c r="A156" s="32" t="s">
        <v>180</v>
      </c>
      <c r="B156" s="40"/>
      <c r="E156" s="34" t="s">
        <v>1004</v>
      </c>
      <c r="J156" s="42"/>
    </row>
    <row r="157" spans="1:16" ht="45">
      <c r="A157" s="32" t="s">
        <v>194</v>
      </c>
      <c r="B157" s="40"/>
      <c r="E157" s="43" t="s">
        <v>916</v>
      </c>
      <c r="J157" s="42"/>
    </row>
    <row r="158" spans="1:16">
      <c r="A158" s="32" t="s">
        <v>182</v>
      </c>
      <c r="B158" s="40"/>
      <c r="E158" s="34" t="s">
        <v>836</v>
      </c>
      <c r="J158" s="42"/>
    </row>
    <row r="159" spans="1:16" ht="30">
      <c r="A159" s="32" t="s">
        <v>175</v>
      </c>
      <c r="B159" s="32">
        <v>37</v>
      </c>
      <c r="C159" s="33" t="s">
        <v>1009</v>
      </c>
      <c r="D159" s="32" t="s">
        <v>181</v>
      </c>
      <c r="E159" s="34" t="s">
        <v>1010</v>
      </c>
      <c r="F159" s="35" t="s">
        <v>202</v>
      </c>
      <c r="G159" s="36">
        <v>1</v>
      </c>
      <c r="H159" s="37">
        <v>0</v>
      </c>
      <c r="I159" s="38">
        <f>ROUND(G159*H159,P4)</f>
        <v>0</v>
      </c>
      <c r="J159" s="32"/>
      <c r="O159" s="39">
        <f>I159*0.21</f>
        <v>0</v>
      </c>
      <c r="P159">
        <v>3</v>
      </c>
    </row>
    <row r="160" spans="1:16">
      <c r="A160" s="32" t="s">
        <v>180</v>
      </c>
      <c r="B160" s="40"/>
      <c r="E160" s="34" t="s">
        <v>1004</v>
      </c>
      <c r="J160" s="42"/>
    </row>
    <row r="161" spans="1:16" ht="45">
      <c r="A161" s="32" t="s">
        <v>194</v>
      </c>
      <c r="B161" s="40"/>
      <c r="E161" s="43" t="s">
        <v>916</v>
      </c>
      <c r="J161" s="42"/>
    </row>
    <row r="162" spans="1:16">
      <c r="A162" s="32" t="s">
        <v>182</v>
      </c>
      <c r="B162" s="40"/>
      <c r="E162" s="34" t="s">
        <v>836</v>
      </c>
      <c r="J162" s="42"/>
    </row>
    <row r="163" spans="1:16" ht="30">
      <c r="A163" s="32" t="s">
        <v>175</v>
      </c>
      <c r="B163" s="32">
        <v>38</v>
      </c>
      <c r="C163" s="33" t="s">
        <v>1011</v>
      </c>
      <c r="D163" s="32" t="s">
        <v>181</v>
      </c>
      <c r="E163" s="34" t="s">
        <v>1012</v>
      </c>
      <c r="F163" s="35" t="s">
        <v>202</v>
      </c>
      <c r="G163" s="36">
        <v>1</v>
      </c>
      <c r="H163" s="37">
        <v>0</v>
      </c>
      <c r="I163" s="38">
        <f>ROUND(G163*H163,P4)</f>
        <v>0</v>
      </c>
      <c r="J163" s="32"/>
      <c r="O163" s="39">
        <f>I163*0.21</f>
        <v>0</v>
      </c>
      <c r="P163">
        <v>3</v>
      </c>
    </row>
    <row r="164" spans="1:16">
      <c r="A164" s="32" t="s">
        <v>180</v>
      </c>
      <c r="B164" s="40"/>
      <c r="E164" s="34" t="s">
        <v>1013</v>
      </c>
      <c r="J164" s="42"/>
    </row>
    <row r="165" spans="1:16" ht="45">
      <c r="A165" s="32" t="s">
        <v>194</v>
      </c>
      <c r="B165" s="40"/>
      <c r="E165" s="43" t="s">
        <v>916</v>
      </c>
      <c r="J165" s="42"/>
    </row>
    <row r="166" spans="1:16">
      <c r="A166" s="32" t="s">
        <v>182</v>
      </c>
      <c r="B166" s="40"/>
      <c r="E166" s="34" t="s">
        <v>836</v>
      </c>
      <c r="J166" s="42"/>
    </row>
    <row r="167" spans="1:16">
      <c r="A167" s="32" t="s">
        <v>175</v>
      </c>
      <c r="B167" s="32">
        <v>39</v>
      </c>
      <c r="C167" s="33" t="s">
        <v>1014</v>
      </c>
      <c r="D167" s="32" t="s">
        <v>181</v>
      </c>
      <c r="E167" s="34" t="s">
        <v>1015</v>
      </c>
      <c r="F167" s="35" t="s">
        <v>202</v>
      </c>
      <c r="G167" s="36">
        <v>1</v>
      </c>
      <c r="H167" s="37">
        <v>0</v>
      </c>
      <c r="I167" s="38">
        <f>ROUND(G167*H167,P4)</f>
        <v>0</v>
      </c>
      <c r="J167" s="32"/>
      <c r="O167" s="39">
        <f>I167*0.21</f>
        <v>0</v>
      </c>
      <c r="P167">
        <v>3</v>
      </c>
    </row>
    <row r="168" spans="1:16">
      <c r="A168" s="32" t="s">
        <v>180</v>
      </c>
      <c r="B168" s="40"/>
      <c r="E168" s="34" t="s">
        <v>1016</v>
      </c>
      <c r="J168" s="42"/>
    </row>
    <row r="169" spans="1:16" ht="45">
      <c r="A169" s="32" t="s">
        <v>194</v>
      </c>
      <c r="B169" s="40"/>
      <c r="E169" s="43" t="s">
        <v>1017</v>
      </c>
      <c r="J169" s="42"/>
    </row>
    <row r="170" spans="1:16" ht="30">
      <c r="A170" s="32" t="s">
        <v>182</v>
      </c>
      <c r="B170" s="40"/>
      <c r="E170" s="34" t="s">
        <v>917</v>
      </c>
      <c r="J170" s="42"/>
    </row>
    <row r="171" spans="1:16">
      <c r="A171" s="32" t="s">
        <v>175</v>
      </c>
      <c r="B171" s="32">
        <v>40</v>
      </c>
      <c r="C171" s="33" t="s">
        <v>1018</v>
      </c>
      <c r="D171" s="32" t="s">
        <v>181</v>
      </c>
      <c r="E171" s="34" t="s">
        <v>1019</v>
      </c>
      <c r="F171" s="35" t="s">
        <v>202</v>
      </c>
      <c r="G171" s="36">
        <v>7</v>
      </c>
      <c r="H171" s="37">
        <v>0</v>
      </c>
      <c r="I171" s="38">
        <f>ROUND(G171*H171,P4)</f>
        <v>0</v>
      </c>
      <c r="J171" s="32"/>
      <c r="O171" s="39">
        <f>I171*0.21</f>
        <v>0</v>
      </c>
      <c r="P171">
        <v>3</v>
      </c>
    </row>
    <row r="172" spans="1:16">
      <c r="A172" s="32" t="s">
        <v>180</v>
      </c>
      <c r="B172" s="40"/>
      <c r="E172" s="41" t="s">
        <v>181</v>
      </c>
      <c r="J172" s="42"/>
    </row>
    <row r="173" spans="1:16" ht="45">
      <c r="A173" s="32" t="s">
        <v>194</v>
      </c>
      <c r="B173" s="40"/>
      <c r="E173" s="43" t="s">
        <v>1020</v>
      </c>
      <c r="J173" s="42"/>
    </row>
    <row r="174" spans="1:16" ht="30">
      <c r="A174" s="32" t="s">
        <v>182</v>
      </c>
      <c r="B174" s="40"/>
      <c r="E174" s="34" t="s">
        <v>917</v>
      </c>
      <c r="J174" s="42"/>
    </row>
    <row r="175" spans="1:16" ht="30">
      <c r="A175" s="32" t="s">
        <v>175</v>
      </c>
      <c r="B175" s="32">
        <v>41</v>
      </c>
      <c r="C175" s="33" t="s">
        <v>1021</v>
      </c>
      <c r="D175" s="32" t="s">
        <v>181</v>
      </c>
      <c r="E175" s="34" t="s">
        <v>1022</v>
      </c>
      <c r="F175" s="35" t="s">
        <v>202</v>
      </c>
      <c r="G175" s="36">
        <v>4</v>
      </c>
      <c r="H175" s="37">
        <v>0</v>
      </c>
      <c r="I175" s="38">
        <f>ROUND(G175*H175,P4)</f>
        <v>0</v>
      </c>
      <c r="J175" s="32"/>
      <c r="O175" s="39">
        <f>I175*0.21</f>
        <v>0</v>
      </c>
      <c r="P175">
        <v>3</v>
      </c>
    </row>
    <row r="176" spans="1:16">
      <c r="A176" s="32" t="s">
        <v>180</v>
      </c>
      <c r="B176" s="40"/>
      <c r="E176" s="34" t="s">
        <v>1023</v>
      </c>
      <c r="J176" s="42"/>
    </row>
    <row r="177" spans="1:16" ht="45">
      <c r="A177" s="32" t="s">
        <v>194</v>
      </c>
      <c r="B177" s="40"/>
      <c r="E177" s="43" t="s">
        <v>978</v>
      </c>
      <c r="J177" s="42"/>
    </row>
    <row r="178" spans="1:16" ht="30">
      <c r="A178" s="32" t="s">
        <v>182</v>
      </c>
      <c r="B178" s="40"/>
      <c r="E178" s="34" t="s">
        <v>917</v>
      </c>
      <c r="J178" s="42"/>
    </row>
    <row r="179" spans="1:16" ht="30">
      <c r="A179" s="32" t="s">
        <v>175</v>
      </c>
      <c r="B179" s="32">
        <v>42</v>
      </c>
      <c r="C179" s="33" t="s">
        <v>1024</v>
      </c>
      <c r="D179" s="32" t="s">
        <v>181</v>
      </c>
      <c r="E179" s="34" t="s">
        <v>1025</v>
      </c>
      <c r="F179" s="35" t="s">
        <v>202</v>
      </c>
      <c r="G179" s="36">
        <v>2</v>
      </c>
      <c r="H179" s="37">
        <v>0</v>
      </c>
      <c r="I179" s="38">
        <f>ROUND(G179*H179,P4)</f>
        <v>0</v>
      </c>
      <c r="J179" s="32"/>
      <c r="O179" s="39">
        <f>I179*0.21</f>
        <v>0</v>
      </c>
      <c r="P179">
        <v>3</v>
      </c>
    </row>
    <row r="180" spans="1:16" ht="30">
      <c r="A180" s="32" t="s">
        <v>180</v>
      </c>
      <c r="B180" s="40"/>
      <c r="E180" s="34" t="s">
        <v>1026</v>
      </c>
      <c r="J180" s="42"/>
    </row>
    <row r="181" spans="1:16" ht="45">
      <c r="A181" s="32" t="s">
        <v>194</v>
      </c>
      <c r="B181" s="40"/>
      <c r="E181" s="43" t="s">
        <v>1027</v>
      </c>
      <c r="J181" s="42"/>
    </row>
    <row r="182" spans="1:16" ht="30">
      <c r="A182" s="32" t="s">
        <v>182</v>
      </c>
      <c r="B182" s="40"/>
      <c r="E182" s="34" t="s">
        <v>917</v>
      </c>
      <c r="J182" s="42"/>
    </row>
    <row r="183" spans="1:16">
      <c r="A183" s="32" t="s">
        <v>175</v>
      </c>
      <c r="B183" s="32">
        <v>43</v>
      </c>
      <c r="C183" s="33" t="s">
        <v>1028</v>
      </c>
      <c r="D183" s="32" t="s">
        <v>181</v>
      </c>
      <c r="E183" s="34" t="s">
        <v>1029</v>
      </c>
      <c r="F183" s="35" t="s">
        <v>202</v>
      </c>
      <c r="G183" s="36">
        <v>6</v>
      </c>
      <c r="H183" s="37">
        <v>0</v>
      </c>
      <c r="I183" s="38">
        <f>ROUND(G183*H183,P4)</f>
        <v>0</v>
      </c>
      <c r="J183" s="32"/>
      <c r="O183" s="39">
        <f>I183*0.21</f>
        <v>0</v>
      </c>
      <c r="P183">
        <v>3</v>
      </c>
    </row>
    <row r="184" spans="1:16">
      <c r="A184" s="32" t="s">
        <v>180</v>
      </c>
      <c r="B184" s="40"/>
      <c r="E184" s="41" t="s">
        <v>181</v>
      </c>
      <c r="J184" s="42"/>
    </row>
    <row r="185" spans="1:16" ht="45">
      <c r="A185" s="32" t="s">
        <v>194</v>
      </c>
      <c r="B185" s="40"/>
      <c r="E185" s="43" t="s">
        <v>1030</v>
      </c>
      <c r="J185" s="42"/>
    </row>
    <row r="186" spans="1:16" ht="30">
      <c r="A186" s="32" t="s">
        <v>182</v>
      </c>
      <c r="B186" s="40"/>
      <c r="E186" s="34" t="s">
        <v>917</v>
      </c>
      <c r="J186" s="42"/>
    </row>
    <row r="187" spans="1:16">
      <c r="A187" s="32" t="s">
        <v>175</v>
      </c>
      <c r="B187" s="32">
        <v>44</v>
      </c>
      <c r="C187" s="33" t="s">
        <v>1031</v>
      </c>
      <c r="D187" s="32" t="s">
        <v>181</v>
      </c>
      <c r="E187" s="34" t="s">
        <v>1032</v>
      </c>
      <c r="F187" s="35" t="s">
        <v>202</v>
      </c>
      <c r="G187" s="36">
        <v>1</v>
      </c>
      <c r="H187" s="37">
        <v>0</v>
      </c>
      <c r="I187" s="38">
        <f>ROUND(G187*H187,P4)</f>
        <v>0</v>
      </c>
      <c r="J187" s="32"/>
      <c r="O187" s="39">
        <f>I187*0.21</f>
        <v>0</v>
      </c>
      <c r="P187">
        <v>3</v>
      </c>
    </row>
    <row r="188" spans="1:16">
      <c r="A188" s="32" t="s">
        <v>180</v>
      </c>
      <c r="B188" s="40"/>
      <c r="E188" s="41" t="s">
        <v>181</v>
      </c>
      <c r="J188" s="42"/>
    </row>
    <row r="189" spans="1:16" ht="45">
      <c r="A189" s="32" t="s">
        <v>194</v>
      </c>
      <c r="B189" s="40"/>
      <c r="E189" s="43" t="s">
        <v>916</v>
      </c>
      <c r="J189" s="42"/>
    </row>
    <row r="190" spans="1:16" ht="30">
      <c r="A190" s="32" t="s">
        <v>182</v>
      </c>
      <c r="B190" s="40"/>
      <c r="E190" s="34" t="s">
        <v>917</v>
      </c>
      <c r="J190" s="42"/>
    </row>
    <row r="191" spans="1:16" ht="30">
      <c r="A191" s="32" t="s">
        <v>175</v>
      </c>
      <c r="B191" s="32">
        <v>45</v>
      </c>
      <c r="C191" s="33" t="s">
        <v>1033</v>
      </c>
      <c r="D191" s="32" t="s">
        <v>181</v>
      </c>
      <c r="E191" s="34" t="s">
        <v>1034</v>
      </c>
      <c r="F191" s="35" t="s">
        <v>202</v>
      </c>
      <c r="G191" s="36">
        <v>1</v>
      </c>
      <c r="H191" s="37">
        <v>0</v>
      </c>
      <c r="I191" s="38">
        <f>ROUND(G191*H191,P4)</f>
        <v>0</v>
      </c>
      <c r="J191" s="32"/>
      <c r="O191" s="39">
        <f>I191*0.21</f>
        <v>0</v>
      </c>
      <c r="P191">
        <v>3</v>
      </c>
    </row>
    <row r="192" spans="1:16">
      <c r="A192" s="32" t="s">
        <v>180</v>
      </c>
      <c r="B192" s="40"/>
      <c r="E192" s="41" t="s">
        <v>181</v>
      </c>
      <c r="J192" s="42"/>
    </row>
    <row r="193" spans="1:16" ht="45">
      <c r="A193" s="32" t="s">
        <v>194</v>
      </c>
      <c r="B193" s="40"/>
      <c r="E193" s="43" t="s">
        <v>916</v>
      </c>
      <c r="J193" s="42"/>
    </row>
    <row r="194" spans="1:16" ht="30">
      <c r="A194" s="32" t="s">
        <v>182</v>
      </c>
      <c r="B194" s="40"/>
      <c r="E194" s="34" t="s">
        <v>917</v>
      </c>
      <c r="J194" s="42"/>
    </row>
    <row r="195" spans="1:16">
      <c r="A195" s="26" t="s">
        <v>172</v>
      </c>
      <c r="B195" s="27"/>
      <c r="C195" s="28" t="s">
        <v>1035</v>
      </c>
      <c r="D195" s="29"/>
      <c r="E195" s="26" t="s">
        <v>1036</v>
      </c>
      <c r="F195" s="29"/>
      <c r="G195" s="29"/>
      <c r="H195" s="29"/>
      <c r="I195" s="30">
        <f>SUMIFS(I196:I219,A196:A219,"P")</f>
        <v>0</v>
      </c>
      <c r="J195" s="31"/>
    </row>
    <row r="196" spans="1:16">
      <c r="A196" s="32" t="s">
        <v>175</v>
      </c>
      <c r="B196" s="32">
        <v>46</v>
      </c>
      <c r="C196" s="33" t="s">
        <v>1037</v>
      </c>
      <c r="D196" s="32" t="s">
        <v>181</v>
      </c>
      <c r="E196" s="34" t="s">
        <v>1038</v>
      </c>
      <c r="F196" s="35" t="s">
        <v>202</v>
      </c>
      <c r="G196" s="36">
        <v>2</v>
      </c>
      <c r="H196" s="37">
        <v>0</v>
      </c>
      <c r="I196" s="38">
        <f>ROUND(G196*H196,P4)</f>
        <v>0</v>
      </c>
      <c r="J196" s="32"/>
      <c r="O196" s="39">
        <f>I196*0.21</f>
        <v>0</v>
      </c>
      <c r="P196">
        <v>3</v>
      </c>
    </row>
    <row r="197" spans="1:16">
      <c r="A197" s="32" t="s">
        <v>180</v>
      </c>
      <c r="B197" s="40"/>
      <c r="E197" s="41" t="s">
        <v>181</v>
      </c>
      <c r="J197" s="42"/>
    </row>
    <row r="198" spans="1:16" ht="45">
      <c r="A198" s="32" t="s">
        <v>194</v>
      </c>
      <c r="B198" s="40"/>
      <c r="E198" s="43" t="s">
        <v>906</v>
      </c>
      <c r="J198" s="42"/>
    </row>
    <row r="199" spans="1:16" ht="30">
      <c r="A199" s="32" t="s">
        <v>182</v>
      </c>
      <c r="B199" s="40"/>
      <c r="E199" s="34" t="s">
        <v>917</v>
      </c>
      <c r="J199" s="42"/>
    </row>
    <row r="200" spans="1:16" ht="30">
      <c r="A200" s="32" t="s">
        <v>175</v>
      </c>
      <c r="B200" s="32">
        <v>47</v>
      </c>
      <c r="C200" s="33" t="s">
        <v>1039</v>
      </c>
      <c r="D200" s="32" t="s">
        <v>181</v>
      </c>
      <c r="E200" s="34" t="s">
        <v>1040</v>
      </c>
      <c r="F200" s="35" t="s">
        <v>202</v>
      </c>
      <c r="G200" s="36">
        <v>4</v>
      </c>
      <c r="H200" s="37">
        <v>0</v>
      </c>
      <c r="I200" s="38">
        <f>ROUND(G200*H200,P4)</f>
        <v>0</v>
      </c>
      <c r="J200" s="32"/>
      <c r="O200" s="39">
        <f>I200*0.21</f>
        <v>0</v>
      </c>
      <c r="P200">
        <v>3</v>
      </c>
    </row>
    <row r="201" spans="1:16">
      <c r="A201" s="32" t="s">
        <v>180</v>
      </c>
      <c r="B201" s="40"/>
      <c r="E201" s="41" t="s">
        <v>181</v>
      </c>
      <c r="J201" s="42"/>
    </row>
    <row r="202" spans="1:16" ht="45">
      <c r="A202" s="32" t="s">
        <v>194</v>
      </c>
      <c r="B202" s="40"/>
      <c r="E202" s="43" t="s">
        <v>1041</v>
      </c>
      <c r="J202" s="42"/>
    </row>
    <row r="203" spans="1:16" ht="30">
      <c r="A203" s="32" t="s">
        <v>182</v>
      </c>
      <c r="B203" s="40"/>
      <c r="E203" s="34" t="s">
        <v>917</v>
      </c>
      <c r="J203" s="42"/>
    </row>
    <row r="204" spans="1:16">
      <c r="A204" s="32" t="s">
        <v>175</v>
      </c>
      <c r="B204" s="32">
        <v>48</v>
      </c>
      <c r="C204" s="33" t="s">
        <v>1042</v>
      </c>
      <c r="D204" s="32" t="s">
        <v>181</v>
      </c>
      <c r="E204" s="34" t="s">
        <v>1043</v>
      </c>
      <c r="F204" s="35" t="s">
        <v>202</v>
      </c>
      <c r="G204" s="36">
        <v>4</v>
      </c>
      <c r="H204" s="37">
        <v>0</v>
      </c>
      <c r="I204" s="38">
        <f>ROUND(G204*H204,P4)</f>
        <v>0</v>
      </c>
      <c r="J204" s="32"/>
      <c r="O204" s="39">
        <f>I204*0.21</f>
        <v>0</v>
      </c>
      <c r="P204">
        <v>3</v>
      </c>
    </row>
    <row r="205" spans="1:16">
      <c r="A205" s="32" t="s">
        <v>180</v>
      </c>
      <c r="B205" s="40"/>
      <c r="E205" s="41" t="s">
        <v>181</v>
      </c>
      <c r="J205" s="42"/>
    </row>
    <row r="206" spans="1:16" ht="45">
      <c r="A206" s="32" t="s">
        <v>194</v>
      </c>
      <c r="B206" s="40"/>
      <c r="E206" s="43" t="s">
        <v>1041</v>
      </c>
      <c r="J206" s="42"/>
    </row>
    <row r="207" spans="1:16" ht="30">
      <c r="A207" s="32" t="s">
        <v>182</v>
      </c>
      <c r="B207" s="40"/>
      <c r="E207" s="34" t="s">
        <v>917</v>
      </c>
      <c r="J207" s="42"/>
    </row>
    <row r="208" spans="1:16">
      <c r="A208" s="32" t="s">
        <v>175</v>
      </c>
      <c r="B208" s="32">
        <v>49</v>
      </c>
      <c r="C208" s="33" t="s">
        <v>1044</v>
      </c>
      <c r="D208" s="32" t="s">
        <v>181</v>
      </c>
      <c r="E208" s="34" t="s">
        <v>1045</v>
      </c>
      <c r="F208" s="35" t="s">
        <v>202</v>
      </c>
      <c r="G208" s="36">
        <v>8</v>
      </c>
      <c r="H208" s="37">
        <v>0</v>
      </c>
      <c r="I208" s="38">
        <f>ROUND(G208*H208,P4)</f>
        <v>0</v>
      </c>
      <c r="J208" s="32"/>
      <c r="O208" s="39">
        <f>I208*0.21</f>
        <v>0</v>
      </c>
      <c r="P208">
        <v>3</v>
      </c>
    </row>
    <row r="209" spans="1:16">
      <c r="A209" s="32" t="s">
        <v>180</v>
      </c>
      <c r="B209" s="40"/>
      <c r="E209" s="41" t="s">
        <v>181</v>
      </c>
      <c r="J209" s="42"/>
    </row>
    <row r="210" spans="1:16" ht="45">
      <c r="A210" s="32" t="s">
        <v>194</v>
      </c>
      <c r="B210" s="40"/>
      <c r="E210" s="43" t="s">
        <v>1046</v>
      </c>
      <c r="J210" s="42"/>
    </row>
    <row r="211" spans="1:16" ht="30">
      <c r="A211" s="32" t="s">
        <v>182</v>
      </c>
      <c r="B211" s="40"/>
      <c r="E211" s="34" t="s">
        <v>917</v>
      </c>
      <c r="J211" s="42"/>
    </row>
    <row r="212" spans="1:16">
      <c r="A212" s="32" t="s">
        <v>175</v>
      </c>
      <c r="B212" s="32">
        <v>50</v>
      </c>
      <c r="C212" s="33" t="s">
        <v>1047</v>
      </c>
      <c r="D212" s="32" t="s">
        <v>181</v>
      </c>
      <c r="E212" s="34" t="s">
        <v>1048</v>
      </c>
      <c r="F212" s="35" t="s">
        <v>202</v>
      </c>
      <c r="G212" s="36">
        <v>8</v>
      </c>
      <c r="H212" s="37">
        <v>0</v>
      </c>
      <c r="I212" s="38">
        <f>ROUND(G212*H212,P4)</f>
        <v>0</v>
      </c>
      <c r="J212" s="32"/>
      <c r="O212" s="39">
        <f>I212*0.21</f>
        <v>0</v>
      </c>
      <c r="P212">
        <v>3</v>
      </c>
    </row>
    <row r="213" spans="1:16">
      <c r="A213" s="32" t="s">
        <v>180</v>
      </c>
      <c r="B213" s="40"/>
      <c r="E213" s="41" t="s">
        <v>181</v>
      </c>
      <c r="J213" s="42"/>
    </row>
    <row r="214" spans="1:16" ht="45">
      <c r="A214" s="32" t="s">
        <v>194</v>
      </c>
      <c r="B214" s="40"/>
      <c r="E214" s="43" t="s">
        <v>1046</v>
      </c>
      <c r="J214" s="42"/>
    </row>
    <row r="215" spans="1:16" ht="30">
      <c r="A215" s="32" t="s">
        <v>182</v>
      </c>
      <c r="B215" s="40"/>
      <c r="E215" s="34" t="s">
        <v>917</v>
      </c>
      <c r="J215" s="42"/>
    </row>
    <row r="216" spans="1:16">
      <c r="A216" s="32" t="s">
        <v>175</v>
      </c>
      <c r="B216" s="32">
        <v>51</v>
      </c>
      <c r="C216" s="33" t="s">
        <v>1049</v>
      </c>
      <c r="D216" s="32" t="s">
        <v>181</v>
      </c>
      <c r="E216" s="34" t="s">
        <v>1050</v>
      </c>
      <c r="F216" s="35" t="s">
        <v>202</v>
      </c>
      <c r="G216" s="36">
        <v>8</v>
      </c>
      <c r="H216" s="37">
        <v>0</v>
      </c>
      <c r="I216" s="38">
        <f>ROUND(G216*H216,P4)</f>
        <v>0</v>
      </c>
      <c r="J216" s="32"/>
      <c r="O216" s="39">
        <f>I216*0.21</f>
        <v>0</v>
      </c>
      <c r="P216">
        <v>3</v>
      </c>
    </row>
    <row r="217" spans="1:16">
      <c r="A217" s="32" t="s">
        <v>180</v>
      </c>
      <c r="B217" s="40"/>
      <c r="E217" s="41" t="s">
        <v>181</v>
      </c>
      <c r="J217" s="42"/>
    </row>
    <row r="218" spans="1:16" ht="45">
      <c r="A218" s="32" t="s">
        <v>194</v>
      </c>
      <c r="B218" s="40"/>
      <c r="E218" s="43" t="s">
        <v>1046</v>
      </c>
      <c r="J218" s="42"/>
    </row>
    <row r="219" spans="1:16" ht="30">
      <c r="A219" s="32" t="s">
        <v>182</v>
      </c>
      <c r="B219" s="40"/>
      <c r="E219" s="34" t="s">
        <v>917</v>
      </c>
      <c r="J219" s="42"/>
    </row>
    <row r="220" spans="1:16">
      <c r="A220" s="26" t="s">
        <v>172</v>
      </c>
      <c r="B220" s="27"/>
      <c r="C220" s="28" t="s">
        <v>1051</v>
      </c>
      <c r="D220" s="29"/>
      <c r="E220" s="26" t="s">
        <v>1052</v>
      </c>
      <c r="F220" s="29"/>
      <c r="G220" s="29"/>
      <c r="H220" s="29"/>
      <c r="I220" s="30">
        <f>SUMIFS(I221:I292,A221:A292,"P")</f>
        <v>0</v>
      </c>
      <c r="J220" s="31"/>
    </row>
    <row r="221" spans="1:16" ht="30">
      <c r="A221" s="32" t="s">
        <v>175</v>
      </c>
      <c r="B221" s="32">
        <v>52</v>
      </c>
      <c r="C221" s="33" t="s">
        <v>1053</v>
      </c>
      <c r="D221" s="32" t="s">
        <v>181</v>
      </c>
      <c r="E221" s="34" t="s">
        <v>1054</v>
      </c>
      <c r="F221" s="35" t="s">
        <v>202</v>
      </c>
      <c r="G221" s="36">
        <v>17</v>
      </c>
      <c r="H221" s="37">
        <v>0</v>
      </c>
      <c r="I221" s="38">
        <f>ROUND(G221*H221,P4)</f>
        <v>0</v>
      </c>
      <c r="J221" s="32"/>
      <c r="O221" s="39">
        <f>I221*0.21</f>
        <v>0</v>
      </c>
      <c r="P221">
        <v>3</v>
      </c>
    </row>
    <row r="222" spans="1:16">
      <c r="A222" s="32" t="s">
        <v>180</v>
      </c>
      <c r="B222" s="40"/>
      <c r="E222" s="41" t="s">
        <v>181</v>
      </c>
      <c r="J222" s="42"/>
    </row>
    <row r="223" spans="1:16" ht="45">
      <c r="A223" s="32" t="s">
        <v>194</v>
      </c>
      <c r="B223" s="40"/>
      <c r="E223" s="43" t="s">
        <v>1055</v>
      </c>
      <c r="J223" s="42"/>
    </row>
    <row r="224" spans="1:16">
      <c r="A224" s="32" t="s">
        <v>182</v>
      </c>
      <c r="B224" s="40"/>
      <c r="E224" s="34" t="s">
        <v>836</v>
      </c>
      <c r="J224" s="42"/>
    </row>
    <row r="225" spans="1:16" ht="30">
      <c r="A225" s="32" t="s">
        <v>175</v>
      </c>
      <c r="B225" s="32">
        <v>53</v>
      </c>
      <c r="C225" s="33" t="s">
        <v>1056</v>
      </c>
      <c r="D225" s="32" t="s">
        <v>181</v>
      </c>
      <c r="E225" s="34" t="s">
        <v>1057</v>
      </c>
      <c r="F225" s="35" t="s">
        <v>202</v>
      </c>
      <c r="G225" s="36">
        <v>17</v>
      </c>
      <c r="H225" s="37">
        <v>0</v>
      </c>
      <c r="I225" s="38">
        <f>ROUND(G225*H225,P4)</f>
        <v>0</v>
      </c>
      <c r="J225" s="32"/>
      <c r="O225" s="39">
        <f>I225*0.21</f>
        <v>0</v>
      </c>
      <c r="P225">
        <v>3</v>
      </c>
    </row>
    <row r="226" spans="1:16">
      <c r="A226" s="32" t="s">
        <v>180</v>
      </c>
      <c r="B226" s="40"/>
      <c r="E226" s="41" t="s">
        <v>181</v>
      </c>
      <c r="J226" s="42"/>
    </row>
    <row r="227" spans="1:16" ht="45">
      <c r="A227" s="32" t="s">
        <v>194</v>
      </c>
      <c r="B227" s="40"/>
      <c r="E227" s="43" t="s">
        <v>1055</v>
      </c>
      <c r="J227" s="42"/>
    </row>
    <row r="228" spans="1:16">
      <c r="A228" s="32" t="s">
        <v>182</v>
      </c>
      <c r="B228" s="40"/>
      <c r="E228" s="34" t="s">
        <v>836</v>
      </c>
      <c r="J228" s="42"/>
    </row>
    <row r="229" spans="1:16">
      <c r="A229" s="32" t="s">
        <v>175</v>
      </c>
      <c r="B229" s="32">
        <v>54</v>
      </c>
      <c r="C229" s="33" t="s">
        <v>1058</v>
      </c>
      <c r="D229" s="32" t="s">
        <v>181</v>
      </c>
      <c r="E229" s="34" t="s">
        <v>1059</v>
      </c>
      <c r="F229" s="35" t="s">
        <v>202</v>
      </c>
      <c r="G229" s="36">
        <v>1</v>
      </c>
      <c r="H229" s="37">
        <v>0</v>
      </c>
      <c r="I229" s="38">
        <f>ROUND(G229*H229,P4)</f>
        <v>0</v>
      </c>
      <c r="J229" s="32"/>
      <c r="O229" s="39">
        <f>I229*0.21</f>
        <v>0</v>
      </c>
      <c r="P229">
        <v>3</v>
      </c>
    </row>
    <row r="230" spans="1:16">
      <c r="A230" s="32" t="s">
        <v>180</v>
      </c>
      <c r="B230" s="40"/>
      <c r="E230" s="41" t="s">
        <v>181</v>
      </c>
      <c r="J230" s="42"/>
    </row>
    <row r="231" spans="1:16" ht="45">
      <c r="A231" s="32" t="s">
        <v>194</v>
      </c>
      <c r="B231" s="40"/>
      <c r="E231" s="43" t="s">
        <v>1060</v>
      </c>
      <c r="J231" s="42"/>
    </row>
    <row r="232" spans="1:16">
      <c r="A232" s="32" t="s">
        <v>182</v>
      </c>
      <c r="B232" s="40"/>
      <c r="E232" s="34" t="s">
        <v>836</v>
      </c>
      <c r="J232" s="42"/>
    </row>
    <row r="233" spans="1:16">
      <c r="A233" s="32" t="s">
        <v>175</v>
      </c>
      <c r="B233" s="32">
        <v>55</v>
      </c>
      <c r="C233" s="33" t="s">
        <v>1061</v>
      </c>
      <c r="D233" s="32" t="s">
        <v>181</v>
      </c>
      <c r="E233" s="34" t="s">
        <v>1062</v>
      </c>
      <c r="F233" s="35" t="s">
        <v>202</v>
      </c>
      <c r="G233" s="36">
        <v>1</v>
      </c>
      <c r="H233" s="37">
        <v>0</v>
      </c>
      <c r="I233" s="38">
        <f>ROUND(G233*H233,P4)</f>
        <v>0</v>
      </c>
      <c r="J233" s="32"/>
      <c r="O233" s="39">
        <f>I233*0.21</f>
        <v>0</v>
      </c>
      <c r="P233">
        <v>3</v>
      </c>
    </row>
    <row r="234" spans="1:16">
      <c r="A234" s="32" t="s">
        <v>180</v>
      </c>
      <c r="B234" s="40"/>
      <c r="E234" s="41" t="s">
        <v>181</v>
      </c>
      <c r="J234" s="42"/>
    </row>
    <row r="235" spans="1:16" ht="45">
      <c r="A235" s="32" t="s">
        <v>194</v>
      </c>
      <c r="B235" s="40"/>
      <c r="E235" s="43" t="s">
        <v>1060</v>
      </c>
      <c r="J235" s="42"/>
    </row>
    <row r="236" spans="1:16">
      <c r="A236" s="32" t="s">
        <v>182</v>
      </c>
      <c r="B236" s="40"/>
      <c r="E236" s="34" t="s">
        <v>836</v>
      </c>
      <c r="J236" s="42"/>
    </row>
    <row r="237" spans="1:16">
      <c r="A237" s="32" t="s">
        <v>175</v>
      </c>
      <c r="B237" s="32">
        <v>56</v>
      </c>
      <c r="C237" s="33" t="s">
        <v>1063</v>
      </c>
      <c r="D237" s="32" t="s">
        <v>181</v>
      </c>
      <c r="E237" s="34" t="s">
        <v>1064</v>
      </c>
      <c r="F237" s="35" t="s">
        <v>202</v>
      </c>
      <c r="G237" s="36">
        <v>2</v>
      </c>
      <c r="H237" s="37">
        <v>0</v>
      </c>
      <c r="I237" s="38">
        <f>ROUND(G237*H237,P4)</f>
        <v>0</v>
      </c>
      <c r="J237" s="32"/>
      <c r="O237" s="39">
        <f>I237*0.21</f>
        <v>0</v>
      </c>
      <c r="P237">
        <v>3</v>
      </c>
    </row>
    <row r="238" spans="1:16">
      <c r="A238" s="32" t="s">
        <v>180</v>
      </c>
      <c r="B238" s="40"/>
      <c r="E238" s="41" t="s">
        <v>181</v>
      </c>
      <c r="J238" s="42"/>
    </row>
    <row r="239" spans="1:16" ht="45">
      <c r="A239" s="32" t="s">
        <v>194</v>
      </c>
      <c r="B239" s="40"/>
      <c r="E239" s="43" t="s">
        <v>1065</v>
      </c>
      <c r="J239" s="42"/>
    </row>
    <row r="240" spans="1:16">
      <c r="A240" s="32" t="s">
        <v>182</v>
      </c>
      <c r="B240" s="40"/>
      <c r="E240" s="34" t="s">
        <v>836</v>
      </c>
      <c r="J240" s="42"/>
    </row>
    <row r="241" spans="1:16" ht="30">
      <c r="A241" s="32" t="s">
        <v>175</v>
      </c>
      <c r="B241" s="32">
        <v>57</v>
      </c>
      <c r="C241" s="33" t="s">
        <v>1066</v>
      </c>
      <c r="D241" s="32" t="s">
        <v>181</v>
      </c>
      <c r="E241" s="34" t="s">
        <v>1067</v>
      </c>
      <c r="F241" s="35" t="s">
        <v>202</v>
      </c>
      <c r="G241" s="36">
        <v>1</v>
      </c>
      <c r="H241" s="37">
        <v>0</v>
      </c>
      <c r="I241" s="38">
        <f>ROUND(G241*H241,P4)</f>
        <v>0</v>
      </c>
      <c r="J241" s="32"/>
      <c r="O241" s="39">
        <f>I241*0.21</f>
        <v>0</v>
      </c>
      <c r="P241">
        <v>3</v>
      </c>
    </row>
    <row r="242" spans="1:16">
      <c r="A242" s="32" t="s">
        <v>180</v>
      </c>
      <c r="B242" s="40"/>
      <c r="E242" s="41" t="s">
        <v>181</v>
      </c>
      <c r="J242" s="42"/>
    </row>
    <row r="243" spans="1:16" ht="45">
      <c r="A243" s="32" t="s">
        <v>194</v>
      </c>
      <c r="B243" s="40"/>
      <c r="E243" s="43" t="s">
        <v>1060</v>
      </c>
      <c r="J243" s="42"/>
    </row>
    <row r="244" spans="1:16">
      <c r="A244" s="32" t="s">
        <v>182</v>
      </c>
      <c r="B244" s="40"/>
      <c r="E244" s="34" t="s">
        <v>836</v>
      </c>
      <c r="J244" s="42"/>
    </row>
    <row r="245" spans="1:16">
      <c r="A245" s="32" t="s">
        <v>175</v>
      </c>
      <c r="B245" s="32">
        <v>58</v>
      </c>
      <c r="C245" s="33" t="s">
        <v>1068</v>
      </c>
      <c r="D245" s="32" t="s">
        <v>181</v>
      </c>
      <c r="E245" s="34" t="s">
        <v>1069</v>
      </c>
      <c r="F245" s="35" t="s">
        <v>202</v>
      </c>
      <c r="G245" s="36">
        <v>17</v>
      </c>
      <c r="H245" s="37">
        <v>0</v>
      </c>
      <c r="I245" s="38">
        <f>ROUND(G245*H245,P4)</f>
        <v>0</v>
      </c>
      <c r="J245" s="32"/>
      <c r="O245" s="39">
        <f>I245*0.21</f>
        <v>0</v>
      </c>
      <c r="P245">
        <v>3</v>
      </c>
    </row>
    <row r="246" spans="1:16">
      <c r="A246" s="32" t="s">
        <v>180</v>
      </c>
      <c r="B246" s="40"/>
      <c r="E246" s="41" t="s">
        <v>181</v>
      </c>
      <c r="J246" s="42"/>
    </row>
    <row r="247" spans="1:16" ht="45">
      <c r="A247" s="32" t="s">
        <v>194</v>
      </c>
      <c r="B247" s="40"/>
      <c r="E247" s="43" t="s">
        <v>1055</v>
      </c>
      <c r="J247" s="42"/>
    </row>
    <row r="248" spans="1:16">
      <c r="A248" s="32" t="s">
        <v>182</v>
      </c>
      <c r="B248" s="40"/>
      <c r="E248" s="34" t="s">
        <v>836</v>
      </c>
      <c r="J248" s="42"/>
    </row>
    <row r="249" spans="1:16" ht="30">
      <c r="A249" s="32" t="s">
        <v>175</v>
      </c>
      <c r="B249" s="32">
        <v>59</v>
      </c>
      <c r="C249" s="33" t="s">
        <v>1070</v>
      </c>
      <c r="D249" s="32" t="s">
        <v>181</v>
      </c>
      <c r="E249" s="34" t="s">
        <v>1071</v>
      </c>
      <c r="F249" s="35" t="s">
        <v>202</v>
      </c>
      <c r="G249" s="36">
        <v>1</v>
      </c>
      <c r="H249" s="37">
        <v>0</v>
      </c>
      <c r="I249" s="38">
        <f>ROUND(G249*H249,P4)</f>
        <v>0</v>
      </c>
      <c r="J249" s="32"/>
      <c r="O249" s="39">
        <f>I249*0.21</f>
        <v>0</v>
      </c>
      <c r="P249">
        <v>3</v>
      </c>
    </row>
    <row r="250" spans="1:16">
      <c r="A250" s="32" t="s">
        <v>180</v>
      </c>
      <c r="B250" s="40"/>
      <c r="E250" s="41" t="s">
        <v>181</v>
      </c>
      <c r="J250" s="42"/>
    </row>
    <row r="251" spans="1:16" ht="45">
      <c r="A251" s="32" t="s">
        <v>194</v>
      </c>
      <c r="B251" s="40"/>
      <c r="E251" s="43" t="s">
        <v>1060</v>
      </c>
      <c r="J251" s="42"/>
    </row>
    <row r="252" spans="1:16">
      <c r="A252" s="32" t="s">
        <v>182</v>
      </c>
      <c r="B252" s="40"/>
      <c r="E252" s="34" t="s">
        <v>836</v>
      </c>
      <c r="J252" s="42"/>
    </row>
    <row r="253" spans="1:16">
      <c r="A253" s="32" t="s">
        <v>175</v>
      </c>
      <c r="B253" s="32">
        <v>60</v>
      </c>
      <c r="C253" s="33" t="s">
        <v>1072</v>
      </c>
      <c r="D253" s="32" t="s">
        <v>181</v>
      </c>
      <c r="E253" s="34" t="s">
        <v>1073</v>
      </c>
      <c r="F253" s="35" t="s">
        <v>202</v>
      </c>
      <c r="G253" s="36">
        <v>17</v>
      </c>
      <c r="H253" s="37">
        <v>0</v>
      </c>
      <c r="I253" s="38">
        <f>ROUND(G253*H253,P4)</f>
        <v>0</v>
      </c>
      <c r="J253" s="32"/>
      <c r="O253" s="39">
        <f>I253*0.21</f>
        <v>0</v>
      </c>
      <c r="P253">
        <v>3</v>
      </c>
    </row>
    <row r="254" spans="1:16">
      <c r="A254" s="32" t="s">
        <v>180</v>
      </c>
      <c r="B254" s="40"/>
      <c r="E254" s="41" t="s">
        <v>181</v>
      </c>
      <c r="J254" s="42"/>
    </row>
    <row r="255" spans="1:16" ht="45">
      <c r="A255" s="32" t="s">
        <v>194</v>
      </c>
      <c r="B255" s="40"/>
      <c r="E255" s="43" t="s">
        <v>1055</v>
      </c>
      <c r="J255" s="42"/>
    </row>
    <row r="256" spans="1:16">
      <c r="A256" s="32" t="s">
        <v>182</v>
      </c>
      <c r="B256" s="40"/>
      <c r="E256" s="34" t="s">
        <v>836</v>
      </c>
      <c r="J256" s="42"/>
    </row>
    <row r="257" spans="1:16" ht="30">
      <c r="A257" s="32" t="s">
        <v>175</v>
      </c>
      <c r="B257" s="32">
        <v>61</v>
      </c>
      <c r="C257" s="33" t="s">
        <v>1074</v>
      </c>
      <c r="D257" s="32" t="s">
        <v>181</v>
      </c>
      <c r="E257" s="34" t="s">
        <v>1075</v>
      </c>
      <c r="F257" s="35" t="s">
        <v>202</v>
      </c>
      <c r="G257" s="36">
        <v>1</v>
      </c>
      <c r="H257" s="37">
        <v>0</v>
      </c>
      <c r="I257" s="38">
        <f>ROUND(G257*H257,P4)</f>
        <v>0</v>
      </c>
      <c r="J257" s="32"/>
      <c r="O257" s="39">
        <f>I257*0.21</f>
        <v>0</v>
      </c>
      <c r="P257">
        <v>3</v>
      </c>
    </row>
    <row r="258" spans="1:16">
      <c r="A258" s="32" t="s">
        <v>180</v>
      </c>
      <c r="B258" s="40"/>
      <c r="E258" s="41" t="s">
        <v>181</v>
      </c>
      <c r="J258" s="42"/>
    </row>
    <row r="259" spans="1:16" ht="45">
      <c r="A259" s="32" t="s">
        <v>194</v>
      </c>
      <c r="B259" s="40"/>
      <c r="E259" s="43" t="s">
        <v>1060</v>
      </c>
      <c r="J259" s="42"/>
    </row>
    <row r="260" spans="1:16">
      <c r="A260" s="32" t="s">
        <v>182</v>
      </c>
      <c r="B260" s="40"/>
      <c r="E260" s="34" t="s">
        <v>836</v>
      </c>
      <c r="J260" s="42"/>
    </row>
    <row r="261" spans="1:16">
      <c r="A261" s="32" t="s">
        <v>175</v>
      </c>
      <c r="B261" s="32">
        <v>62</v>
      </c>
      <c r="C261" s="33" t="s">
        <v>1076</v>
      </c>
      <c r="D261" s="32" t="s">
        <v>181</v>
      </c>
      <c r="E261" s="34" t="s">
        <v>1077</v>
      </c>
      <c r="F261" s="35" t="s">
        <v>202</v>
      </c>
      <c r="G261" s="36">
        <v>3</v>
      </c>
      <c r="H261" s="37">
        <v>0</v>
      </c>
      <c r="I261" s="38">
        <f>ROUND(G261*H261,P4)</f>
        <v>0</v>
      </c>
      <c r="J261" s="32"/>
      <c r="O261" s="39">
        <f>I261*0.21</f>
        <v>0</v>
      </c>
      <c r="P261">
        <v>3</v>
      </c>
    </row>
    <row r="262" spans="1:16">
      <c r="A262" s="32" t="s">
        <v>180</v>
      </c>
      <c r="B262" s="40"/>
      <c r="E262" s="41" t="s">
        <v>181</v>
      </c>
      <c r="J262" s="42"/>
    </row>
    <row r="263" spans="1:16" ht="45">
      <c r="A263" s="32" t="s">
        <v>194</v>
      </c>
      <c r="B263" s="40"/>
      <c r="E263" s="43" t="s">
        <v>1078</v>
      </c>
      <c r="J263" s="42"/>
    </row>
    <row r="264" spans="1:16">
      <c r="A264" s="32" t="s">
        <v>182</v>
      </c>
      <c r="B264" s="40"/>
      <c r="E264" s="34" t="s">
        <v>836</v>
      </c>
      <c r="J264" s="42"/>
    </row>
    <row r="265" spans="1:16">
      <c r="A265" s="32" t="s">
        <v>175</v>
      </c>
      <c r="B265" s="32">
        <v>63</v>
      </c>
      <c r="C265" s="33" t="s">
        <v>1079</v>
      </c>
      <c r="D265" s="32" t="s">
        <v>181</v>
      </c>
      <c r="E265" s="34" t="s">
        <v>1080</v>
      </c>
      <c r="F265" s="35" t="s">
        <v>202</v>
      </c>
      <c r="G265" s="36">
        <v>1</v>
      </c>
      <c r="H265" s="37">
        <v>0</v>
      </c>
      <c r="I265" s="38">
        <f>ROUND(G265*H265,P4)</f>
        <v>0</v>
      </c>
      <c r="J265" s="32"/>
      <c r="O265" s="39">
        <f>I265*0.21</f>
        <v>0</v>
      </c>
      <c r="P265">
        <v>3</v>
      </c>
    </row>
    <row r="266" spans="1:16">
      <c r="A266" s="32" t="s">
        <v>180</v>
      </c>
      <c r="B266" s="40"/>
      <c r="E266" s="41" t="s">
        <v>181</v>
      </c>
      <c r="J266" s="42"/>
    </row>
    <row r="267" spans="1:16" ht="45">
      <c r="A267" s="32" t="s">
        <v>194</v>
      </c>
      <c r="B267" s="40"/>
      <c r="E267" s="43" t="s">
        <v>1060</v>
      </c>
      <c r="J267" s="42"/>
    </row>
    <row r="268" spans="1:16">
      <c r="A268" s="32" t="s">
        <v>182</v>
      </c>
      <c r="B268" s="40"/>
      <c r="E268" s="34" t="s">
        <v>836</v>
      </c>
      <c r="J268" s="42"/>
    </row>
    <row r="269" spans="1:16">
      <c r="A269" s="32" t="s">
        <v>175</v>
      </c>
      <c r="B269" s="32">
        <v>64</v>
      </c>
      <c r="C269" s="33" t="s">
        <v>1081</v>
      </c>
      <c r="D269" s="32" t="s">
        <v>181</v>
      </c>
      <c r="E269" s="34" t="s">
        <v>1082</v>
      </c>
      <c r="F269" s="35" t="s">
        <v>202</v>
      </c>
      <c r="G269" s="36">
        <v>17</v>
      </c>
      <c r="H269" s="37">
        <v>0</v>
      </c>
      <c r="I269" s="38">
        <f>ROUND(G269*H269,P4)</f>
        <v>0</v>
      </c>
      <c r="J269" s="32"/>
      <c r="O269" s="39">
        <f>I269*0.21</f>
        <v>0</v>
      </c>
      <c r="P269">
        <v>3</v>
      </c>
    </row>
    <row r="270" spans="1:16">
      <c r="A270" s="32" t="s">
        <v>180</v>
      </c>
      <c r="B270" s="40"/>
      <c r="E270" s="41" t="s">
        <v>181</v>
      </c>
      <c r="J270" s="42"/>
    </row>
    <row r="271" spans="1:16" ht="45">
      <c r="A271" s="32" t="s">
        <v>194</v>
      </c>
      <c r="B271" s="40"/>
      <c r="E271" s="43" t="s">
        <v>1055</v>
      </c>
      <c r="J271" s="42"/>
    </row>
    <row r="272" spans="1:16">
      <c r="A272" s="32" t="s">
        <v>182</v>
      </c>
      <c r="B272" s="40"/>
      <c r="E272" s="34" t="s">
        <v>836</v>
      </c>
      <c r="J272" s="42"/>
    </row>
    <row r="273" spans="1:16" ht="30">
      <c r="A273" s="32" t="s">
        <v>175</v>
      </c>
      <c r="B273" s="32">
        <v>65</v>
      </c>
      <c r="C273" s="33" t="s">
        <v>1083</v>
      </c>
      <c r="D273" s="32" t="s">
        <v>181</v>
      </c>
      <c r="E273" s="34" t="s">
        <v>1084</v>
      </c>
      <c r="F273" s="35" t="s">
        <v>202</v>
      </c>
      <c r="G273" s="36">
        <v>17</v>
      </c>
      <c r="H273" s="37">
        <v>0</v>
      </c>
      <c r="I273" s="38">
        <f>ROUND(G273*H273,P4)</f>
        <v>0</v>
      </c>
      <c r="J273" s="32"/>
      <c r="O273" s="39">
        <f>I273*0.21</f>
        <v>0</v>
      </c>
      <c r="P273">
        <v>3</v>
      </c>
    </row>
    <row r="274" spans="1:16">
      <c r="A274" s="32" t="s">
        <v>180</v>
      </c>
      <c r="B274" s="40"/>
      <c r="E274" s="41" t="s">
        <v>181</v>
      </c>
      <c r="J274" s="42"/>
    </row>
    <row r="275" spans="1:16" ht="45">
      <c r="A275" s="32" t="s">
        <v>194</v>
      </c>
      <c r="B275" s="40"/>
      <c r="E275" s="43" t="s">
        <v>1055</v>
      </c>
      <c r="J275" s="42"/>
    </row>
    <row r="276" spans="1:16">
      <c r="A276" s="32" t="s">
        <v>182</v>
      </c>
      <c r="B276" s="40"/>
      <c r="E276" s="34" t="s">
        <v>836</v>
      </c>
      <c r="J276" s="42"/>
    </row>
    <row r="277" spans="1:16">
      <c r="A277" s="32" t="s">
        <v>175</v>
      </c>
      <c r="B277" s="32">
        <v>66</v>
      </c>
      <c r="C277" s="33" t="s">
        <v>1085</v>
      </c>
      <c r="D277" s="32" t="s">
        <v>181</v>
      </c>
      <c r="E277" s="34" t="s">
        <v>1086</v>
      </c>
      <c r="F277" s="35" t="s">
        <v>202</v>
      </c>
      <c r="G277" s="36">
        <v>17</v>
      </c>
      <c r="H277" s="37">
        <v>0</v>
      </c>
      <c r="I277" s="38">
        <f>ROUND(G277*H277,P4)</f>
        <v>0</v>
      </c>
      <c r="J277" s="32"/>
      <c r="O277" s="39">
        <f>I277*0.21</f>
        <v>0</v>
      </c>
      <c r="P277">
        <v>3</v>
      </c>
    </row>
    <row r="278" spans="1:16">
      <c r="A278" s="32" t="s">
        <v>180</v>
      </c>
      <c r="B278" s="40"/>
      <c r="E278" s="41" t="s">
        <v>181</v>
      </c>
      <c r="J278" s="42"/>
    </row>
    <row r="279" spans="1:16" ht="45">
      <c r="A279" s="32" t="s">
        <v>194</v>
      </c>
      <c r="B279" s="40"/>
      <c r="E279" s="43" t="s">
        <v>1055</v>
      </c>
      <c r="J279" s="42"/>
    </row>
    <row r="280" spans="1:16">
      <c r="A280" s="32" t="s">
        <v>182</v>
      </c>
      <c r="B280" s="40"/>
      <c r="E280" s="34" t="s">
        <v>836</v>
      </c>
      <c r="J280" s="42"/>
    </row>
    <row r="281" spans="1:16" ht="30">
      <c r="A281" s="32" t="s">
        <v>175</v>
      </c>
      <c r="B281" s="32">
        <v>67</v>
      </c>
      <c r="C281" s="33" t="s">
        <v>1087</v>
      </c>
      <c r="D281" s="32" t="s">
        <v>181</v>
      </c>
      <c r="E281" s="34" t="s">
        <v>1088</v>
      </c>
      <c r="F281" s="35" t="s">
        <v>202</v>
      </c>
      <c r="G281" s="36">
        <v>17</v>
      </c>
      <c r="H281" s="37">
        <v>0</v>
      </c>
      <c r="I281" s="38">
        <f>ROUND(G281*H281,P4)</f>
        <v>0</v>
      </c>
      <c r="J281" s="32"/>
      <c r="O281" s="39">
        <f>I281*0.21</f>
        <v>0</v>
      </c>
      <c r="P281">
        <v>3</v>
      </c>
    </row>
    <row r="282" spans="1:16">
      <c r="A282" s="32" t="s">
        <v>180</v>
      </c>
      <c r="B282" s="40"/>
      <c r="E282" s="41" t="s">
        <v>181</v>
      </c>
      <c r="J282" s="42"/>
    </row>
    <row r="283" spans="1:16" ht="45">
      <c r="A283" s="32" t="s">
        <v>194</v>
      </c>
      <c r="B283" s="40"/>
      <c r="E283" s="43" t="s">
        <v>1055</v>
      </c>
      <c r="J283" s="42"/>
    </row>
    <row r="284" spans="1:16">
      <c r="A284" s="32" t="s">
        <v>182</v>
      </c>
      <c r="B284" s="40"/>
      <c r="E284" s="34" t="s">
        <v>836</v>
      </c>
      <c r="J284" s="42"/>
    </row>
    <row r="285" spans="1:16">
      <c r="A285" s="32" t="s">
        <v>175</v>
      </c>
      <c r="B285" s="32">
        <v>68</v>
      </c>
      <c r="C285" s="33" t="s">
        <v>1089</v>
      </c>
      <c r="D285" s="32" t="s">
        <v>181</v>
      </c>
      <c r="E285" s="34" t="s">
        <v>1090</v>
      </c>
      <c r="F285" s="35" t="s">
        <v>202</v>
      </c>
      <c r="G285" s="36">
        <v>17</v>
      </c>
      <c r="H285" s="37">
        <v>0</v>
      </c>
      <c r="I285" s="38">
        <f>ROUND(G285*H285,P4)</f>
        <v>0</v>
      </c>
      <c r="J285" s="32"/>
      <c r="O285" s="39">
        <f>I285*0.21</f>
        <v>0</v>
      </c>
      <c r="P285">
        <v>3</v>
      </c>
    </row>
    <row r="286" spans="1:16">
      <c r="A286" s="32" t="s">
        <v>180</v>
      </c>
      <c r="B286" s="40"/>
      <c r="E286" s="41" t="s">
        <v>181</v>
      </c>
      <c r="J286" s="42"/>
    </row>
    <row r="287" spans="1:16" ht="45">
      <c r="A287" s="32" t="s">
        <v>194</v>
      </c>
      <c r="B287" s="40"/>
      <c r="E287" s="43" t="s">
        <v>1055</v>
      </c>
      <c r="J287" s="42"/>
    </row>
    <row r="288" spans="1:16">
      <c r="A288" s="32" t="s">
        <v>182</v>
      </c>
      <c r="B288" s="40"/>
      <c r="E288" s="34" t="s">
        <v>836</v>
      </c>
      <c r="J288" s="42"/>
    </row>
    <row r="289" spans="1:16">
      <c r="A289" s="32" t="s">
        <v>175</v>
      </c>
      <c r="B289" s="32">
        <v>69</v>
      </c>
      <c r="C289" s="33" t="s">
        <v>1091</v>
      </c>
      <c r="D289" s="32" t="s">
        <v>181</v>
      </c>
      <c r="E289" s="34" t="s">
        <v>1092</v>
      </c>
      <c r="F289" s="35" t="s">
        <v>1093</v>
      </c>
      <c r="G289" s="36">
        <v>17</v>
      </c>
      <c r="H289" s="37">
        <v>0</v>
      </c>
      <c r="I289" s="38">
        <f>ROUND(G289*H289,P4)</f>
        <v>0</v>
      </c>
      <c r="J289" s="32"/>
      <c r="O289" s="39">
        <f>I289*0.21</f>
        <v>0</v>
      </c>
      <c r="P289">
        <v>3</v>
      </c>
    </row>
    <row r="290" spans="1:16">
      <c r="A290" s="32" t="s">
        <v>180</v>
      </c>
      <c r="B290" s="40"/>
      <c r="E290" s="41" t="s">
        <v>181</v>
      </c>
      <c r="J290" s="42"/>
    </row>
    <row r="291" spans="1:16" ht="45">
      <c r="A291" s="32" t="s">
        <v>194</v>
      </c>
      <c r="B291" s="40"/>
      <c r="E291" s="43" t="s">
        <v>1055</v>
      </c>
      <c r="J291" s="42"/>
    </row>
    <row r="292" spans="1:16" ht="180">
      <c r="A292" s="32" t="s">
        <v>182</v>
      </c>
      <c r="B292" s="40"/>
      <c r="E292" s="34" t="s">
        <v>1094</v>
      </c>
      <c r="J292" s="42"/>
    </row>
    <row r="293" spans="1:16">
      <c r="A293" s="26" t="s">
        <v>172</v>
      </c>
      <c r="B293" s="27"/>
      <c r="C293" s="28" t="s">
        <v>1095</v>
      </c>
      <c r="D293" s="29"/>
      <c r="E293" s="26" t="s">
        <v>1096</v>
      </c>
      <c r="F293" s="29"/>
      <c r="G293" s="29"/>
      <c r="H293" s="29"/>
      <c r="I293" s="30">
        <f>SUMIFS(I294:I301,A294:A301,"P")</f>
        <v>0</v>
      </c>
      <c r="J293" s="31"/>
    </row>
    <row r="294" spans="1:16" ht="30">
      <c r="A294" s="32" t="s">
        <v>175</v>
      </c>
      <c r="B294" s="32">
        <v>70</v>
      </c>
      <c r="C294" s="33" t="s">
        <v>1097</v>
      </c>
      <c r="D294" s="32" t="s">
        <v>181</v>
      </c>
      <c r="E294" s="34" t="s">
        <v>1098</v>
      </c>
      <c r="F294" s="35" t="s">
        <v>202</v>
      </c>
      <c r="G294" s="36">
        <v>17</v>
      </c>
      <c r="H294" s="37">
        <v>0</v>
      </c>
      <c r="I294" s="38">
        <f>ROUND(G294*H294,P4)</f>
        <v>0</v>
      </c>
      <c r="J294" s="32"/>
      <c r="O294" s="39">
        <f>I294*0.21</f>
        <v>0</v>
      </c>
      <c r="P294">
        <v>3</v>
      </c>
    </row>
    <row r="295" spans="1:16">
      <c r="A295" s="32" t="s">
        <v>180</v>
      </c>
      <c r="B295" s="40"/>
      <c r="E295" s="41" t="s">
        <v>181</v>
      </c>
      <c r="J295" s="42"/>
    </row>
    <row r="296" spans="1:16" ht="45">
      <c r="A296" s="32" t="s">
        <v>194</v>
      </c>
      <c r="B296" s="40"/>
      <c r="E296" s="43" t="s">
        <v>1055</v>
      </c>
      <c r="J296" s="42"/>
    </row>
    <row r="297" spans="1:16">
      <c r="A297" s="32" t="s">
        <v>182</v>
      </c>
      <c r="B297" s="40"/>
      <c r="E297" s="34" t="s">
        <v>836</v>
      </c>
      <c r="J297" s="42"/>
    </row>
    <row r="298" spans="1:16" ht="30">
      <c r="A298" s="32" t="s">
        <v>175</v>
      </c>
      <c r="B298" s="32">
        <v>71</v>
      </c>
      <c r="C298" s="33" t="s">
        <v>1099</v>
      </c>
      <c r="D298" s="32" t="s">
        <v>181</v>
      </c>
      <c r="E298" s="34" t="s">
        <v>1100</v>
      </c>
      <c r="F298" s="35" t="s">
        <v>202</v>
      </c>
      <c r="G298" s="36">
        <v>17</v>
      </c>
      <c r="H298" s="37">
        <v>0</v>
      </c>
      <c r="I298" s="38">
        <f>ROUND(G298*H298,P4)</f>
        <v>0</v>
      </c>
      <c r="J298" s="32"/>
      <c r="O298" s="39">
        <f>I298*0.21</f>
        <v>0</v>
      </c>
      <c r="P298">
        <v>3</v>
      </c>
    </row>
    <row r="299" spans="1:16">
      <c r="A299" s="32" t="s">
        <v>180</v>
      </c>
      <c r="B299" s="40"/>
      <c r="E299" s="41" t="s">
        <v>181</v>
      </c>
      <c r="J299" s="42"/>
    </row>
    <row r="300" spans="1:16" ht="45">
      <c r="A300" s="32" t="s">
        <v>194</v>
      </c>
      <c r="B300" s="40"/>
      <c r="E300" s="43" t="s">
        <v>1055</v>
      </c>
      <c r="J300" s="42"/>
    </row>
    <row r="301" spans="1:16">
      <c r="A301" s="32" t="s">
        <v>182</v>
      </c>
      <c r="B301" s="40"/>
      <c r="E301" s="34" t="s">
        <v>836</v>
      </c>
      <c r="J301" s="42"/>
    </row>
    <row r="302" spans="1:16">
      <c r="A302" s="26" t="s">
        <v>172</v>
      </c>
      <c r="B302" s="27"/>
      <c r="C302" s="28" t="s">
        <v>1101</v>
      </c>
      <c r="D302" s="29"/>
      <c r="E302" s="26" t="s">
        <v>1102</v>
      </c>
      <c r="F302" s="29"/>
      <c r="G302" s="29"/>
      <c r="H302" s="29"/>
      <c r="I302" s="30">
        <f>SUMIFS(I303:I306,A303:A306,"P")</f>
        <v>0</v>
      </c>
      <c r="J302" s="31"/>
    </row>
    <row r="303" spans="1:16">
      <c r="A303" s="32" t="s">
        <v>175</v>
      </c>
      <c r="B303" s="32">
        <v>72</v>
      </c>
      <c r="C303" s="33" t="s">
        <v>1103</v>
      </c>
      <c r="D303" s="32" t="s">
        <v>181</v>
      </c>
      <c r="E303" s="34" t="s">
        <v>1104</v>
      </c>
      <c r="F303" s="35" t="s">
        <v>202</v>
      </c>
      <c r="G303" s="36">
        <v>17</v>
      </c>
      <c r="H303" s="37">
        <v>0</v>
      </c>
      <c r="I303" s="38">
        <f>ROUND(G303*H303,P4)</f>
        <v>0</v>
      </c>
      <c r="J303" s="32"/>
      <c r="O303" s="39">
        <f>I303*0.21</f>
        <v>0</v>
      </c>
      <c r="P303">
        <v>3</v>
      </c>
    </row>
    <row r="304" spans="1:16">
      <c r="A304" s="32" t="s">
        <v>180</v>
      </c>
      <c r="B304" s="40"/>
      <c r="E304" s="41" t="s">
        <v>181</v>
      </c>
      <c r="J304" s="42"/>
    </row>
    <row r="305" spans="1:16" ht="45">
      <c r="A305" s="32" t="s">
        <v>194</v>
      </c>
      <c r="B305" s="40"/>
      <c r="E305" s="43" t="s">
        <v>1055</v>
      </c>
      <c r="J305" s="42"/>
    </row>
    <row r="306" spans="1:16">
      <c r="A306" s="32" t="s">
        <v>182</v>
      </c>
      <c r="B306" s="40"/>
      <c r="E306" s="34" t="s">
        <v>836</v>
      </c>
      <c r="J306" s="42"/>
    </row>
    <row r="307" spans="1:16">
      <c r="A307" s="26" t="s">
        <v>172</v>
      </c>
      <c r="B307" s="27"/>
      <c r="C307" s="28" t="s">
        <v>826</v>
      </c>
      <c r="D307" s="29"/>
      <c r="E307" s="26" t="s">
        <v>827</v>
      </c>
      <c r="F307" s="29"/>
      <c r="G307" s="29"/>
      <c r="H307" s="29"/>
      <c r="I307" s="30">
        <f>SUMIFS(I308:I323,A308:A323,"P")</f>
        <v>0</v>
      </c>
      <c r="J307" s="31"/>
    </row>
    <row r="308" spans="1:16" ht="60">
      <c r="A308" s="32" t="s">
        <v>175</v>
      </c>
      <c r="B308" s="32">
        <v>73</v>
      </c>
      <c r="C308" s="33" t="s">
        <v>1105</v>
      </c>
      <c r="D308" s="32" t="s">
        <v>1106</v>
      </c>
      <c r="E308" s="34" t="s">
        <v>1107</v>
      </c>
      <c r="F308" s="35" t="s">
        <v>179</v>
      </c>
      <c r="G308" s="36">
        <v>0.02</v>
      </c>
      <c r="H308" s="37">
        <v>0</v>
      </c>
      <c r="I308" s="38">
        <f>ROUND(G308*H308,P4)</f>
        <v>0</v>
      </c>
      <c r="J308" s="32"/>
      <c r="O308" s="39">
        <f>I308*0.21</f>
        <v>0</v>
      </c>
      <c r="P308">
        <v>3</v>
      </c>
    </row>
    <row r="309" spans="1:16" ht="30">
      <c r="A309" s="32" t="s">
        <v>180</v>
      </c>
      <c r="B309" s="40"/>
      <c r="E309" s="34" t="s">
        <v>828</v>
      </c>
      <c r="J309" s="42"/>
    </row>
    <row r="310" spans="1:16" ht="45">
      <c r="A310" s="32" t="s">
        <v>194</v>
      </c>
      <c r="B310" s="40"/>
      <c r="E310" s="43" t="s">
        <v>1108</v>
      </c>
      <c r="J310" s="42"/>
    </row>
    <row r="311" spans="1:16" ht="210">
      <c r="A311" s="32" t="s">
        <v>182</v>
      </c>
      <c r="B311" s="40"/>
      <c r="E311" s="34" t="s">
        <v>830</v>
      </c>
      <c r="J311" s="42"/>
    </row>
    <row r="312" spans="1:16" ht="45">
      <c r="A312" s="32" t="s">
        <v>175</v>
      </c>
      <c r="B312" s="32">
        <v>74</v>
      </c>
      <c r="C312" s="33" t="s">
        <v>176</v>
      </c>
      <c r="D312" s="32" t="s">
        <v>177</v>
      </c>
      <c r="E312" s="34" t="s">
        <v>178</v>
      </c>
      <c r="F312" s="35" t="s">
        <v>179</v>
      </c>
      <c r="G312" s="36">
        <v>0.01</v>
      </c>
      <c r="H312" s="37">
        <v>0</v>
      </c>
      <c r="I312" s="38">
        <f>ROUND(G312*H312,P4)</f>
        <v>0</v>
      </c>
      <c r="J312" s="32"/>
      <c r="O312" s="39">
        <f>I312*0.21</f>
        <v>0</v>
      </c>
      <c r="P312">
        <v>3</v>
      </c>
    </row>
    <row r="313" spans="1:16" ht="30">
      <c r="A313" s="32" t="s">
        <v>180</v>
      </c>
      <c r="B313" s="40"/>
      <c r="E313" s="34" t="s">
        <v>828</v>
      </c>
      <c r="J313" s="42"/>
    </row>
    <row r="314" spans="1:16" ht="45">
      <c r="A314" s="32" t="s">
        <v>194</v>
      </c>
      <c r="B314" s="40"/>
      <c r="E314" s="43" t="s">
        <v>1109</v>
      </c>
      <c r="J314" s="42"/>
    </row>
    <row r="315" spans="1:16" ht="210">
      <c r="A315" s="32" t="s">
        <v>182</v>
      </c>
      <c r="B315" s="40"/>
      <c r="E315" s="34" t="s">
        <v>830</v>
      </c>
      <c r="J315" s="42"/>
    </row>
    <row r="316" spans="1:16" ht="60">
      <c r="A316" s="32" t="s">
        <v>175</v>
      </c>
      <c r="B316" s="32">
        <v>75</v>
      </c>
      <c r="C316" s="33" t="s">
        <v>523</v>
      </c>
      <c r="D316" s="32" t="s">
        <v>524</v>
      </c>
      <c r="E316" s="34" t="s">
        <v>673</v>
      </c>
      <c r="F316" s="35" t="s">
        <v>179</v>
      </c>
      <c r="G316" s="36">
        <v>0.02</v>
      </c>
      <c r="H316" s="37">
        <v>0</v>
      </c>
      <c r="I316" s="38">
        <f>ROUND(G316*H316,P4)</f>
        <v>0</v>
      </c>
      <c r="J316" s="32"/>
      <c r="O316" s="39">
        <f>I316*0.21</f>
        <v>0</v>
      </c>
      <c r="P316">
        <v>3</v>
      </c>
    </row>
    <row r="317" spans="1:16" ht="30">
      <c r="A317" s="32" t="s">
        <v>180</v>
      </c>
      <c r="B317" s="40"/>
      <c r="E317" s="34" t="s">
        <v>828</v>
      </c>
      <c r="J317" s="42"/>
    </row>
    <row r="318" spans="1:16" ht="45">
      <c r="A318" s="32" t="s">
        <v>194</v>
      </c>
      <c r="B318" s="40"/>
      <c r="E318" s="43" t="s">
        <v>1108</v>
      </c>
      <c r="J318" s="42"/>
    </row>
    <row r="319" spans="1:16" ht="210">
      <c r="A319" s="32" t="s">
        <v>182</v>
      </c>
      <c r="B319" s="40"/>
      <c r="E319" s="34" t="s">
        <v>830</v>
      </c>
      <c r="J319" s="42"/>
    </row>
    <row r="320" spans="1:16" ht="45">
      <c r="A320" s="32" t="s">
        <v>175</v>
      </c>
      <c r="B320" s="32">
        <v>76</v>
      </c>
      <c r="C320" s="33" t="s">
        <v>321</v>
      </c>
      <c r="D320" s="32" t="s">
        <v>322</v>
      </c>
      <c r="E320" s="34" t="s">
        <v>323</v>
      </c>
      <c r="F320" s="35" t="s">
        <v>179</v>
      </c>
      <c r="G320" s="36">
        <v>1.4999999999999999E-2</v>
      </c>
      <c r="H320" s="37">
        <v>0</v>
      </c>
      <c r="I320" s="38">
        <f>ROUND(G320*H320,P4)</f>
        <v>0</v>
      </c>
      <c r="J320" s="32"/>
      <c r="O320" s="39">
        <f>I320*0.21</f>
        <v>0</v>
      </c>
      <c r="P320">
        <v>3</v>
      </c>
    </row>
    <row r="321" spans="1:10" ht="30">
      <c r="A321" s="32" t="s">
        <v>180</v>
      </c>
      <c r="B321" s="40"/>
      <c r="E321" s="34" t="s">
        <v>828</v>
      </c>
      <c r="J321" s="42"/>
    </row>
    <row r="322" spans="1:10" ht="45">
      <c r="A322" s="32" t="s">
        <v>194</v>
      </c>
      <c r="B322" s="40"/>
      <c r="E322" s="43" t="s">
        <v>1110</v>
      </c>
      <c r="J322" s="42"/>
    </row>
    <row r="323" spans="1:10" ht="210">
      <c r="A323" s="32" t="s">
        <v>182</v>
      </c>
      <c r="B323" s="44"/>
      <c r="C323" s="45"/>
      <c r="D323" s="45"/>
      <c r="E323" s="34" t="s">
        <v>830</v>
      </c>
      <c r="F323" s="45"/>
      <c r="G323" s="45"/>
      <c r="H323" s="45"/>
      <c r="I323" s="45"/>
      <c r="J323" s="46"/>
    </row>
  </sheetData>
  <sheetProtection algorithmName="SHA-512" hashValue="9ufaDeO9mudpWbDdksCzSbwAaIA4FtPJ82AhW3HCUcCpdB3HtvOPKQF9uS4PhwDhDstsiSBqZksd5aHztvuaFw==" saltValue="Yc19WHQvRATIpkVMyWzgOIOwBcztx/T78jDUNRLO6XXwJKku55oav0OScx06gY8ZVW2v4/w/AcGbFe62UlFb8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P98"/>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1111</v>
      </c>
      <c r="I3" s="21">
        <f>SUMIFS(I9:I98,A9:A98,"SD")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1111</v>
      </c>
      <c r="D5" s="49"/>
      <c r="E5" s="19" t="s">
        <v>44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SUMIFS(I10:I85,A10:A85,"P")</f>
        <v>0</v>
      </c>
      <c r="J9" s="31"/>
    </row>
    <row r="10" spans="1:16">
      <c r="A10" s="32" t="s">
        <v>175</v>
      </c>
      <c r="B10" s="32">
        <v>1</v>
      </c>
      <c r="C10" s="33" t="s">
        <v>238</v>
      </c>
      <c r="D10" s="32" t="s">
        <v>181</v>
      </c>
      <c r="E10" s="34" t="s">
        <v>239</v>
      </c>
      <c r="F10" s="35" t="s">
        <v>202</v>
      </c>
      <c r="G10" s="36">
        <v>5</v>
      </c>
      <c r="H10" s="37">
        <v>0</v>
      </c>
      <c r="I10" s="38">
        <f>ROUND(G10*H10,P4)</f>
        <v>0</v>
      </c>
      <c r="J10" s="32"/>
      <c r="O10" s="39">
        <f>I10*0.21</f>
        <v>0</v>
      </c>
      <c r="P10">
        <v>3</v>
      </c>
    </row>
    <row r="11" spans="1:16">
      <c r="A11" s="32" t="s">
        <v>180</v>
      </c>
      <c r="B11" s="40"/>
      <c r="E11" s="41" t="s">
        <v>181</v>
      </c>
      <c r="J11" s="42"/>
    </row>
    <row r="12" spans="1:16" ht="30">
      <c r="A12" s="32" t="s">
        <v>194</v>
      </c>
      <c r="B12" s="40"/>
      <c r="E12" s="43" t="s">
        <v>1112</v>
      </c>
      <c r="J12" s="42"/>
    </row>
    <row r="13" spans="1:16" ht="120">
      <c r="A13" s="32" t="s">
        <v>182</v>
      </c>
      <c r="B13" s="40"/>
      <c r="E13" s="34" t="s">
        <v>1113</v>
      </c>
      <c r="J13" s="42"/>
    </row>
    <row r="14" spans="1:16">
      <c r="A14" s="32" t="s">
        <v>175</v>
      </c>
      <c r="B14" s="32">
        <v>2</v>
      </c>
      <c r="C14" s="33" t="s">
        <v>943</v>
      </c>
      <c r="D14" s="32" t="s">
        <v>181</v>
      </c>
      <c r="E14" s="34" t="s">
        <v>944</v>
      </c>
      <c r="F14" s="35" t="s">
        <v>202</v>
      </c>
      <c r="G14" s="36">
        <v>10</v>
      </c>
      <c r="H14" s="37">
        <v>0</v>
      </c>
      <c r="I14" s="38">
        <f>ROUND(G14*H14,P4)</f>
        <v>0</v>
      </c>
      <c r="J14" s="32"/>
      <c r="O14" s="39">
        <f>I14*0.21</f>
        <v>0</v>
      </c>
      <c r="P14">
        <v>3</v>
      </c>
    </row>
    <row r="15" spans="1:16">
      <c r="A15" s="32" t="s">
        <v>180</v>
      </c>
      <c r="B15" s="40"/>
      <c r="E15" s="41" t="s">
        <v>181</v>
      </c>
      <c r="J15" s="42"/>
    </row>
    <row r="16" spans="1:16" ht="30">
      <c r="A16" s="32" t="s">
        <v>194</v>
      </c>
      <c r="B16" s="40"/>
      <c r="E16" s="43" t="s">
        <v>1114</v>
      </c>
      <c r="J16" s="42"/>
    </row>
    <row r="17" spans="1:16" ht="150">
      <c r="A17" s="32" t="s">
        <v>182</v>
      </c>
      <c r="B17" s="40"/>
      <c r="E17" s="34" t="s">
        <v>1115</v>
      </c>
      <c r="J17" s="42"/>
    </row>
    <row r="18" spans="1:16">
      <c r="A18" s="32" t="s">
        <v>175</v>
      </c>
      <c r="B18" s="32">
        <v>3</v>
      </c>
      <c r="C18" s="33" t="s">
        <v>948</v>
      </c>
      <c r="D18" s="32" t="s">
        <v>181</v>
      </c>
      <c r="E18" s="34" t="s">
        <v>949</v>
      </c>
      <c r="F18" s="35" t="s">
        <v>193</v>
      </c>
      <c r="G18" s="36">
        <v>60</v>
      </c>
      <c r="H18" s="37">
        <v>0</v>
      </c>
      <c r="I18" s="38">
        <f>ROUND(G18*H18,P4)</f>
        <v>0</v>
      </c>
      <c r="J18" s="32"/>
      <c r="O18" s="39">
        <f>I18*0.21</f>
        <v>0</v>
      </c>
      <c r="P18">
        <v>3</v>
      </c>
    </row>
    <row r="19" spans="1:16">
      <c r="A19" s="32" t="s">
        <v>180</v>
      </c>
      <c r="B19" s="40"/>
      <c r="E19" s="41" t="s">
        <v>181</v>
      </c>
      <c r="J19" s="42"/>
    </row>
    <row r="20" spans="1:16" ht="30">
      <c r="A20" s="32" t="s">
        <v>194</v>
      </c>
      <c r="B20" s="40"/>
      <c r="E20" s="43" t="s">
        <v>1116</v>
      </c>
      <c r="J20" s="42"/>
    </row>
    <row r="21" spans="1:16" ht="195">
      <c r="A21" s="32" t="s">
        <v>182</v>
      </c>
      <c r="B21" s="40"/>
      <c r="E21" s="34" t="s">
        <v>1117</v>
      </c>
      <c r="J21" s="42"/>
    </row>
    <row r="22" spans="1:16">
      <c r="A22" s="32" t="s">
        <v>175</v>
      </c>
      <c r="B22" s="32">
        <v>4</v>
      </c>
      <c r="C22" s="33" t="s">
        <v>951</v>
      </c>
      <c r="D22" s="32" t="s">
        <v>181</v>
      </c>
      <c r="E22" s="34" t="s">
        <v>952</v>
      </c>
      <c r="F22" s="35" t="s">
        <v>193</v>
      </c>
      <c r="G22" s="36">
        <v>60</v>
      </c>
      <c r="H22" s="37">
        <v>0</v>
      </c>
      <c r="I22" s="38">
        <f>ROUND(G22*H22,P4)</f>
        <v>0</v>
      </c>
      <c r="J22" s="32"/>
      <c r="O22" s="39">
        <f>I22*0.21</f>
        <v>0</v>
      </c>
      <c r="P22">
        <v>3</v>
      </c>
    </row>
    <row r="23" spans="1:16">
      <c r="A23" s="32" t="s">
        <v>180</v>
      </c>
      <c r="B23" s="40"/>
      <c r="E23" s="41" t="s">
        <v>181</v>
      </c>
      <c r="J23" s="42"/>
    </row>
    <row r="24" spans="1:16" ht="30">
      <c r="A24" s="32" t="s">
        <v>194</v>
      </c>
      <c r="B24" s="40"/>
      <c r="E24" s="43" t="s">
        <v>1116</v>
      </c>
      <c r="J24" s="42"/>
    </row>
    <row r="25" spans="1:16" ht="150">
      <c r="A25" s="32" t="s">
        <v>182</v>
      </c>
      <c r="B25" s="40"/>
      <c r="E25" s="34" t="s">
        <v>1118</v>
      </c>
      <c r="J25" s="42"/>
    </row>
    <row r="26" spans="1:16">
      <c r="A26" s="32" t="s">
        <v>175</v>
      </c>
      <c r="B26" s="32">
        <v>5</v>
      </c>
      <c r="C26" s="33" t="s">
        <v>953</v>
      </c>
      <c r="D26" s="32" t="s">
        <v>181</v>
      </c>
      <c r="E26" s="34" t="s">
        <v>954</v>
      </c>
      <c r="F26" s="35" t="s">
        <v>361</v>
      </c>
      <c r="G26" s="36">
        <v>4</v>
      </c>
      <c r="H26" s="37">
        <v>0</v>
      </c>
      <c r="I26" s="38">
        <f>ROUND(G26*H26,P4)</f>
        <v>0</v>
      </c>
      <c r="J26" s="32"/>
      <c r="O26" s="39">
        <f>I26*0.21</f>
        <v>0</v>
      </c>
      <c r="P26">
        <v>3</v>
      </c>
    </row>
    <row r="27" spans="1:16">
      <c r="A27" s="32" t="s">
        <v>180</v>
      </c>
      <c r="B27" s="40"/>
      <c r="E27" s="41" t="s">
        <v>181</v>
      </c>
      <c r="J27" s="42"/>
    </row>
    <row r="28" spans="1:16" ht="30">
      <c r="A28" s="32" t="s">
        <v>194</v>
      </c>
      <c r="B28" s="40"/>
      <c r="E28" s="43" t="s">
        <v>1119</v>
      </c>
      <c r="J28" s="42"/>
    </row>
    <row r="29" spans="1:16" ht="225">
      <c r="A29" s="32" t="s">
        <v>182</v>
      </c>
      <c r="B29" s="40"/>
      <c r="E29" s="34" t="s">
        <v>1120</v>
      </c>
      <c r="J29" s="42"/>
    </row>
    <row r="30" spans="1:16">
      <c r="A30" s="32" t="s">
        <v>175</v>
      </c>
      <c r="B30" s="32">
        <v>6</v>
      </c>
      <c r="C30" s="33" t="s">
        <v>956</v>
      </c>
      <c r="D30" s="32" t="s">
        <v>181</v>
      </c>
      <c r="E30" s="34" t="s">
        <v>957</v>
      </c>
      <c r="F30" s="35" t="s">
        <v>361</v>
      </c>
      <c r="G30" s="36">
        <v>4</v>
      </c>
      <c r="H30" s="37">
        <v>0</v>
      </c>
      <c r="I30" s="38">
        <f>ROUND(G30*H30,P4)</f>
        <v>0</v>
      </c>
      <c r="J30" s="32"/>
      <c r="O30" s="39">
        <f>I30*0.21</f>
        <v>0</v>
      </c>
      <c r="P30">
        <v>3</v>
      </c>
    </row>
    <row r="31" spans="1:16">
      <c r="A31" s="32" t="s">
        <v>180</v>
      </c>
      <c r="B31" s="40"/>
      <c r="E31" s="41" t="s">
        <v>181</v>
      </c>
      <c r="J31" s="42"/>
    </row>
    <row r="32" spans="1:16" ht="30">
      <c r="A32" s="32" t="s">
        <v>194</v>
      </c>
      <c r="B32" s="40"/>
      <c r="E32" s="43" t="s">
        <v>1119</v>
      </c>
      <c r="J32" s="42"/>
    </row>
    <row r="33" spans="1:16" ht="150">
      <c r="A33" s="32" t="s">
        <v>182</v>
      </c>
      <c r="B33" s="40"/>
      <c r="E33" s="34" t="s">
        <v>1121</v>
      </c>
      <c r="J33" s="42"/>
    </row>
    <row r="34" spans="1:16">
      <c r="A34" s="32" t="s">
        <v>175</v>
      </c>
      <c r="B34" s="32">
        <v>7</v>
      </c>
      <c r="C34" s="33" t="s">
        <v>958</v>
      </c>
      <c r="D34" s="32" t="s">
        <v>181</v>
      </c>
      <c r="E34" s="34" t="s">
        <v>959</v>
      </c>
      <c r="F34" s="35" t="s">
        <v>202</v>
      </c>
      <c r="G34" s="36">
        <v>5</v>
      </c>
      <c r="H34" s="37">
        <v>0</v>
      </c>
      <c r="I34" s="38">
        <f>ROUND(G34*H34,P4)</f>
        <v>0</v>
      </c>
      <c r="J34" s="32"/>
      <c r="O34" s="39">
        <f>I34*0.21</f>
        <v>0</v>
      </c>
      <c r="P34">
        <v>3</v>
      </c>
    </row>
    <row r="35" spans="1:16">
      <c r="A35" s="32" t="s">
        <v>180</v>
      </c>
      <c r="B35" s="40"/>
      <c r="E35" s="41" t="s">
        <v>181</v>
      </c>
      <c r="J35" s="42"/>
    </row>
    <row r="36" spans="1:16" ht="30">
      <c r="A36" s="32" t="s">
        <v>194</v>
      </c>
      <c r="B36" s="40"/>
      <c r="E36" s="43" t="s">
        <v>1112</v>
      </c>
      <c r="J36" s="42"/>
    </row>
    <row r="37" spans="1:16" ht="180">
      <c r="A37" s="32" t="s">
        <v>182</v>
      </c>
      <c r="B37" s="40"/>
      <c r="E37" s="34" t="s">
        <v>1122</v>
      </c>
      <c r="J37" s="42"/>
    </row>
    <row r="38" spans="1:16">
      <c r="A38" s="32" t="s">
        <v>175</v>
      </c>
      <c r="B38" s="32">
        <v>8</v>
      </c>
      <c r="C38" s="33" t="s">
        <v>1123</v>
      </c>
      <c r="D38" s="32" t="s">
        <v>181</v>
      </c>
      <c r="E38" s="34" t="s">
        <v>1124</v>
      </c>
      <c r="F38" s="35" t="s">
        <v>202</v>
      </c>
      <c r="G38" s="36">
        <v>5</v>
      </c>
      <c r="H38" s="37">
        <v>0</v>
      </c>
      <c r="I38" s="38">
        <f>ROUND(G38*H38,P4)</f>
        <v>0</v>
      </c>
      <c r="J38" s="32"/>
      <c r="O38" s="39">
        <f>I38*0.21</f>
        <v>0</v>
      </c>
      <c r="P38">
        <v>3</v>
      </c>
    </row>
    <row r="39" spans="1:16">
      <c r="A39" s="32" t="s">
        <v>180</v>
      </c>
      <c r="B39" s="40"/>
      <c r="E39" s="41" t="s">
        <v>181</v>
      </c>
      <c r="J39" s="42"/>
    </row>
    <row r="40" spans="1:16" ht="30">
      <c r="A40" s="32" t="s">
        <v>194</v>
      </c>
      <c r="B40" s="40"/>
      <c r="E40" s="43" t="s">
        <v>1112</v>
      </c>
      <c r="J40" s="42"/>
    </row>
    <row r="41" spans="1:16" ht="150">
      <c r="A41" s="32" t="s">
        <v>182</v>
      </c>
      <c r="B41" s="40"/>
      <c r="E41" s="34" t="s">
        <v>1125</v>
      </c>
      <c r="J41" s="42"/>
    </row>
    <row r="42" spans="1:16">
      <c r="A42" s="32" t="s">
        <v>175</v>
      </c>
      <c r="B42" s="32">
        <v>9</v>
      </c>
      <c r="C42" s="33" t="s">
        <v>1126</v>
      </c>
      <c r="D42" s="32" t="s">
        <v>181</v>
      </c>
      <c r="E42" s="34" t="s">
        <v>1127</v>
      </c>
      <c r="F42" s="35" t="s">
        <v>202</v>
      </c>
      <c r="G42" s="36">
        <v>5</v>
      </c>
      <c r="H42" s="37">
        <v>0</v>
      </c>
      <c r="I42" s="38">
        <f>ROUND(G42*H42,P4)</f>
        <v>0</v>
      </c>
      <c r="J42" s="32"/>
      <c r="O42" s="39">
        <f>I42*0.21</f>
        <v>0</v>
      </c>
      <c r="P42">
        <v>3</v>
      </c>
    </row>
    <row r="43" spans="1:16">
      <c r="A43" s="32" t="s">
        <v>180</v>
      </c>
      <c r="B43" s="40"/>
      <c r="E43" s="41" t="s">
        <v>181</v>
      </c>
      <c r="J43" s="42"/>
    </row>
    <row r="44" spans="1:16" ht="30">
      <c r="A44" s="32" t="s">
        <v>194</v>
      </c>
      <c r="B44" s="40"/>
      <c r="E44" s="43" t="s">
        <v>1128</v>
      </c>
      <c r="J44" s="42"/>
    </row>
    <row r="45" spans="1:16" ht="180">
      <c r="A45" s="32" t="s">
        <v>182</v>
      </c>
      <c r="B45" s="40"/>
      <c r="E45" s="34" t="s">
        <v>1122</v>
      </c>
      <c r="J45" s="42"/>
    </row>
    <row r="46" spans="1:16">
      <c r="A46" s="32" t="s">
        <v>175</v>
      </c>
      <c r="B46" s="32">
        <v>10</v>
      </c>
      <c r="C46" s="33" t="s">
        <v>964</v>
      </c>
      <c r="D46" s="32" t="s">
        <v>181</v>
      </c>
      <c r="E46" s="34" t="s">
        <v>965</v>
      </c>
      <c r="F46" s="35" t="s">
        <v>202</v>
      </c>
      <c r="G46" s="36">
        <v>5</v>
      </c>
      <c r="H46" s="37">
        <v>0</v>
      </c>
      <c r="I46" s="38">
        <f>ROUND(G46*H46,P4)</f>
        <v>0</v>
      </c>
      <c r="J46" s="32"/>
      <c r="O46" s="39">
        <f>I46*0.21</f>
        <v>0</v>
      </c>
      <c r="P46">
        <v>3</v>
      </c>
    </row>
    <row r="47" spans="1:16">
      <c r="A47" s="32" t="s">
        <v>180</v>
      </c>
      <c r="B47" s="40"/>
      <c r="E47" s="41" t="s">
        <v>181</v>
      </c>
      <c r="J47" s="42"/>
    </row>
    <row r="48" spans="1:16" ht="30">
      <c r="A48" s="32" t="s">
        <v>194</v>
      </c>
      <c r="B48" s="40"/>
      <c r="E48" s="43" t="s">
        <v>1112</v>
      </c>
      <c r="J48" s="42"/>
    </row>
    <row r="49" spans="1:16" ht="150">
      <c r="A49" s="32" t="s">
        <v>182</v>
      </c>
      <c r="B49" s="40"/>
      <c r="E49" s="34" t="s">
        <v>1125</v>
      </c>
      <c r="J49" s="42"/>
    </row>
    <row r="50" spans="1:16" ht="30">
      <c r="A50" s="32" t="s">
        <v>175</v>
      </c>
      <c r="B50" s="32">
        <v>11</v>
      </c>
      <c r="C50" s="33" t="s">
        <v>1053</v>
      </c>
      <c r="D50" s="32" t="s">
        <v>181</v>
      </c>
      <c r="E50" s="34" t="s">
        <v>1054</v>
      </c>
      <c r="F50" s="35" t="s">
        <v>202</v>
      </c>
      <c r="G50" s="36">
        <v>1</v>
      </c>
      <c r="H50" s="37">
        <v>0</v>
      </c>
      <c r="I50" s="38">
        <f>ROUND(G50*H50,P4)</f>
        <v>0</v>
      </c>
      <c r="J50" s="32"/>
      <c r="O50" s="39">
        <f>I50*0.21</f>
        <v>0</v>
      </c>
      <c r="P50">
        <v>3</v>
      </c>
    </row>
    <row r="51" spans="1:16">
      <c r="A51" s="32" t="s">
        <v>180</v>
      </c>
      <c r="B51" s="40"/>
      <c r="E51" s="41" t="s">
        <v>181</v>
      </c>
      <c r="J51" s="42"/>
    </row>
    <row r="52" spans="1:16" ht="30">
      <c r="A52" s="32" t="s">
        <v>194</v>
      </c>
      <c r="B52" s="40"/>
      <c r="E52" s="43" t="s">
        <v>1129</v>
      </c>
      <c r="J52" s="42"/>
    </row>
    <row r="53" spans="1:16" ht="180">
      <c r="A53" s="32" t="s">
        <v>182</v>
      </c>
      <c r="B53" s="40"/>
      <c r="E53" s="34" t="s">
        <v>1122</v>
      </c>
      <c r="J53" s="42"/>
    </row>
    <row r="54" spans="1:16" ht="30">
      <c r="A54" s="32" t="s">
        <v>175</v>
      </c>
      <c r="B54" s="32">
        <v>12</v>
      </c>
      <c r="C54" s="33" t="s">
        <v>1056</v>
      </c>
      <c r="D54" s="32" t="s">
        <v>181</v>
      </c>
      <c r="E54" s="34" t="s">
        <v>1057</v>
      </c>
      <c r="F54" s="35" t="s">
        <v>202</v>
      </c>
      <c r="G54" s="36">
        <v>1</v>
      </c>
      <c r="H54" s="37">
        <v>0</v>
      </c>
      <c r="I54" s="38">
        <f>ROUND(G54*H54,P4)</f>
        <v>0</v>
      </c>
      <c r="J54" s="32"/>
      <c r="O54" s="39">
        <f>I54*0.21</f>
        <v>0</v>
      </c>
      <c r="P54">
        <v>3</v>
      </c>
    </row>
    <row r="55" spans="1:16">
      <c r="A55" s="32" t="s">
        <v>180</v>
      </c>
      <c r="B55" s="40"/>
      <c r="E55" s="41" t="s">
        <v>181</v>
      </c>
      <c r="J55" s="42"/>
    </row>
    <row r="56" spans="1:16" ht="30">
      <c r="A56" s="32" t="s">
        <v>194</v>
      </c>
      <c r="B56" s="40"/>
      <c r="E56" s="43" t="s">
        <v>1129</v>
      </c>
      <c r="J56" s="42"/>
    </row>
    <row r="57" spans="1:16" ht="165">
      <c r="A57" s="32" t="s">
        <v>182</v>
      </c>
      <c r="B57" s="40"/>
      <c r="E57" s="34" t="s">
        <v>913</v>
      </c>
      <c r="J57" s="42"/>
    </row>
    <row r="58" spans="1:16">
      <c r="A58" s="32" t="s">
        <v>175</v>
      </c>
      <c r="B58" s="32">
        <v>13</v>
      </c>
      <c r="C58" s="33" t="s">
        <v>1081</v>
      </c>
      <c r="D58" s="32" t="s">
        <v>181</v>
      </c>
      <c r="E58" s="34" t="s">
        <v>1082</v>
      </c>
      <c r="F58" s="35" t="s">
        <v>202</v>
      </c>
      <c r="G58" s="36">
        <v>1</v>
      </c>
      <c r="H58" s="37">
        <v>0</v>
      </c>
      <c r="I58" s="38">
        <f>ROUND(G58*H58,P4)</f>
        <v>0</v>
      </c>
      <c r="J58" s="32"/>
      <c r="O58" s="39">
        <f>I58*0.21</f>
        <v>0</v>
      </c>
      <c r="P58">
        <v>3</v>
      </c>
    </row>
    <row r="59" spans="1:16">
      <c r="A59" s="32" t="s">
        <v>180</v>
      </c>
      <c r="B59" s="40"/>
      <c r="E59" s="41" t="s">
        <v>181</v>
      </c>
      <c r="J59" s="42"/>
    </row>
    <row r="60" spans="1:16" ht="30">
      <c r="A60" s="32" t="s">
        <v>194</v>
      </c>
      <c r="B60" s="40"/>
      <c r="E60" s="43" t="s">
        <v>1129</v>
      </c>
      <c r="J60" s="42"/>
    </row>
    <row r="61" spans="1:16" ht="210">
      <c r="A61" s="32" t="s">
        <v>182</v>
      </c>
      <c r="B61" s="40"/>
      <c r="E61" s="34" t="s">
        <v>1130</v>
      </c>
      <c r="J61" s="42"/>
    </row>
    <row r="62" spans="1:16">
      <c r="A62" s="32" t="s">
        <v>175</v>
      </c>
      <c r="B62" s="32">
        <v>14</v>
      </c>
      <c r="C62" s="33" t="s">
        <v>1085</v>
      </c>
      <c r="D62" s="32" t="s">
        <v>181</v>
      </c>
      <c r="E62" s="34" t="s">
        <v>1086</v>
      </c>
      <c r="F62" s="35" t="s">
        <v>202</v>
      </c>
      <c r="G62" s="36">
        <v>1</v>
      </c>
      <c r="H62" s="37">
        <v>0</v>
      </c>
      <c r="I62" s="38">
        <f>ROUND(G62*H62,P4)</f>
        <v>0</v>
      </c>
      <c r="J62" s="32"/>
      <c r="O62" s="39">
        <f>I62*0.21</f>
        <v>0</v>
      </c>
      <c r="P62">
        <v>3</v>
      </c>
    </row>
    <row r="63" spans="1:16">
      <c r="A63" s="32" t="s">
        <v>180</v>
      </c>
      <c r="B63" s="40"/>
      <c r="E63" s="41" t="s">
        <v>181</v>
      </c>
      <c r="J63" s="42"/>
    </row>
    <row r="64" spans="1:16" ht="30">
      <c r="A64" s="32" t="s">
        <v>194</v>
      </c>
      <c r="B64" s="40"/>
      <c r="E64" s="43" t="s">
        <v>1129</v>
      </c>
      <c r="J64" s="42"/>
    </row>
    <row r="65" spans="1:16" ht="210">
      <c r="A65" s="32" t="s">
        <v>182</v>
      </c>
      <c r="B65" s="40"/>
      <c r="E65" s="34" t="s">
        <v>1130</v>
      </c>
      <c r="J65" s="42"/>
    </row>
    <row r="66" spans="1:16" ht="30">
      <c r="A66" s="32" t="s">
        <v>175</v>
      </c>
      <c r="B66" s="32">
        <v>15</v>
      </c>
      <c r="C66" s="33" t="s">
        <v>1087</v>
      </c>
      <c r="D66" s="32" t="s">
        <v>181</v>
      </c>
      <c r="E66" s="34" t="s">
        <v>1088</v>
      </c>
      <c r="F66" s="35" t="s">
        <v>202</v>
      </c>
      <c r="G66" s="36">
        <v>1</v>
      </c>
      <c r="H66" s="37">
        <v>0</v>
      </c>
      <c r="I66" s="38">
        <f>ROUND(G66*H66,P4)</f>
        <v>0</v>
      </c>
      <c r="J66" s="32"/>
      <c r="O66" s="39">
        <f>I66*0.21</f>
        <v>0</v>
      </c>
      <c r="P66">
        <v>3</v>
      </c>
    </row>
    <row r="67" spans="1:16">
      <c r="A67" s="32" t="s">
        <v>180</v>
      </c>
      <c r="B67" s="40"/>
      <c r="E67" s="41" t="s">
        <v>181</v>
      </c>
      <c r="J67" s="42"/>
    </row>
    <row r="68" spans="1:16" ht="30">
      <c r="A68" s="32" t="s">
        <v>194</v>
      </c>
      <c r="B68" s="40"/>
      <c r="E68" s="43" t="s">
        <v>1129</v>
      </c>
      <c r="J68" s="42"/>
    </row>
    <row r="69" spans="1:16" ht="210">
      <c r="A69" s="32" t="s">
        <v>182</v>
      </c>
      <c r="B69" s="40"/>
      <c r="E69" s="34" t="s">
        <v>1130</v>
      </c>
      <c r="J69" s="42"/>
    </row>
    <row r="70" spans="1:16">
      <c r="A70" s="32" t="s">
        <v>175</v>
      </c>
      <c r="B70" s="32">
        <v>16</v>
      </c>
      <c r="C70" s="33" t="s">
        <v>1089</v>
      </c>
      <c r="D70" s="32" t="s">
        <v>181</v>
      </c>
      <c r="E70" s="34" t="s">
        <v>1090</v>
      </c>
      <c r="F70" s="35" t="s">
        <v>202</v>
      </c>
      <c r="G70" s="36">
        <v>1</v>
      </c>
      <c r="H70" s="37">
        <v>0</v>
      </c>
      <c r="I70" s="38">
        <f>ROUND(G70*H70,P4)</f>
        <v>0</v>
      </c>
      <c r="J70" s="32"/>
      <c r="O70" s="39">
        <f>I70*0.21</f>
        <v>0</v>
      </c>
      <c r="P70">
        <v>3</v>
      </c>
    </row>
    <row r="71" spans="1:16">
      <c r="A71" s="32" t="s">
        <v>180</v>
      </c>
      <c r="B71" s="40"/>
      <c r="E71" s="41" t="s">
        <v>181</v>
      </c>
      <c r="J71" s="42"/>
    </row>
    <row r="72" spans="1:16" ht="30">
      <c r="A72" s="32" t="s">
        <v>194</v>
      </c>
      <c r="B72" s="40"/>
      <c r="E72" s="43" t="s">
        <v>1129</v>
      </c>
      <c r="J72" s="42"/>
    </row>
    <row r="73" spans="1:16" ht="180">
      <c r="A73" s="32" t="s">
        <v>182</v>
      </c>
      <c r="B73" s="40"/>
      <c r="E73" s="34" t="s">
        <v>1094</v>
      </c>
      <c r="J73" s="42"/>
    </row>
    <row r="74" spans="1:16">
      <c r="A74" s="32" t="s">
        <v>175</v>
      </c>
      <c r="B74" s="32">
        <v>17</v>
      </c>
      <c r="C74" s="33" t="s">
        <v>1091</v>
      </c>
      <c r="D74" s="32" t="s">
        <v>181</v>
      </c>
      <c r="E74" s="34" t="s">
        <v>1092</v>
      </c>
      <c r="F74" s="35" t="s">
        <v>1093</v>
      </c>
      <c r="G74" s="36">
        <v>5</v>
      </c>
      <c r="H74" s="37">
        <v>0</v>
      </c>
      <c r="I74" s="38">
        <f>ROUND(G74*H74,P4)</f>
        <v>0</v>
      </c>
      <c r="J74" s="32"/>
      <c r="O74" s="39">
        <f>I74*0.21</f>
        <v>0</v>
      </c>
      <c r="P74">
        <v>3</v>
      </c>
    </row>
    <row r="75" spans="1:16">
      <c r="A75" s="32" t="s">
        <v>180</v>
      </c>
      <c r="B75" s="40"/>
      <c r="E75" s="41" t="s">
        <v>181</v>
      </c>
      <c r="J75" s="42"/>
    </row>
    <row r="76" spans="1:16" ht="30">
      <c r="A76" s="32" t="s">
        <v>194</v>
      </c>
      <c r="B76" s="40"/>
      <c r="E76" s="43" t="s">
        <v>1112</v>
      </c>
      <c r="J76" s="42"/>
    </row>
    <row r="77" spans="1:16" ht="180">
      <c r="A77" s="32" t="s">
        <v>182</v>
      </c>
      <c r="B77" s="40"/>
      <c r="E77" s="34" t="s">
        <v>1094</v>
      </c>
      <c r="J77" s="42"/>
    </row>
    <row r="78" spans="1:16" ht="30">
      <c r="A78" s="32" t="s">
        <v>175</v>
      </c>
      <c r="B78" s="32">
        <v>18</v>
      </c>
      <c r="C78" s="33" t="s">
        <v>1097</v>
      </c>
      <c r="D78" s="32" t="s">
        <v>181</v>
      </c>
      <c r="E78" s="34" t="s">
        <v>1098</v>
      </c>
      <c r="F78" s="35" t="s">
        <v>202</v>
      </c>
      <c r="G78" s="36">
        <v>5</v>
      </c>
      <c r="H78" s="37">
        <v>0</v>
      </c>
      <c r="I78" s="38">
        <f>ROUND(G78*H78,P4)</f>
        <v>0</v>
      </c>
      <c r="J78" s="32"/>
      <c r="O78" s="39">
        <f>I78*0.21</f>
        <v>0</v>
      </c>
      <c r="P78">
        <v>3</v>
      </c>
    </row>
    <row r="79" spans="1:16">
      <c r="A79" s="32" t="s">
        <v>180</v>
      </c>
      <c r="B79" s="40"/>
      <c r="E79" s="41" t="s">
        <v>181</v>
      </c>
      <c r="J79" s="42"/>
    </row>
    <row r="80" spans="1:16" ht="30">
      <c r="A80" s="32" t="s">
        <v>194</v>
      </c>
      <c r="B80" s="40"/>
      <c r="E80" s="43" t="s">
        <v>1112</v>
      </c>
      <c r="J80" s="42"/>
    </row>
    <row r="81" spans="1:16" ht="225">
      <c r="A81" s="32" t="s">
        <v>182</v>
      </c>
      <c r="B81" s="40"/>
      <c r="E81" s="34" t="s">
        <v>1131</v>
      </c>
      <c r="J81" s="42"/>
    </row>
    <row r="82" spans="1:16">
      <c r="A82" s="32" t="s">
        <v>175</v>
      </c>
      <c r="B82" s="32">
        <v>19</v>
      </c>
      <c r="C82" s="33" t="s">
        <v>1103</v>
      </c>
      <c r="D82" s="32" t="s">
        <v>181</v>
      </c>
      <c r="E82" s="34" t="s">
        <v>1104</v>
      </c>
      <c r="F82" s="35" t="s">
        <v>202</v>
      </c>
      <c r="G82" s="36">
        <v>5</v>
      </c>
      <c r="H82" s="37">
        <v>0</v>
      </c>
      <c r="I82" s="38">
        <f>ROUND(G82*H82,P4)</f>
        <v>0</v>
      </c>
      <c r="J82" s="32"/>
      <c r="O82" s="39">
        <f>I82*0.21</f>
        <v>0</v>
      </c>
      <c r="P82">
        <v>3</v>
      </c>
    </row>
    <row r="83" spans="1:16">
      <c r="A83" s="32" t="s">
        <v>180</v>
      </c>
      <c r="B83" s="40"/>
      <c r="E83" s="41" t="s">
        <v>181</v>
      </c>
      <c r="J83" s="42"/>
    </row>
    <row r="84" spans="1:16" ht="30">
      <c r="A84" s="32" t="s">
        <v>194</v>
      </c>
      <c r="B84" s="40"/>
      <c r="E84" s="43" t="s">
        <v>1112</v>
      </c>
      <c r="J84" s="42"/>
    </row>
    <row r="85" spans="1:16" ht="255">
      <c r="A85" s="32" t="s">
        <v>182</v>
      </c>
      <c r="B85" s="40"/>
      <c r="E85" s="34" t="s">
        <v>1132</v>
      </c>
      <c r="J85" s="42"/>
    </row>
    <row r="86" spans="1:16">
      <c r="A86" s="26" t="s">
        <v>172</v>
      </c>
      <c r="B86" s="27"/>
      <c r="C86" s="28" t="s">
        <v>1133</v>
      </c>
      <c r="D86" s="29"/>
      <c r="E86" s="26" t="s">
        <v>1134</v>
      </c>
      <c r="F86" s="29"/>
      <c r="G86" s="29"/>
      <c r="H86" s="29"/>
      <c r="I86" s="30">
        <f>SUMIFS(I87:I98,A87:A98,"P")</f>
        <v>0</v>
      </c>
      <c r="J86" s="31"/>
    </row>
    <row r="87" spans="1:16" ht="30">
      <c r="A87" s="32" t="s">
        <v>175</v>
      </c>
      <c r="B87" s="32">
        <v>20</v>
      </c>
      <c r="C87" s="33" t="s">
        <v>1135</v>
      </c>
      <c r="D87" s="32" t="s">
        <v>1136</v>
      </c>
      <c r="E87" s="34" t="s">
        <v>1137</v>
      </c>
      <c r="F87" s="35" t="s">
        <v>179</v>
      </c>
      <c r="G87" s="36">
        <v>5.0000000000000001E-3</v>
      </c>
      <c r="H87" s="37">
        <v>0</v>
      </c>
      <c r="I87" s="38">
        <f>ROUND(G87*H87,P4)</f>
        <v>0</v>
      </c>
      <c r="J87" s="32"/>
      <c r="O87" s="39">
        <f>I87*0.21</f>
        <v>0</v>
      </c>
      <c r="P87">
        <v>3</v>
      </c>
    </row>
    <row r="88" spans="1:16">
      <c r="A88" s="32" t="s">
        <v>180</v>
      </c>
      <c r="B88" s="40"/>
      <c r="E88" s="34" t="s">
        <v>319</v>
      </c>
      <c r="J88" s="42"/>
    </row>
    <row r="89" spans="1:16" ht="30">
      <c r="A89" s="32" t="s">
        <v>194</v>
      </c>
      <c r="B89" s="40"/>
      <c r="E89" s="43" t="s">
        <v>1138</v>
      </c>
      <c r="J89" s="42"/>
    </row>
    <row r="90" spans="1:16" ht="120">
      <c r="A90" s="32" t="s">
        <v>182</v>
      </c>
      <c r="B90" s="40"/>
      <c r="E90" s="34" t="s">
        <v>320</v>
      </c>
      <c r="J90" s="42"/>
    </row>
    <row r="91" spans="1:16" ht="30">
      <c r="A91" s="32" t="s">
        <v>175</v>
      </c>
      <c r="B91" s="32">
        <v>21</v>
      </c>
      <c r="C91" s="33" t="s">
        <v>1139</v>
      </c>
      <c r="D91" s="32" t="s">
        <v>1140</v>
      </c>
      <c r="E91" s="34" t="s">
        <v>1141</v>
      </c>
      <c r="F91" s="35" t="s">
        <v>179</v>
      </c>
      <c r="G91" s="36">
        <v>5.0000000000000001E-3</v>
      </c>
      <c r="H91" s="37">
        <v>0</v>
      </c>
      <c r="I91" s="38">
        <f>ROUND(G91*H91,P4)</f>
        <v>0</v>
      </c>
      <c r="J91" s="32"/>
      <c r="O91" s="39">
        <f>I91*0.21</f>
        <v>0</v>
      </c>
      <c r="P91">
        <v>3</v>
      </c>
    </row>
    <row r="92" spans="1:16">
      <c r="A92" s="32" t="s">
        <v>180</v>
      </c>
      <c r="B92" s="40"/>
      <c r="E92" s="34" t="s">
        <v>319</v>
      </c>
      <c r="J92" s="42"/>
    </row>
    <row r="93" spans="1:16" ht="30">
      <c r="A93" s="32" t="s">
        <v>194</v>
      </c>
      <c r="B93" s="40"/>
      <c r="E93" s="43" t="s">
        <v>1142</v>
      </c>
      <c r="J93" s="42"/>
    </row>
    <row r="94" spans="1:16" ht="120">
      <c r="A94" s="32" t="s">
        <v>182</v>
      </c>
      <c r="B94" s="40"/>
      <c r="E94" s="34" t="s">
        <v>320</v>
      </c>
      <c r="J94" s="42"/>
    </row>
    <row r="95" spans="1:16" ht="30">
      <c r="A95" s="32" t="s">
        <v>175</v>
      </c>
      <c r="B95" s="32">
        <v>22</v>
      </c>
      <c r="C95" s="33" t="s">
        <v>1143</v>
      </c>
      <c r="D95" s="32" t="s">
        <v>1144</v>
      </c>
      <c r="E95" s="34" t="s">
        <v>1145</v>
      </c>
      <c r="F95" s="35" t="s">
        <v>179</v>
      </c>
      <c r="G95" s="36">
        <v>5.0000000000000001E-3</v>
      </c>
      <c r="H95" s="37">
        <v>0</v>
      </c>
      <c r="I95" s="38">
        <f>ROUND(G95*H95,P4)</f>
        <v>0</v>
      </c>
      <c r="J95" s="32"/>
      <c r="O95" s="39">
        <f>I95*0.21</f>
        <v>0</v>
      </c>
      <c r="P95">
        <v>3</v>
      </c>
    </row>
    <row r="96" spans="1:16">
      <c r="A96" s="32" t="s">
        <v>180</v>
      </c>
      <c r="B96" s="40"/>
      <c r="E96" s="34" t="s">
        <v>319</v>
      </c>
      <c r="J96" s="42"/>
    </row>
    <row r="97" spans="1:10" ht="30">
      <c r="A97" s="32" t="s">
        <v>194</v>
      </c>
      <c r="B97" s="40"/>
      <c r="E97" s="43" t="s">
        <v>1146</v>
      </c>
      <c r="J97" s="42"/>
    </row>
    <row r="98" spans="1:10" ht="120">
      <c r="A98" s="32" t="s">
        <v>182</v>
      </c>
      <c r="B98" s="44"/>
      <c r="C98" s="45"/>
      <c r="D98" s="45"/>
      <c r="E98" s="34" t="s">
        <v>320</v>
      </c>
      <c r="F98" s="45"/>
      <c r="G98" s="45"/>
      <c r="H98" s="45"/>
      <c r="I98" s="45"/>
      <c r="J98" s="46"/>
    </row>
  </sheetData>
  <sheetProtection algorithmName="SHA-512" hashValue="1SbQHGv+64bj4QmHERFL+r0smt5nLURT8b4FxHJFaIp5XvmIejPZg4xmuVbKbSIqYQCpum9vXyv0+/3Z9wwjFg==" saltValue="xEw/czdMm9wmAp+GqsNES/HOktCOeq5Ow1Mn86Whmd7+eBow2HJ7knNBIkCDPhja6n4RxTSxaS+c/z1DPe88J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P90"/>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1147</v>
      </c>
      <c r="I3" s="21">
        <f>SUMIFS(I9:I90,A9:A90,"SD")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1147</v>
      </c>
      <c r="D5" s="49"/>
      <c r="E5" s="19" t="s">
        <v>46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927</v>
      </c>
      <c r="D9" s="29"/>
      <c r="E9" s="26" t="s">
        <v>1148</v>
      </c>
      <c r="F9" s="29"/>
      <c r="G9" s="29"/>
      <c r="H9" s="29"/>
      <c r="I9" s="30">
        <f>SUMIFS(I10:I13,A10:A13,"P")</f>
        <v>0</v>
      </c>
      <c r="J9" s="31"/>
    </row>
    <row r="10" spans="1:16">
      <c r="A10" s="32" t="s">
        <v>175</v>
      </c>
      <c r="B10" s="32">
        <v>1</v>
      </c>
      <c r="C10" s="33" t="s">
        <v>1149</v>
      </c>
      <c r="D10" s="32" t="s">
        <v>181</v>
      </c>
      <c r="E10" s="34" t="s">
        <v>1150</v>
      </c>
      <c r="F10" s="35" t="s">
        <v>242</v>
      </c>
      <c r="G10" s="36">
        <v>16</v>
      </c>
      <c r="H10" s="37">
        <v>0</v>
      </c>
      <c r="I10" s="38">
        <f>ROUND(G10*H10,P4)</f>
        <v>0</v>
      </c>
      <c r="J10" s="32"/>
      <c r="O10" s="39">
        <f>I10*0.21</f>
        <v>0</v>
      </c>
      <c r="P10">
        <v>3</v>
      </c>
    </row>
    <row r="11" spans="1:16">
      <c r="A11" s="32" t="s">
        <v>180</v>
      </c>
      <c r="B11" s="40"/>
      <c r="E11" s="41" t="s">
        <v>181</v>
      </c>
      <c r="J11" s="42"/>
    </row>
    <row r="12" spans="1:16" ht="45">
      <c r="A12" s="32" t="s">
        <v>194</v>
      </c>
      <c r="B12" s="40"/>
      <c r="E12" s="43" t="s">
        <v>1151</v>
      </c>
      <c r="J12" s="42"/>
    </row>
    <row r="13" spans="1:16" ht="105">
      <c r="A13" s="32" t="s">
        <v>182</v>
      </c>
      <c r="B13" s="40"/>
      <c r="E13" s="34" t="s">
        <v>1152</v>
      </c>
      <c r="J13" s="42"/>
    </row>
    <row r="14" spans="1:16">
      <c r="A14" s="26" t="s">
        <v>172</v>
      </c>
      <c r="B14" s="27"/>
      <c r="C14" s="28" t="s">
        <v>1101</v>
      </c>
      <c r="D14" s="29"/>
      <c r="E14" s="26" t="s">
        <v>1153</v>
      </c>
      <c r="F14" s="29"/>
      <c r="G14" s="29"/>
      <c r="H14" s="29"/>
      <c r="I14" s="30">
        <f>SUMIFS(I15:I90,A15:A90,"P")</f>
        <v>0</v>
      </c>
      <c r="J14" s="31"/>
    </row>
    <row r="15" spans="1:16">
      <c r="A15" s="32" t="s">
        <v>175</v>
      </c>
      <c r="B15" s="32">
        <v>2</v>
      </c>
      <c r="C15" s="33" t="s">
        <v>1154</v>
      </c>
      <c r="D15" s="32" t="s">
        <v>181</v>
      </c>
      <c r="E15" s="34" t="s">
        <v>1155</v>
      </c>
      <c r="F15" s="35" t="s">
        <v>202</v>
      </c>
      <c r="G15" s="36">
        <v>2</v>
      </c>
      <c r="H15" s="37">
        <v>0</v>
      </c>
      <c r="I15" s="38">
        <f>ROUND(G15*H15,P4)</f>
        <v>0</v>
      </c>
      <c r="J15" s="32"/>
      <c r="O15" s="39">
        <f>I15*0.21</f>
        <v>0</v>
      </c>
      <c r="P15">
        <v>3</v>
      </c>
    </row>
    <row r="16" spans="1:16">
      <c r="A16" s="32" t="s">
        <v>180</v>
      </c>
      <c r="B16" s="40"/>
      <c r="E16" s="41" t="s">
        <v>181</v>
      </c>
      <c r="J16" s="42"/>
    </row>
    <row r="17" spans="1:16" ht="45">
      <c r="A17" s="32" t="s">
        <v>194</v>
      </c>
      <c r="B17" s="40"/>
      <c r="E17" s="43" t="s">
        <v>1156</v>
      </c>
      <c r="J17" s="42"/>
    </row>
    <row r="18" spans="1:16" ht="270">
      <c r="A18" s="32" t="s">
        <v>182</v>
      </c>
      <c r="B18" s="40"/>
      <c r="E18" s="34" t="s">
        <v>1157</v>
      </c>
      <c r="J18" s="42"/>
    </row>
    <row r="19" spans="1:16">
      <c r="A19" s="32" t="s">
        <v>175</v>
      </c>
      <c r="B19" s="32">
        <v>3</v>
      </c>
      <c r="C19" s="33" t="s">
        <v>1103</v>
      </c>
      <c r="D19" s="32" t="s">
        <v>181</v>
      </c>
      <c r="E19" s="34" t="s">
        <v>1104</v>
      </c>
      <c r="F19" s="35" t="s">
        <v>202</v>
      </c>
      <c r="G19" s="36">
        <v>2</v>
      </c>
      <c r="H19" s="37">
        <v>0</v>
      </c>
      <c r="I19" s="38">
        <f>ROUND(G19*H19,P4)</f>
        <v>0</v>
      </c>
      <c r="J19" s="32"/>
      <c r="O19" s="39">
        <f>I19*0.21</f>
        <v>0</v>
      </c>
      <c r="P19">
        <v>3</v>
      </c>
    </row>
    <row r="20" spans="1:16">
      <c r="A20" s="32" t="s">
        <v>180</v>
      </c>
      <c r="B20" s="40"/>
      <c r="E20" s="41" t="s">
        <v>181</v>
      </c>
      <c r="J20" s="42"/>
    </row>
    <row r="21" spans="1:16" ht="45">
      <c r="A21" s="32" t="s">
        <v>194</v>
      </c>
      <c r="B21" s="40"/>
      <c r="E21" s="43" t="s">
        <v>1156</v>
      </c>
      <c r="J21" s="42"/>
    </row>
    <row r="22" spans="1:16" ht="255">
      <c r="A22" s="32" t="s">
        <v>182</v>
      </c>
      <c r="B22" s="40"/>
      <c r="E22" s="34" t="s">
        <v>1132</v>
      </c>
      <c r="J22" s="42"/>
    </row>
    <row r="23" spans="1:16" ht="30">
      <c r="A23" s="32" t="s">
        <v>175</v>
      </c>
      <c r="B23" s="32">
        <v>4</v>
      </c>
      <c r="C23" s="33" t="s">
        <v>1158</v>
      </c>
      <c r="D23" s="32" t="s">
        <v>181</v>
      </c>
      <c r="E23" s="34" t="s">
        <v>1159</v>
      </c>
      <c r="F23" s="35" t="s">
        <v>202</v>
      </c>
      <c r="G23" s="36">
        <v>2</v>
      </c>
      <c r="H23" s="37">
        <v>0</v>
      </c>
      <c r="I23" s="38">
        <f>ROUND(G23*H23,P4)</f>
        <v>0</v>
      </c>
      <c r="J23" s="32"/>
      <c r="O23" s="39">
        <f>I23*0.21</f>
        <v>0</v>
      </c>
      <c r="P23">
        <v>3</v>
      </c>
    </row>
    <row r="24" spans="1:16">
      <c r="A24" s="32" t="s">
        <v>180</v>
      </c>
      <c r="B24" s="40"/>
      <c r="E24" s="41" t="s">
        <v>181</v>
      </c>
      <c r="J24" s="42"/>
    </row>
    <row r="25" spans="1:16" ht="45">
      <c r="A25" s="32" t="s">
        <v>194</v>
      </c>
      <c r="B25" s="40"/>
      <c r="E25" s="43" t="s">
        <v>1156</v>
      </c>
      <c r="J25" s="42"/>
    </row>
    <row r="26" spans="1:16" ht="195">
      <c r="A26" s="32" t="s">
        <v>182</v>
      </c>
      <c r="B26" s="40"/>
      <c r="E26" s="34" t="s">
        <v>1160</v>
      </c>
      <c r="J26" s="42"/>
    </row>
    <row r="27" spans="1:16">
      <c r="A27" s="32" t="s">
        <v>175</v>
      </c>
      <c r="B27" s="32">
        <v>5</v>
      </c>
      <c r="C27" s="33" t="s">
        <v>1161</v>
      </c>
      <c r="D27" s="32" t="s">
        <v>181</v>
      </c>
      <c r="E27" s="34" t="s">
        <v>1162</v>
      </c>
      <c r="F27" s="35" t="s">
        <v>202</v>
      </c>
      <c r="G27" s="36">
        <v>5</v>
      </c>
      <c r="H27" s="37">
        <v>0</v>
      </c>
      <c r="I27" s="38">
        <f>ROUND(G27*H27,P4)</f>
        <v>0</v>
      </c>
      <c r="J27" s="32"/>
      <c r="O27" s="39">
        <f>I27*0.21</f>
        <v>0</v>
      </c>
      <c r="P27">
        <v>3</v>
      </c>
    </row>
    <row r="28" spans="1:16">
      <c r="A28" s="32" t="s">
        <v>180</v>
      </c>
      <c r="B28" s="40"/>
      <c r="E28" s="41" t="s">
        <v>181</v>
      </c>
      <c r="J28" s="42"/>
    </row>
    <row r="29" spans="1:16" ht="45">
      <c r="A29" s="32" t="s">
        <v>194</v>
      </c>
      <c r="B29" s="40"/>
      <c r="E29" s="43" t="s">
        <v>1163</v>
      </c>
      <c r="J29" s="42"/>
    </row>
    <row r="30" spans="1:16" ht="375">
      <c r="A30" s="32" t="s">
        <v>182</v>
      </c>
      <c r="B30" s="40"/>
      <c r="E30" s="34" t="s">
        <v>1164</v>
      </c>
      <c r="J30" s="42"/>
    </row>
    <row r="31" spans="1:16">
      <c r="A31" s="32" t="s">
        <v>175</v>
      </c>
      <c r="B31" s="32">
        <v>6</v>
      </c>
      <c r="C31" s="33" t="s">
        <v>1165</v>
      </c>
      <c r="D31" s="32" t="s">
        <v>181</v>
      </c>
      <c r="E31" s="34" t="s">
        <v>1166</v>
      </c>
      <c r="F31" s="35" t="s">
        <v>202</v>
      </c>
      <c r="G31" s="36">
        <v>28</v>
      </c>
      <c r="H31" s="37">
        <v>0</v>
      </c>
      <c r="I31" s="38">
        <f>ROUND(G31*H31,P4)</f>
        <v>0</v>
      </c>
      <c r="J31" s="32"/>
      <c r="O31" s="39">
        <f>I31*0.21</f>
        <v>0</v>
      </c>
      <c r="P31">
        <v>3</v>
      </c>
    </row>
    <row r="32" spans="1:16">
      <c r="A32" s="32" t="s">
        <v>180</v>
      </c>
      <c r="B32" s="40"/>
      <c r="E32" s="41" t="s">
        <v>181</v>
      </c>
      <c r="J32" s="42"/>
    </row>
    <row r="33" spans="1:16" ht="45">
      <c r="A33" s="32" t="s">
        <v>194</v>
      </c>
      <c r="B33" s="40"/>
      <c r="E33" s="43" t="s">
        <v>1167</v>
      </c>
      <c r="J33" s="42"/>
    </row>
    <row r="34" spans="1:16" ht="375">
      <c r="A34" s="32" t="s">
        <v>182</v>
      </c>
      <c r="B34" s="40"/>
      <c r="E34" s="34" t="s">
        <v>1168</v>
      </c>
      <c r="J34" s="42"/>
    </row>
    <row r="35" spans="1:16">
      <c r="A35" s="32" t="s">
        <v>175</v>
      </c>
      <c r="B35" s="32">
        <v>7</v>
      </c>
      <c r="C35" s="33" t="s">
        <v>1169</v>
      </c>
      <c r="D35" s="32" t="s">
        <v>181</v>
      </c>
      <c r="E35" s="34" t="s">
        <v>1170</v>
      </c>
      <c r="F35" s="35" t="s">
        <v>202</v>
      </c>
      <c r="G35" s="36">
        <v>25</v>
      </c>
      <c r="H35" s="37">
        <v>0</v>
      </c>
      <c r="I35" s="38">
        <f>ROUND(G35*H35,P4)</f>
        <v>0</v>
      </c>
      <c r="J35" s="32"/>
      <c r="O35" s="39">
        <f>I35*0.21</f>
        <v>0</v>
      </c>
      <c r="P35">
        <v>3</v>
      </c>
    </row>
    <row r="36" spans="1:16">
      <c r="A36" s="32" t="s">
        <v>180</v>
      </c>
      <c r="B36" s="40"/>
      <c r="E36" s="41" t="s">
        <v>181</v>
      </c>
      <c r="J36" s="42"/>
    </row>
    <row r="37" spans="1:16" ht="45">
      <c r="A37" s="32" t="s">
        <v>194</v>
      </c>
      <c r="B37" s="40"/>
      <c r="E37" s="43" t="s">
        <v>1171</v>
      </c>
      <c r="J37" s="42"/>
    </row>
    <row r="38" spans="1:16" ht="375">
      <c r="A38" s="32" t="s">
        <v>182</v>
      </c>
      <c r="B38" s="40"/>
      <c r="E38" s="34" t="s">
        <v>1172</v>
      </c>
      <c r="J38" s="42"/>
    </row>
    <row r="39" spans="1:16">
      <c r="A39" s="32" t="s">
        <v>175</v>
      </c>
      <c r="B39" s="32">
        <v>8</v>
      </c>
      <c r="C39" s="33" t="s">
        <v>1173</v>
      </c>
      <c r="D39" s="32" t="s">
        <v>181</v>
      </c>
      <c r="E39" s="34" t="s">
        <v>1174</v>
      </c>
      <c r="F39" s="35" t="s">
        <v>202</v>
      </c>
      <c r="G39" s="36">
        <v>5</v>
      </c>
      <c r="H39" s="37">
        <v>0</v>
      </c>
      <c r="I39" s="38">
        <f>ROUND(G39*H39,P4)</f>
        <v>0</v>
      </c>
      <c r="J39" s="32"/>
      <c r="O39" s="39">
        <f>I39*0.21</f>
        <v>0</v>
      </c>
      <c r="P39">
        <v>3</v>
      </c>
    </row>
    <row r="40" spans="1:16">
      <c r="A40" s="32" t="s">
        <v>180</v>
      </c>
      <c r="B40" s="40"/>
      <c r="E40" s="41" t="s">
        <v>181</v>
      </c>
      <c r="J40" s="42"/>
    </row>
    <row r="41" spans="1:16" ht="45">
      <c r="A41" s="32" t="s">
        <v>194</v>
      </c>
      <c r="B41" s="40"/>
      <c r="E41" s="43" t="s">
        <v>1163</v>
      </c>
      <c r="J41" s="42"/>
    </row>
    <row r="42" spans="1:16" ht="375">
      <c r="A42" s="32" t="s">
        <v>182</v>
      </c>
      <c r="B42" s="40"/>
      <c r="E42" s="34" t="s">
        <v>1175</v>
      </c>
      <c r="J42" s="42"/>
    </row>
    <row r="43" spans="1:16">
      <c r="A43" s="32" t="s">
        <v>175</v>
      </c>
      <c r="B43" s="32">
        <v>9</v>
      </c>
      <c r="C43" s="33" t="s">
        <v>1176</v>
      </c>
      <c r="D43" s="32" t="s">
        <v>181</v>
      </c>
      <c r="E43" s="34" t="s">
        <v>1177</v>
      </c>
      <c r="F43" s="35" t="s">
        <v>202</v>
      </c>
      <c r="G43" s="36">
        <v>25</v>
      </c>
      <c r="H43" s="37">
        <v>0</v>
      </c>
      <c r="I43" s="38">
        <f>ROUND(G43*H43,P4)</f>
        <v>0</v>
      </c>
      <c r="J43" s="32"/>
      <c r="O43" s="39">
        <f>I43*0.21</f>
        <v>0</v>
      </c>
      <c r="P43">
        <v>3</v>
      </c>
    </row>
    <row r="44" spans="1:16">
      <c r="A44" s="32" t="s">
        <v>180</v>
      </c>
      <c r="B44" s="40"/>
      <c r="E44" s="41" t="s">
        <v>181</v>
      </c>
      <c r="J44" s="42"/>
    </row>
    <row r="45" spans="1:16" ht="45">
      <c r="A45" s="32" t="s">
        <v>194</v>
      </c>
      <c r="B45" s="40"/>
      <c r="E45" s="43" t="s">
        <v>1171</v>
      </c>
      <c r="J45" s="42"/>
    </row>
    <row r="46" spans="1:16" ht="375">
      <c r="A46" s="32" t="s">
        <v>182</v>
      </c>
      <c r="B46" s="40"/>
      <c r="E46" s="34" t="s">
        <v>1178</v>
      </c>
      <c r="J46" s="42"/>
    </row>
    <row r="47" spans="1:16">
      <c r="A47" s="32" t="s">
        <v>175</v>
      </c>
      <c r="B47" s="32">
        <v>10</v>
      </c>
      <c r="C47" s="33" t="s">
        <v>1179</v>
      </c>
      <c r="D47" s="32" t="s">
        <v>181</v>
      </c>
      <c r="E47" s="34" t="s">
        <v>1180</v>
      </c>
      <c r="F47" s="35" t="s">
        <v>202</v>
      </c>
      <c r="G47" s="36">
        <v>17</v>
      </c>
      <c r="H47" s="37">
        <v>0</v>
      </c>
      <c r="I47" s="38">
        <f>ROUND(G47*H47,P4)</f>
        <v>0</v>
      </c>
      <c r="J47" s="32"/>
      <c r="O47" s="39">
        <f>I47*0.21</f>
        <v>0</v>
      </c>
      <c r="P47">
        <v>3</v>
      </c>
    </row>
    <row r="48" spans="1:16">
      <c r="A48" s="32" t="s">
        <v>180</v>
      </c>
      <c r="B48" s="40"/>
      <c r="E48" s="41" t="s">
        <v>181</v>
      </c>
      <c r="J48" s="42"/>
    </row>
    <row r="49" spans="1:16" ht="45">
      <c r="A49" s="32" t="s">
        <v>194</v>
      </c>
      <c r="B49" s="40"/>
      <c r="E49" s="43" t="s">
        <v>1181</v>
      </c>
      <c r="J49" s="42"/>
    </row>
    <row r="50" spans="1:16" ht="375">
      <c r="A50" s="32" t="s">
        <v>182</v>
      </c>
      <c r="B50" s="40"/>
      <c r="E50" s="34" t="s">
        <v>1182</v>
      </c>
      <c r="J50" s="42"/>
    </row>
    <row r="51" spans="1:16" ht="30">
      <c r="A51" s="32" t="s">
        <v>175</v>
      </c>
      <c r="B51" s="32">
        <v>11</v>
      </c>
      <c r="C51" s="33" t="s">
        <v>1183</v>
      </c>
      <c r="D51" s="32" t="s">
        <v>181</v>
      </c>
      <c r="E51" s="34" t="s">
        <v>1184</v>
      </c>
      <c r="F51" s="35" t="s">
        <v>202</v>
      </c>
      <c r="G51" s="36">
        <v>8</v>
      </c>
      <c r="H51" s="37">
        <v>0</v>
      </c>
      <c r="I51" s="38">
        <f>ROUND(G51*H51,P4)</f>
        <v>0</v>
      </c>
      <c r="J51" s="32"/>
      <c r="O51" s="39">
        <f>I51*0.21</f>
        <v>0</v>
      </c>
      <c r="P51">
        <v>3</v>
      </c>
    </row>
    <row r="52" spans="1:16">
      <c r="A52" s="32" t="s">
        <v>180</v>
      </c>
      <c r="B52" s="40"/>
      <c r="E52" s="41" t="s">
        <v>181</v>
      </c>
      <c r="J52" s="42"/>
    </row>
    <row r="53" spans="1:16" ht="45">
      <c r="A53" s="32" t="s">
        <v>194</v>
      </c>
      <c r="B53" s="40"/>
      <c r="E53" s="43" t="s">
        <v>1185</v>
      </c>
      <c r="J53" s="42"/>
    </row>
    <row r="54" spans="1:16" ht="375">
      <c r="A54" s="32" t="s">
        <v>182</v>
      </c>
      <c r="B54" s="40"/>
      <c r="E54" s="34" t="s">
        <v>1186</v>
      </c>
      <c r="J54" s="42"/>
    </row>
    <row r="55" spans="1:16">
      <c r="A55" s="32" t="s">
        <v>175</v>
      </c>
      <c r="B55" s="32">
        <v>12</v>
      </c>
      <c r="C55" s="33" t="s">
        <v>1187</v>
      </c>
      <c r="D55" s="32" t="s">
        <v>181</v>
      </c>
      <c r="E55" s="34" t="s">
        <v>1188</v>
      </c>
      <c r="F55" s="35" t="s">
        <v>202</v>
      </c>
      <c r="G55" s="36">
        <v>5</v>
      </c>
      <c r="H55" s="37">
        <v>0</v>
      </c>
      <c r="I55" s="38">
        <f>ROUND(G55*H55,P4)</f>
        <v>0</v>
      </c>
      <c r="J55" s="32"/>
      <c r="O55" s="39">
        <f>I55*0.21</f>
        <v>0</v>
      </c>
      <c r="P55">
        <v>3</v>
      </c>
    </row>
    <row r="56" spans="1:16">
      <c r="A56" s="32" t="s">
        <v>180</v>
      </c>
      <c r="B56" s="40"/>
      <c r="E56" s="41" t="s">
        <v>181</v>
      </c>
      <c r="J56" s="42"/>
    </row>
    <row r="57" spans="1:16" ht="45">
      <c r="A57" s="32" t="s">
        <v>194</v>
      </c>
      <c r="B57" s="40"/>
      <c r="E57" s="43" t="s">
        <v>1163</v>
      </c>
      <c r="J57" s="42"/>
    </row>
    <row r="58" spans="1:16" ht="375">
      <c r="A58" s="32" t="s">
        <v>182</v>
      </c>
      <c r="B58" s="40"/>
      <c r="E58" s="34" t="s">
        <v>1189</v>
      </c>
      <c r="J58" s="42"/>
    </row>
    <row r="59" spans="1:16" ht="30">
      <c r="A59" s="32" t="s">
        <v>175</v>
      </c>
      <c r="B59" s="32">
        <v>13</v>
      </c>
      <c r="C59" s="33" t="s">
        <v>1190</v>
      </c>
      <c r="D59" s="32" t="s">
        <v>181</v>
      </c>
      <c r="E59" s="34" t="s">
        <v>1191</v>
      </c>
      <c r="F59" s="35" t="s">
        <v>202</v>
      </c>
      <c r="G59" s="36">
        <v>18</v>
      </c>
      <c r="H59" s="37">
        <v>0</v>
      </c>
      <c r="I59" s="38">
        <f>ROUND(G59*H59,P4)</f>
        <v>0</v>
      </c>
      <c r="J59" s="32"/>
      <c r="O59" s="39">
        <f>I59*0.21</f>
        <v>0</v>
      </c>
      <c r="P59">
        <v>3</v>
      </c>
    </row>
    <row r="60" spans="1:16">
      <c r="A60" s="32" t="s">
        <v>180</v>
      </c>
      <c r="B60" s="40"/>
      <c r="E60" s="41" t="s">
        <v>181</v>
      </c>
      <c r="J60" s="42"/>
    </row>
    <row r="61" spans="1:16" ht="45">
      <c r="A61" s="32" t="s">
        <v>194</v>
      </c>
      <c r="B61" s="40"/>
      <c r="E61" s="43" t="s">
        <v>1192</v>
      </c>
      <c r="J61" s="42"/>
    </row>
    <row r="62" spans="1:16" ht="375">
      <c r="A62" s="32" t="s">
        <v>182</v>
      </c>
      <c r="B62" s="40"/>
      <c r="E62" s="34" t="s">
        <v>1193</v>
      </c>
      <c r="J62" s="42"/>
    </row>
    <row r="63" spans="1:16" ht="30">
      <c r="A63" s="32" t="s">
        <v>175</v>
      </c>
      <c r="B63" s="32">
        <v>14</v>
      </c>
      <c r="C63" s="33" t="s">
        <v>1194</v>
      </c>
      <c r="D63" s="32" t="s">
        <v>181</v>
      </c>
      <c r="E63" s="34" t="s">
        <v>1195</v>
      </c>
      <c r="F63" s="35" t="s">
        <v>202</v>
      </c>
      <c r="G63" s="36">
        <v>5</v>
      </c>
      <c r="H63" s="37">
        <v>0</v>
      </c>
      <c r="I63" s="38">
        <f>ROUND(G63*H63,P4)</f>
        <v>0</v>
      </c>
      <c r="J63" s="32"/>
      <c r="O63" s="39">
        <f>I63*0.21</f>
        <v>0</v>
      </c>
      <c r="P63">
        <v>3</v>
      </c>
    </row>
    <row r="64" spans="1:16">
      <c r="A64" s="32" t="s">
        <v>180</v>
      </c>
      <c r="B64" s="40"/>
      <c r="E64" s="41" t="s">
        <v>181</v>
      </c>
      <c r="J64" s="42"/>
    </row>
    <row r="65" spans="1:16" ht="45">
      <c r="A65" s="32" t="s">
        <v>194</v>
      </c>
      <c r="B65" s="40"/>
      <c r="E65" s="43" t="s">
        <v>1163</v>
      </c>
      <c r="J65" s="42"/>
    </row>
    <row r="66" spans="1:16" ht="375">
      <c r="A66" s="32" t="s">
        <v>182</v>
      </c>
      <c r="B66" s="40"/>
      <c r="E66" s="34" t="s">
        <v>1196</v>
      </c>
      <c r="J66" s="42"/>
    </row>
    <row r="67" spans="1:16">
      <c r="A67" s="32" t="s">
        <v>175</v>
      </c>
      <c r="B67" s="32">
        <v>15</v>
      </c>
      <c r="C67" s="33" t="s">
        <v>1197</v>
      </c>
      <c r="D67" s="32" t="s">
        <v>181</v>
      </c>
      <c r="E67" s="34" t="s">
        <v>1198</v>
      </c>
      <c r="F67" s="35" t="s">
        <v>202</v>
      </c>
      <c r="G67" s="36">
        <v>24</v>
      </c>
      <c r="H67" s="37">
        <v>0</v>
      </c>
      <c r="I67" s="38">
        <f>ROUND(G67*H67,P4)</f>
        <v>0</v>
      </c>
      <c r="J67" s="32"/>
      <c r="O67" s="39">
        <f>I67*0.21</f>
        <v>0</v>
      </c>
      <c r="P67">
        <v>3</v>
      </c>
    </row>
    <row r="68" spans="1:16">
      <c r="A68" s="32" t="s">
        <v>180</v>
      </c>
      <c r="B68" s="40"/>
      <c r="E68" s="41" t="s">
        <v>181</v>
      </c>
      <c r="J68" s="42"/>
    </row>
    <row r="69" spans="1:16" ht="45">
      <c r="A69" s="32" t="s">
        <v>194</v>
      </c>
      <c r="B69" s="40"/>
      <c r="E69" s="43" t="s">
        <v>1199</v>
      </c>
      <c r="J69" s="42"/>
    </row>
    <row r="70" spans="1:16" ht="405">
      <c r="A70" s="32" t="s">
        <v>182</v>
      </c>
      <c r="B70" s="40"/>
      <c r="E70" s="34" t="s">
        <v>1200</v>
      </c>
      <c r="J70" s="42"/>
    </row>
    <row r="71" spans="1:16">
      <c r="A71" s="32" t="s">
        <v>175</v>
      </c>
      <c r="B71" s="32">
        <v>16</v>
      </c>
      <c r="C71" s="33" t="s">
        <v>1201</v>
      </c>
      <c r="D71" s="32" t="s">
        <v>181</v>
      </c>
      <c r="E71" s="34" t="s">
        <v>1202</v>
      </c>
      <c r="F71" s="35" t="s">
        <v>202</v>
      </c>
      <c r="G71" s="36">
        <v>1</v>
      </c>
      <c r="H71" s="37">
        <v>0</v>
      </c>
      <c r="I71" s="38">
        <f>ROUND(G71*H71,P4)</f>
        <v>0</v>
      </c>
      <c r="J71" s="32"/>
      <c r="O71" s="39">
        <f>I71*0.21</f>
        <v>0</v>
      </c>
      <c r="P71">
        <v>3</v>
      </c>
    </row>
    <row r="72" spans="1:16">
      <c r="A72" s="32" t="s">
        <v>180</v>
      </c>
      <c r="B72" s="40"/>
      <c r="E72" s="41" t="s">
        <v>181</v>
      </c>
      <c r="J72" s="42"/>
    </row>
    <row r="73" spans="1:16" ht="45">
      <c r="A73" s="32" t="s">
        <v>194</v>
      </c>
      <c r="B73" s="40"/>
      <c r="E73" s="43" t="s">
        <v>1203</v>
      </c>
      <c r="J73" s="42"/>
    </row>
    <row r="74" spans="1:16" ht="375">
      <c r="A74" s="32" t="s">
        <v>182</v>
      </c>
      <c r="B74" s="40"/>
      <c r="E74" s="34" t="s">
        <v>1204</v>
      </c>
      <c r="J74" s="42"/>
    </row>
    <row r="75" spans="1:16" ht="30">
      <c r="A75" s="32" t="s">
        <v>175</v>
      </c>
      <c r="B75" s="32">
        <v>17</v>
      </c>
      <c r="C75" s="33" t="s">
        <v>1205</v>
      </c>
      <c r="D75" s="32" t="s">
        <v>181</v>
      </c>
      <c r="E75" s="34" t="s">
        <v>1206</v>
      </c>
      <c r="F75" s="35" t="s">
        <v>202</v>
      </c>
      <c r="G75" s="36">
        <v>5</v>
      </c>
      <c r="H75" s="37">
        <v>0</v>
      </c>
      <c r="I75" s="38">
        <f>ROUND(G75*H75,P4)</f>
        <v>0</v>
      </c>
      <c r="J75" s="32"/>
      <c r="O75" s="39">
        <f>I75*0.21</f>
        <v>0</v>
      </c>
      <c r="P75">
        <v>3</v>
      </c>
    </row>
    <row r="76" spans="1:16">
      <c r="A76" s="32" t="s">
        <v>180</v>
      </c>
      <c r="B76" s="40"/>
      <c r="E76" s="41" t="s">
        <v>181</v>
      </c>
      <c r="J76" s="42"/>
    </row>
    <row r="77" spans="1:16" ht="45">
      <c r="A77" s="32" t="s">
        <v>194</v>
      </c>
      <c r="B77" s="40"/>
      <c r="E77" s="43" t="s">
        <v>1163</v>
      </c>
      <c r="J77" s="42"/>
    </row>
    <row r="78" spans="1:16" ht="409.5">
      <c r="A78" s="32" t="s">
        <v>182</v>
      </c>
      <c r="B78" s="40"/>
      <c r="E78" s="34" t="s">
        <v>1207</v>
      </c>
      <c r="J78" s="42"/>
    </row>
    <row r="79" spans="1:16" ht="30">
      <c r="A79" s="32" t="s">
        <v>175</v>
      </c>
      <c r="B79" s="32">
        <v>18</v>
      </c>
      <c r="C79" s="33" t="s">
        <v>1208</v>
      </c>
      <c r="D79" s="32" t="s">
        <v>181</v>
      </c>
      <c r="E79" s="34" t="s">
        <v>1209</v>
      </c>
      <c r="F79" s="35" t="s">
        <v>202</v>
      </c>
      <c r="G79" s="36">
        <v>6</v>
      </c>
      <c r="H79" s="37">
        <v>0</v>
      </c>
      <c r="I79" s="38">
        <f>ROUND(G79*H79,P4)</f>
        <v>0</v>
      </c>
      <c r="J79" s="32"/>
      <c r="O79" s="39">
        <f>I79*0.21</f>
        <v>0</v>
      </c>
      <c r="P79">
        <v>3</v>
      </c>
    </row>
    <row r="80" spans="1:16">
      <c r="A80" s="32" t="s">
        <v>180</v>
      </c>
      <c r="B80" s="40"/>
      <c r="E80" s="41" t="s">
        <v>181</v>
      </c>
      <c r="J80" s="42"/>
    </row>
    <row r="81" spans="1:16" ht="45">
      <c r="A81" s="32" t="s">
        <v>194</v>
      </c>
      <c r="B81" s="40"/>
      <c r="E81" s="43" t="s">
        <v>1210</v>
      </c>
      <c r="J81" s="42"/>
    </row>
    <row r="82" spans="1:16" ht="405">
      <c r="A82" s="32" t="s">
        <v>182</v>
      </c>
      <c r="B82" s="40"/>
      <c r="E82" s="34" t="s">
        <v>1211</v>
      </c>
      <c r="J82" s="42"/>
    </row>
    <row r="83" spans="1:16">
      <c r="A83" s="32" t="s">
        <v>175</v>
      </c>
      <c r="B83" s="32">
        <v>19</v>
      </c>
      <c r="C83" s="33" t="s">
        <v>1212</v>
      </c>
      <c r="D83" s="32" t="s">
        <v>181</v>
      </c>
      <c r="E83" s="34" t="s">
        <v>1213</v>
      </c>
      <c r="F83" s="35" t="s">
        <v>242</v>
      </c>
      <c r="G83" s="36">
        <v>32</v>
      </c>
      <c r="H83" s="37">
        <v>0</v>
      </c>
      <c r="I83" s="38">
        <f>ROUND(G83*H83,P4)</f>
        <v>0</v>
      </c>
      <c r="J83" s="32"/>
      <c r="O83" s="39">
        <f>I83*0.21</f>
        <v>0</v>
      </c>
      <c r="P83">
        <v>3</v>
      </c>
    </row>
    <row r="84" spans="1:16">
      <c r="A84" s="32" t="s">
        <v>180</v>
      </c>
      <c r="B84" s="40"/>
      <c r="E84" s="41" t="s">
        <v>181</v>
      </c>
      <c r="J84" s="42"/>
    </row>
    <row r="85" spans="1:16" ht="45">
      <c r="A85" s="32" t="s">
        <v>194</v>
      </c>
      <c r="B85" s="40"/>
      <c r="E85" s="43" t="s">
        <v>1214</v>
      </c>
      <c r="J85" s="42"/>
    </row>
    <row r="86" spans="1:16" ht="210">
      <c r="A86" s="32" t="s">
        <v>182</v>
      </c>
      <c r="B86" s="40"/>
      <c r="E86" s="34" t="s">
        <v>1215</v>
      </c>
      <c r="J86" s="42"/>
    </row>
    <row r="87" spans="1:16" ht="30">
      <c r="A87" s="32" t="s">
        <v>175</v>
      </c>
      <c r="B87" s="32">
        <v>20</v>
      </c>
      <c r="C87" s="33" t="s">
        <v>1216</v>
      </c>
      <c r="D87" s="32" t="s">
        <v>181</v>
      </c>
      <c r="E87" s="34" t="s">
        <v>1217</v>
      </c>
      <c r="F87" s="35" t="s">
        <v>202</v>
      </c>
      <c r="G87" s="36">
        <v>10</v>
      </c>
      <c r="H87" s="37">
        <v>0</v>
      </c>
      <c r="I87" s="38">
        <f>ROUND(G87*H87,P4)</f>
        <v>0</v>
      </c>
      <c r="J87" s="32"/>
      <c r="O87" s="39">
        <f>I87*0.21</f>
        <v>0</v>
      </c>
      <c r="P87">
        <v>3</v>
      </c>
    </row>
    <row r="88" spans="1:16">
      <c r="A88" s="32" t="s">
        <v>180</v>
      </c>
      <c r="B88" s="40"/>
      <c r="E88" s="41" t="s">
        <v>181</v>
      </c>
      <c r="J88" s="42"/>
    </row>
    <row r="89" spans="1:16" ht="45">
      <c r="A89" s="32" t="s">
        <v>194</v>
      </c>
      <c r="B89" s="40"/>
      <c r="E89" s="43" t="s">
        <v>1218</v>
      </c>
      <c r="J89" s="42"/>
    </row>
    <row r="90" spans="1:16" ht="240">
      <c r="A90" s="32" t="s">
        <v>182</v>
      </c>
      <c r="B90" s="44"/>
      <c r="C90" s="45"/>
      <c r="D90" s="45"/>
      <c r="E90" s="34" t="s">
        <v>1219</v>
      </c>
      <c r="F90" s="45"/>
      <c r="G90" s="45"/>
      <c r="H90" s="45"/>
      <c r="I90" s="45"/>
      <c r="J90" s="46"/>
    </row>
  </sheetData>
  <sheetProtection algorithmName="SHA-512" hashValue="QSEjwf2+Ln5P6tBXVDz/XRCECTtVgWineeJruEEaCBVXHeB6YfhN0+n4nTTwwvE42a3YV+l86en50/CrFIT7sg==" saltValue="m/7278+ag0GDyZRdl/jLy+76Wmx65NHPrgvg8GeF5xTeIihehqotQoN0PQ56PMdthKD9lbRTB6rNrhDGiJsfu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17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1220</v>
      </c>
      <c r="I3" s="21">
        <f>SUMIFS(I9:I172,A9:A172,"SD")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1220</v>
      </c>
      <c r="D5" s="49"/>
      <c r="E5" s="19" t="s">
        <v>48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SUMIFS(I10:I159,A10:A159,"P")</f>
        <v>0</v>
      </c>
      <c r="J9" s="31"/>
    </row>
    <row r="10" spans="1:16">
      <c r="A10" s="32" t="s">
        <v>175</v>
      </c>
      <c r="B10" s="32">
        <v>1</v>
      </c>
      <c r="C10" s="33" t="s">
        <v>833</v>
      </c>
      <c r="D10" s="32" t="s">
        <v>181</v>
      </c>
      <c r="E10" s="34" t="s">
        <v>834</v>
      </c>
      <c r="F10" s="35" t="s">
        <v>193</v>
      </c>
      <c r="G10" s="36">
        <v>200</v>
      </c>
      <c r="H10" s="37">
        <v>0</v>
      </c>
      <c r="I10" s="38">
        <f>ROUND(G10*H10,P4)</f>
        <v>0</v>
      </c>
      <c r="J10" s="32"/>
      <c r="O10" s="39">
        <f>I10*0.21</f>
        <v>0</v>
      </c>
      <c r="P10">
        <v>3</v>
      </c>
    </row>
    <row r="11" spans="1:16">
      <c r="A11" s="32" t="s">
        <v>180</v>
      </c>
      <c r="B11" s="40"/>
      <c r="E11" s="41" t="s">
        <v>181</v>
      </c>
      <c r="J11" s="42"/>
    </row>
    <row r="12" spans="1:16" ht="105">
      <c r="A12" s="32" t="s">
        <v>182</v>
      </c>
      <c r="B12" s="40"/>
      <c r="E12" s="34" t="s">
        <v>1221</v>
      </c>
      <c r="J12" s="42"/>
    </row>
    <row r="13" spans="1:16">
      <c r="A13" s="32" t="s">
        <v>175</v>
      </c>
      <c r="B13" s="32">
        <v>2</v>
      </c>
      <c r="C13" s="33" t="s">
        <v>837</v>
      </c>
      <c r="D13" s="32" t="s">
        <v>181</v>
      </c>
      <c r="E13" s="34" t="s">
        <v>838</v>
      </c>
      <c r="F13" s="35" t="s">
        <v>193</v>
      </c>
      <c r="G13" s="36">
        <v>400</v>
      </c>
      <c r="H13" s="37">
        <v>0</v>
      </c>
      <c r="I13" s="38">
        <f>ROUND(G13*H13,P4)</f>
        <v>0</v>
      </c>
      <c r="J13" s="32"/>
      <c r="O13" s="39">
        <f>I13*0.21</f>
        <v>0</v>
      </c>
      <c r="P13">
        <v>3</v>
      </c>
    </row>
    <row r="14" spans="1:16">
      <c r="A14" s="32" t="s">
        <v>180</v>
      </c>
      <c r="B14" s="40"/>
      <c r="E14" s="41" t="s">
        <v>181</v>
      </c>
      <c r="J14" s="42"/>
    </row>
    <row r="15" spans="1:16" ht="105">
      <c r="A15" s="32" t="s">
        <v>182</v>
      </c>
      <c r="B15" s="40"/>
      <c r="E15" s="34" t="s">
        <v>1221</v>
      </c>
      <c r="J15" s="42"/>
    </row>
    <row r="16" spans="1:16">
      <c r="A16" s="32" t="s">
        <v>175</v>
      </c>
      <c r="B16" s="32">
        <v>3</v>
      </c>
      <c r="C16" s="33" t="s">
        <v>840</v>
      </c>
      <c r="D16" s="32" t="s">
        <v>181</v>
      </c>
      <c r="E16" s="34" t="s">
        <v>841</v>
      </c>
      <c r="F16" s="35" t="s">
        <v>193</v>
      </c>
      <c r="G16" s="36">
        <v>90</v>
      </c>
      <c r="H16" s="37">
        <v>0</v>
      </c>
      <c r="I16" s="38">
        <f>ROUND(G16*H16,P4)</f>
        <v>0</v>
      </c>
      <c r="J16" s="32"/>
      <c r="O16" s="39">
        <f>I16*0.21</f>
        <v>0</v>
      </c>
      <c r="P16">
        <v>3</v>
      </c>
    </row>
    <row r="17" spans="1:16">
      <c r="A17" s="32" t="s">
        <v>180</v>
      </c>
      <c r="B17" s="40"/>
      <c r="E17" s="41" t="s">
        <v>181</v>
      </c>
      <c r="J17" s="42"/>
    </row>
    <row r="18" spans="1:16" ht="105">
      <c r="A18" s="32" t="s">
        <v>182</v>
      </c>
      <c r="B18" s="40"/>
      <c r="E18" s="34" t="s">
        <v>1221</v>
      </c>
      <c r="J18" s="42"/>
    </row>
    <row r="19" spans="1:16">
      <c r="A19" s="32" t="s">
        <v>175</v>
      </c>
      <c r="B19" s="32">
        <v>4</v>
      </c>
      <c r="C19" s="33" t="s">
        <v>843</v>
      </c>
      <c r="D19" s="32" t="s">
        <v>181</v>
      </c>
      <c r="E19" s="34" t="s">
        <v>844</v>
      </c>
      <c r="F19" s="35" t="s">
        <v>202</v>
      </c>
      <c r="G19" s="36">
        <v>6</v>
      </c>
      <c r="H19" s="37">
        <v>0</v>
      </c>
      <c r="I19" s="38">
        <f>ROUND(G19*H19,P4)</f>
        <v>0</v>
      </c>
      <c r="J19" s="32"/>
      <c r="O19" s="39">
        <f>I19*0.21</f>
        <v>0</v>
      </c>
      <c r="P19">
        <v>3</v>
      </c>
    </row>
    <row r="20" spans="1:16">
      <c r="A20" s="32" t="s">
        <v>180</v>
      </c>
      <c r="B20" s="40"/>
      <c r="E20" s="41" t="s">
        <v>181</v>
      </c>
      <c r="J20" s="42"/>
    </row>
    <row r="21" spans="1:16" ht="120">
      <c r="A21" s="32" t="s">
        <v>182</v>
      </c>
      <c r="B21" s="40"/>
      <c r="E21" s="34" t="s">
        <v>1222</v>
      </c>
      <c r="J21" s="42"/>
    </row>
    <row r="22" spans="1:16">
      <c r="A22" s="32" t="s">
        <v>175</v>
      </c>
      <c r="B22" s="32">
        <v>5</v>
      </c>
      <c r="C22" s="33" t="s">
        <v>846</v>
      </c>
      <c r="D22" s="32" t="s">
        <v>181</v>
      </c>
      <c r="E22" s="34" t="s">
        <v>847</v>
      </c>
      <c r="F22" s="35" t="s">
        <v>202</v>
      </c>
      <c r="G22" s="36">
        <v>8</v>
      </c>
      <c r="H22" s="37">
        <v>0</v>
      </c>
      <c r="I22" s="38">
        <f>ROUND(G22*H22,P4)</f>
        <v>0</v>
      </c>
      <c r="J22" s="32"/>
      <c r="O22" s="39">
        <f>I22*0.21</f>
        <v>0</v>
      </c>
      <c r="P22">
        <v>3</v>
      </c>
    </row>
    <row r="23" spans="1:16">
      <c r="A23" s="32" t="s">
        <v>180</v>
      </c>
      <c r="B23" s="40"/>
      <c r="E23" s="41" t="s">
        <v>181</v>
      </c>
      <c r="J23" s="42"/>
    </row>
    <row r="24" spans="1:16" ht="120">
      <c r="A24" s="32" t="s">
        <v>182</v>
      </c>
      <c r="B24" s="40"/>
      <c r="E24" s="34" t="s">
        <v>1222</v>
      </c>
      <c r="J24" s="42"/>
    </row>
    <row r="25" spans="1:16">
      <c r="A25" s="32" t="s">
        <v>175</v>
      </c>
      <c r="B25" s="32">
        <v>6</v>
      </c>
      <c r="C25" s="33" t="s">
        <v>849</v>
      </c>
      <c r="D25" s="32" t="s">
        <v>181</v>
      </c>
      <c r="E25" s="34" t="s">
        <v>850</v>
      </c>
      <c r="F25" s="35" t="s">
        <v>202</v>
      </c>
      <c r="G25" s="36">
        <v>76</v>
      </c>
      <c r="H25" s="37">
        <v>0</v>
      </c>
      <c r="I25" s="38">
        <f>ROUND(G25*H25,P4)</f>
        <v>0</v>
      </c>
      <c r="J25" s="32"/>
      <c r="O25" s="39">
        <f>I25*0.21</f>
        <v>0</v>
      </c>
      <c r="P25">
        <v>3</v>
      </c>
    </row>
    <row r="26" spans="1:16">
      <c r="A26" s="32" t="s">
        <v>180</v>
      </c>
      <c r="B26" s="40"/>
      <c r="E26" s="41" t="s">
        <v>181</v>
      </c>
      <c r="J26" s="42"/>
    </row>
    <row r="27" spans="1:16" ht="180">
      <c r="A27" s="32" t="s">
        <v>182</v>
      </c>
      <c r="B27" s="40"/>
      <c r="E27" s="34" t="s">
        <v>1122</v>
      </c>
      <c r="J27" s="42"/>
    </row>
    <row r="28" spans="1:16">
      <c r="A28" s="32" t="s">
        <v>175</v>
      </c>
      <c r="B28" s="32">
        <v>7</v>
      </c>
      <c r="C28" s="33" t="s">
        <v>852</v>
      </c>
      <c r="D28" s="32" t="s">
        <v>181</v>
      </c>
      <c r="E28" s="34" t="s">
        <v>853</v>
      </c>
      <c r="F28" s="35" t="s">
        <v>202</v>
      </c>
      <c r="G28" s="36">
        <v>32</v>
      </c>
      <c r="H28" s="37">
        <v>0</v>
      </c>
      <c r="I28" s="38">
        <f>ROUND(G28*H28,P4)</f>
        <v>0</v>
      </c>
      <c r="J28" s="32"/>
      <c r="O28" s="39">
        <f>I28*0.21</f>
        <v>0</v>
      </c>
      <c r="P28">
        <v>3</v>
      </c>
    </row>
    <row r="29" spans="1:16">
      <c r="A29" s="32" t="s">
        <v>180</v>
      </c>
      <c r="B29" s="40"/>
      <c r="E29" s="41" t="s">
        <v>181</v>
      </c>
      <c r="J29" s="42"/>
    </row>
    <row r="30" spans="1:16" ht="180">
      <c r="A30" s="32" t="s">
        <v>182</v>
      </c>
      <c r="B30" s="40"/>
      <c r="E30" s="34" t="s">
        <v>1122</v>
      </c>
      <c r="J30" s="42"/>
    </row>
    <row r="31" spans="1:16">
      <c r="A31" s="32" t="s">
        <v>175</v>
      </c>
      <c r="B31" s="32">
        <v>8</v>
      </c>
      <c r="C31" s="33" t="s">
        <v>854</v>
      </c>
      <c r="D31" s="32" t="s">
        <v>181</v>
      </c>
      <c r="E31" s="34" t="s">
        <v>855</v>
      </c>
      <c r="F31" s="35" t="s">
        <v>202</v>
      </c>
      <c r="G31" s="36">
        <v>108</v>
      </c>
      <c r="H31" s="37">
        <v>0</v>
      </c>
      <c r="I31" s="38">
        <f>ROUND(G31*H31,P4)</f>
        <v>0</v>
      </c>
      <c r="J31" s="32"/>
      <c r="O31" s="39">
        <f>I31*0.21</f>
        <v>0</v>
      </c>
      <c r="P31">
        <v>3</v>
      </c>
    </row>
    <row r="32" spans="1:16">
      <c r="A32" s="32" t="s">
        <v>180</v>
      </c>
      <c r="B32" s="40"/>
      <c r="E32" s="41" t="s">
        <v>181</v>
      </c>
      <c r="J32" s="42"/>
    </row>
    <row r="33" spans="1:16" ht="150">
      <c r="A33" s="32" t="s">
        <v>182</v>
      </c>
      <c r="B33" s="40"/>
      <c r="E33" s="34" t="s">
        <v>1125</v>
      </c>
      <c r="J33" s="42"/>
    </row>
    <row r="34" spans="1:16">
      <c r="A34" s="32" t="s">
        <v>175</v>
      </c>
      <c r="B34" s="32">
        <v>9</v>
      </c>
      <c r="C34" s="33" t="s">
        <v>857</v>
      </c>
      <c r="D34" s="32" t="s">
        <v>181</v>
      </c>
      <c r="E34" s="34" t="s">
        <v>858</v>
      </c>
      <c r="F34" s="35" t="s">
        <v>202</v>
      </c>
      <c r="G34" s="36">
        <v>18</v>
      </c>
      <c r="H34" s="37">
        <v>0</v>
      </c>
      <c r="I34" s="38">
        <f>ROUND(G34*H34,P4)</f>
        <v>0</v>
      </c>
      <c r="J34" s="32"/>
      <c r="O34" s="39">
        <f>I34*0.21</f>
        <v>0</v>
      </c>
      <c r="P34">
        <v>3</v>
      </c>
    </row>
    <row r="35" spans="1:16">
      <c r="A35" s="32" t="s">
        <v>180</v>
      </c>
      <c r="B35" s="40"/>
      <c r="E35" s="41" t="s">
        <v>181</v>
      </c>
      <c r="J35" s="42"/>
    </row>
    <row r="36" spans="1:16" ht="180">
      <c r="A36" s="32" t="s">
        <v>182</v>
      </c>
      <c r="B36" s="40"/>
      <c r="E36" s="34" t="s">
        <v>1122</v>
      </c>
      <c r="J36" s="42"/>
    </row>
    <row r="37" spans="1:16">
      <c r="A37" s="32" t="s">
        <v>175</v>
      </c>
      <c r="B37" s="32">
        <v>10</v>
      </c>
      <c r="C37" s="33" t="s">
        <v>1223</v>
      </c>
      <c r="D37" s="32" t="s">
        <v>181</v>
      </c>
      <c r="E37" s="34" t="s">
        <v>1224</v>
      </c>
      <c r="F37" s="35" t="s">
        <v>202</v>
      </c>
      <c r="G37" s="36">
        <v>2</v>
      </c>
      <c r="H37" s="37">
        <v>0</v>
      </c>
      <c r="I37" s="38">
        <f>ROUND(G37*H37,P4)</f>
        <v>0</v>
      </c>
      <c r="J37" s="32"/>
      <c r="O37" s="39">
        <f>I37*0.21</f>
        <v>0</v>
      </c>
      <c r="P37">
        <v>3</v>
      </c>
    </row>
    <row r="38" spans="1:16">
      <c r="A38" s="32" t="s">
        <v>180</v>
      </c>
      <c r="B38" s="40"/>
      <c r="E38" s="41" t="s">
        <v>181</v>
      </c>
      <c r="J38" s="42"/>
    </row>
    <row r="39" spans="1:16" ht="180">
      <c r="A39" s="32" t="s">
        <v>182</v>
      </c>
      <c r="B39" s="40"/>
      <c r="E39" s="34" t="s">
        <v>1122</v>
      </c>
      <c r="J39" s="42"/>
    </row>
    <row r="40" spans="1:16" ht="30">
      <c r="A40" s="32" t="s">
        <v>175</v>
      </c>
      <c r="B40" s="32">
        <v>11</v>
      </c>
      <c r="C40" s="33" t="s">
        <v>859</v>
      </c>
      <c r="D40" s="32" t="s">
        <v>181</v>
      </c>
      <c r="E40" s="34" t="s">
        <v>860</v>
      </c>
      <c r="F40" s="35" t="s">
        <v>202</v>
      </c>
      <c r="G40" s="36">
        <v>8</v>
      </c>
      <c r="H40" s="37">
        <v>0</v>
      </c>
      <c r="I40" s="38">
        <f>ROUND(G40*H40,P4)</f>
        <v>0</v>
      </c>
      <c r="J40" s="32"/>
      <c r="O40" s="39">
        <f>I40*0.21</f>
        <v>0</v>
      </c>
      <c r="P40">
        <v>3</v>
      </c>
    </row>
    <row r="41" spans="1:16">
      <c r="A41" s="32" t="s">
        <v>180</v>
      </c>
      <c r="B41" s="40"/>
      <c r="E41" s="41" t="s">
        <v>181</v>
      </c>
      <c r="J41" s="42"/>
    </row>
    <row r="42" spans="1:16" ht="180">
      <c r="A42" s="32" t="s">
        <v>182</v>
      </c>
      <c r="B42" s="40"/>
      <c r="E42" s="34" t="s">
        <v>1122</v>
      </c>
      <c r="J42" s="42"/>
    </row>
    <row r="43" spans="1:16">
      <c r="A43" s="32" t="s">
        <v>175</v>
      </c>
      <c r="B43" s="32">
        <v>12</v>
      </c>
      <c r="C43" s="33" t="s">
        <v>862</v>
      </c>
      <c r="D43" s="32" t="s">
        <v>181</v>
      </c>
      <c r="E43" s="34" t="s">
        <v>863</v>
      </c>
      <c r="F43" s="35" t="s">
        <v>202</v>
      </c>
      <c r="G43" s="36">
        <v>8</v>
      </c>
      <c r="H43" s="37">
        <v>0</v>
      </c>
      <c r="I43" s="38">
        <f>ROUND(G43*H43,P4)</f>
        <v>0</v>
      </c>
      <c r="J43" s="32"/>
      <c r="O43" s="39">
        <f>I43*0.21</f>
        <v>0</v>
      </c>
      <c r="P43">
        <v>3</v>
      </c>
    </row>
    <row r="44" spans="1:16">
      <c r="A44" s="32" t="s">
        <v>180</v>
      </c>
      <c r="B44" s="40"/>
      <c r="E44" s="41" t="s">
        <v>181</v>
      </c>
      <c r="J44" s="42"/>
    </row>
    <row r="45" spans="1:16" ht="150">
      <c r="A45" s="32" t="s">
        <v>182</v>
      </c>
      <c r="B45" s="40"/>
      <c r="E45" s="34" t="s">
        <v>1125</v>
      </c>
      <c r="J45" s="42"/>
    </row>
    <row r="46" spans="1:16">
      <c r="A46" s="32" t="s">
        <v>175</v>
      </c>
      <c r="B46" s="32">
        <v>13</v>
      </c>
      <c r="C46" s="33" t="s">
        <v>864</v>
      </c>
      <c r="D46" s="32" t="s">
        <v>181</v>
      </c>
      <c r="E46" s="34" t="s">
        <v>865</v>
      </c>
      <c r="F46" s="35" t="s">
        <v>202</v>
      </c>
      <c r="G46" s="36">
        <v>18</v>
      </c>
      <c r="H46" s="37">
        <v>0</v>
      </c>
      <c r="I46" s="38">
        <f>ROUND(G46*H46,P4)</f>
        <v>0</v>
      </c>
      <c r="J46" s="32"/>
      <c r="O46" s="39">
        <f>I46*0.21</f>
        <v>0</v>
      </c>
      <c r="P46">
        <v>3</v>
      </c>
    </row>
    <row r="47" spans="1:16">
      <c r="A47" s="32" t="s">
        <v>180</v>
      </c>
      <c r="B47" s="40"/>
      <c r="E47" s="41" t="s">
        <v>181</v>
      </c>
      <c r="J47" s="42"/>
    </row>
    <row r="48" spans="1:16" ht="180">
      <c r="A48" s="32" t="s">
        <v>182</v>
      </c>
      <c r="B48" s="40"/>
      <c r="E48" s="34" t="s">
        <v>1122</v>
      </c>
      <c r="J48" s="42"/>
    </row>
    <row r="49" spans="1:16">
      <c r="A49" s="32" t="s">
        <v>175</v>
      </c>
      <c r="B49" s="32">
        <v>14</v>
      </c>
      <c r="C49" s="33" t="s">
        <v>866</v>
      </c>
      <c r="D49" s="32" t="s">
        <v>181</v>
      </c>
      <c r="E49" s="34" t="s">
        <v>867</v>
      </c>
      <c r="F49" s="35" t="s">
        <v>202</v>
      </c>
      <c r="G49" s="36">
        <v>20</v>
      </c>
      <c r="H49" s="37">
        <v>0</v>
      </c>
      <c r="I49" s="38">
        <f>ROUND(G49*H49,P4)</f>
        <v>0</v>
      </c>
      <c r="J49" s="32"/>
      <c r="O49" s="39">
        <f>I49*0.21</f>
        <v>0</v>
      </c>
      <c r="P49">
        <v>3</v>
      </c>
    </row>
    <row r="50" spans="1:16">
      <c r="A50" s="32" t="s">
        <v>180</v>
      </c>
      <c r="B50" s="40"/>
      <c r="E50" s="41" t="s">
        <v>181</v>
      </c>
      <c r="J50" s="42"/>
    </row>
    <row r="51" spans="1:16" ht="150">
      <c r="A51" s="32" t="s">
        <v>182</v>
      </c>
      <c r="B51" s="40"/>
      <c r="E51" s="34" t="s">
        <v>1125</v>
      </c>
      <c r="J51" s="42"/>
    </row>
    <row r="52" spans="1:16">
      <c r="A52" s="32" t="s">
        <v>175</v>
      </c>
      <c r="B52" s="32">
        <v>15</v>
      </c>
      <c r="C52" s="33" t="s">
        <v>1225</v>
      </c>
      <c r="D52" s="32" t="s">
        <v>181</v>
      </c>
      <c r="E52" s="34" t="s">
        <v>1226</v>
      </c>
      <c r="F52" s="35" t="s">
        <v>202</v>
      </c>
      <c r="G52" s="36">
        <v>9</v>
      </c>
      <c r="H52" s="37">
        <v>0</v>
      </c>
      <c r="I52" s="38">
        <f>ROUND(G52*H52,P4)</f>
        <v>0</v>
      </c>
      <c r="J52" s="32"/>
      <c r="O52" s="39">
        <f>I52*0.21</f>
        <v>0</v>
      </c>
      <c r="P52">
        <v>3</v>
      </c>
    </row>
    <row r="53" spans="1:16">
      <c r="A53" s="32" t="s">
        <v>180</v>
      </c>
      <c r="B53" s="40"/>
      <c r="E53" s="41" t="s">
        <v>181</v>
      </c>
      <c r="J53" s="42"/>
    </row>
    <row r="54" spans="1:16" ht="180">
      <c r="A54" s="32" t="s">
        <v>182</v>
      </c>
      <c r="B54" s="40"/>
      <c r="E54" s="34" t="s">
        <v>1122</v>
      </c>
      <c r="J54" s="42"/>
    </row>
    <row r="55" spans="1:16">
      <c r="A55" s="32" t="s">
        <v>175</v>
      </c>
      <c r="B55" s="32">
        <v>16</v>
      </c>
      <c r="C55" s="33" t="s">
        <v>1227</v>
      </c>
      <c r="D55" s="32" t="s">
        <v>181</v>
      </c>
      <c r="E55" s="34" t="s">
        <v>1228</v>
      </c>
      <c r="F55" s="35" t="s">
        <v>202</v>
      </c>
      <c r="G55" s="36">
        <v>9</v>
      </c>
      <c r="H55" s="37">
        <v>0</v>
      </c>
      <c r="I55" s="38">
        <f>ROUND(G55*H55,P4)</f>
        <v>0</v>
      </c>
      <c r="J55" s="32"/>
      <c r="O55" s="39">
        <f>I55*0.21</f>
        <v>0</v>
      </c>
      <c r="P55">
        <v>3</v>
      </c>
    </row>
    <row r="56" spans="1:16">
      <c r="A56" s="32" t="s">
        <v>180</v>
      </c>
      <c r="B56" s="40"/>
      <c r="E56" s="41" t="s">
        <v>181</v>
      </c>
      <c r="J56" s="42"/>
    </row>
    <row r="57" spans="1:16" ht="150">
      <c r="A57" s="32" t="s">
        <v>182</v>
      </c>
      <c r="B57" s="40"/>
      <c r="E57" s="34" t="s">
        <v>1125</v>
      </c>
      <c r="J57" s="42"/>
    </row>
    <row r="58" spans="1:16">
      <c r="A58" s="32" t="s">
        <v>175</v>
      </c>
      <c r="B58" s="32">
        <v>17</v>
      </c>
      <c r="C58" s="33" t="s">
        <v>1229</v>
      </c>
      <c r="D58" s="32" t="s">
        <v>181</v>
      </c>
      <c r="E58" s="34" t="s">
        <v>1230</v>
      </c>
      <c r="F58" s="35" t="s">
        <v>202</v>
      </c>
      <c r="G58" s="36">
        <v>2</v>
      </c>
      <c r="H58" s="37">
        <v>0</v>
      </c>
      <c r="I58" s="38">
        <f>ROUND(G58*H58,P4)</f>
        <v>0</v>
      </c>
      <c r="J58" s="32"/>
      <c r="O58" s="39">
        <f>I58*0.21</f>
        <v>0</v>
      </c>
      <c r="P58">
        <v>3</v>
      </c>
    </row>
    <row r="59" spans="1:16">
      <c r="A59" s="32" t="s">
        <v>180</v>
      </c>
      <c r="B59" s="40"/>
      <c r="E59" s="41" t="s">
        <v>181</v>
      </c>
      <c r="J59" s="42"/>
    </row>
    <row r="60" spans="1:16" ht="180">
      <c r="A60" s="32" t="s">
        <v>182</v>
      </c>
      <c r="B60" s="40"/>
      <c r="E60" s="34" t="s">
        <v>1122</v>
      </c>
      <c r="J60" s="42"/>
    </row>
    <row r="61" spans="1:16">
      <c r="A61" s="32" t="s">
        <v>175</v>
      </c>
      <c r="B61" s="32">
        <v>18</v>
      </c>
      <c r="C61" s="33" t="s">
        <v>1231</v>
      </c>
      <c r="D61" s="32" t="s">
        <v>181</v>
      </c>
      <c r="E61" s="34" t="s">
        <v>1232</v>
      </c>
      <c r="F61" s="35" t="s">
        <v>202</v>
      </c>
      <c r="G61" s="36">
        <v>2</v>
      </c>
      <c r="H61" s="37">
        <v>0</v>
      </c>
      <c r="I61" s="38">
        <f>ROUND(G61*H61,P4)</f>
        <v>0</v>
      </c>
      <c r="J61" s="32"/>
      <c r="O61" s="39">
        <f>I61*0.21</f>
        <v>0</v>
      </c>
      <c r="P61">
        <v>3</v>
      </c>
    </row>
    <row r="62" spans="1:16">
      <c r="A62" s="32" t="s">
        <v>180</v>
      </c>
      <c r="B62" s="40"/>
      <c r="E62" s="41" t="s">
        <v>181</v>
      </c>
      <c r="J62" s="42"/>
    </row>
    <row r="63" spans="1:16" ht="150">
      <c r="A63" s="32" t="s">
        <v>182</v>
      </c>
      <c r="B63" s="40"/>
      <c r="E63" s="34" t="s">
        <v>1125</v>
      </c>
      <c r="J63" s="42"/>
    </row>
    <row r="64" spans="1:16">
      <c r="A64" s="32" t="s">
        <v>175</v>
      </c>
      <c r="B64" s="32">
        <v>19</v>
      </c>
      <c r="C64" s="33" t="s">
        <v>1233</v>
      </c>
      <c r="D64" s="32" t="s">
        <v>181</v>
      </c>
      <c r="E64" s="34" t="s">
        <v>1234</v>
      </c>
      <c r="F64" s="35" t="s">
        <v>202</v>
      </c>
      <c r="G64" s="36">
        <v>2</v>
      </c>
      <c r="H64" s="37">
        <v>0</v>
      </c>
      <c r="I64" s="38">
        <f>ROUND(G64*H64,P4)</f>
        <v>0</v>
      </c>
      <c r="J64" s="32"/>
      <c r="O64" s="39">
        <f>I64*0.21</f>
        <v>0</v>
      </c>
      <c r="P64">
        <v>3</v>
      </c>
    </row>
    <row r="65" spans="1:16">
      <c r="A65" s="32" t="s">
        <v>180</v>
      </c>
      <c r="B65" s="40"/>
      <c r="E65" s="41" t="s">
        <v>181</v>
      </c>
      <c r="J65" s="42"/>
    </row>
    <row r="66" spans="1:16" ht="180">
      <c r="A66" s="32" t="s">
        <v>182</v>
      </c>
      <c r="B66" s="40"/>
      <c r="E66" s="34" t="s">
        <v>1122</v>
      </c>
      <c r="J66" s="42"/>
    </row>
    <row r="67" spans="1:16">
      <c r="A67" s="32" t="s">
        <v>175</v>
      </c>
      <c r="B67" s="32">
        <v>20</v>
      </c>
      <c r="C67" s="33" t="s">
        <v>1235</v>
      </c>
      <c r="D67" s="32" t="s">
        <v>181</v>
      </c>
      <c r="E67" s="34" t="s">
        <v>1236</v>
      </c>
      <c r="F67" s="35" t="s">
        <v>202</v>
      </c>
      <c r="G67" s="36">
        <v>16</v>
      </c>
      <c r="H67" s="37">
        <v>0</v>
      </c>
      <c r="I67" s="38">
        <f>ROUND(G67*H67,P4)</f>
        <v>0</v>
      </c>
      <c r="J67" s="32"/>
      <c r="O67" s="39">
        <f>I67*0.21</f>
        <v>0</v>
      </c>
      <c r="P67">
        <v>3</v>
      </c>
    </row>
    <row r="68" spans="1:16">
      <c r="A68" s="32" t="s">
        <v>180</v>
      </c>
      <c r="B68" s="40"/>
      <c r="E68" s="41" t="s">
        <v>181</v>
      </c>
      <c r="J68" s="42"/>
    </row>
    <row r="69" spans="1:16" ht="180">
      <c r="A69" s="32" t="s">
        <v>182</v>
      </c>
      <c r="B69" s="40"/>
      <c r="E69" s="34" t="s">
        <v>1122</v>
      </c>
      <c r="J69" s="42"/>
    </row>
    <row r="70" spans="1:16">
      <c r="A70" s="32" t="s">
        <v>175</v>
      </c>
      <c r="B70" s="32">
        <v>21</v>
      </c>
      <c r="C70" s="33" t="s">
        <v>1237</v>
      </c>
      <c r="D70" s="32" t="s">
        <v>181</v>
      </c>
      <c r="E70" s="34" t="s">
        <v>1238</v>
      </c>
      <c r="F70" s="35" t="s">
        <v>202</v>
      </c>
      <c r="G70" s="36">
        <v>16</v>
      </c>
      <c r="H70" s="37">
        <v>0</v>
      </c>
      <c r="I70" s="38">
        <f>ROUND(G70*H70,P4)</f>
        <v>0</v>
      </c>
      <c r="J70" s="32"/>
      <c r="O70" s="39">
        <f>I70*0.21</f>
        <v>0</v>
      </c>
      <c r="P70">
        <v>3</v>
      </c>
    </row>
    <row r="71" spans="1:16">
      <c r="A71" s="32" t="s">
        <v>180</v>
      </c>
      <c r="B71" s="40"/>
      <c r="E71" s="41" t="s">
        <v>181</v>
      </c>
      <c r="J71" s="42"/>
    </row>
    <row r="72" spans="1:16" ht="150">
      <c r="A72" s="32" t="s">
        <v>182</v>
      </c>
      <c r="B72" s="40"/>
      <c r="E72" s="34" t="s">
        <v>1125</v>
      </c>
      <c r="J72" s="42"/>
    </row>
    <row r="73" spans="1:16" ht="30">
      <c r="A73" s="32" t="s">
        <v>175</v>
      </c>
      <c r="B73" s="32">
        <v>22</v>
      </c>
      <c r="C73" s="33" t="s">
        <v>1239</v>
      </c>
      <c r="D73" s="32" t="s">
        <v>181</v>
      </c>
      <c r="E73" s="34" t="s">
        <v>1240</v>
      </c>
      <c r="F73" s="35" t="s">
        <v>202</v>
      </c>
      <c r="G73" s="36">
        <v>2</v>
      </c>
      <c r="H73" s="37">
        <v>0</v>
      </c>
      <c r="I73" s="38">
        <f>ROUND(G73*H73,P4)</f>
        <v>0</v>
      </c>
      <c r="J73" s="32"/>
      <c r="O73" s="39">
        <f>I73*0.21</f>
        <v>0</v>
      </c>
      <c r="P73">
        <v>3</v>
      </c>
    </row>
    <row r="74" spans="1:16">
      <c r="A74" s="32" t="s">
        <v>180</v>
      </c>
      <c r="B74" s="40"/>
      <c r="E74" s="41" t="s">
        <v>181</v>
      </c>
      <c r="J74" s="42"/>
    </row>
    <row r="75" spans="1:16" ht="180">
      <c r="A75" s="32" t="s">
        <v>182</v>
      </c>
      <c r="B75" s="40"/>
      <c r="E75" s="34" t="s">
        <v>1122</v>
      </c>
      <c r="J75" s="42"/>
    </row>
    <row r="76" spans="1:16" ht="30">
      <c r="A76" s="32" t="s">
        <v>175</v>
      </c>
      <c r="B76" s="32">
        <v>23</v>
      </c>
      <c r="C76" s="33" t="s">
        <v>1241</v>
      </c>
      <c r="D76" s="32" t="s">
        <v>181</v>
      </c>
      <c r="E76" s="34" t="s">
        <v>1242</v>
      </c>
      <c r="F76" s="35" t="s">
        <v>202</v>
      </c>
      <c r="G76" s="36">
        <v>2</v>
      </c>
      <c r="H76" s="37">
        <v>0</v>
      </c>
      <c r="I76" s="38">
        <f>ROUND(G76*H76,P4)</f>
        <v>0</v>
      </c>
      <c r="J76" s="32"/>
      <c r="O76" s="39">
        <f>I76*0.21</f>
        <v>0</v>
      </c>
      <c r="P76">
        <v>3</v>
      </c>
    </row>
    <row r="77" spans="1:16">
      <c r="A77" s="32" t="s">
        <v>180</v>
      </c>
      <c r="B77" s="40"/>
      <c r="E77" s="41" t="s">
        <v>181</v>
      </c>
      <c r="J77" s="42"/>
    </row>
    <row r="78" spans="1:16" ht="180">
      <c r="A78" s="32" t="s">
        <v>182</v>
      </c>
      <c r="B78" s="40"/>
      <c r="E78" s="34" t="s">
        <v>1122</v>
      </c>
      <c r="J78" s="42"/>
    </row>
    <row r="79" spans="1:16">
      <c r="A79" s="32" t="s">
        <v>175</v>
      </c>
      <c r="B79" s="32">
        <v>24</v>
      </c>
      <c r="C79" s="33" t="s">
        <v>1243</v>
      </c>
      <c r="D79" s="32" t="s">
        <v>181</v>
      </c>
      <c r="E79" s="34" t="s">
        <v>1244</v>
      </c>
      <c r="F79" s="35" t="s">
        <v>202</v>
      </c>
      <c r="G79" s="36">
        <v>2</v>
      </c>
      <c r="H79" s="37">
        <v>0</v>
      </c>
      <c r="I79" s="38">
        <f>ROUND(G79*H79,P4)</f>
        <v>0</v>
      </c>
      <c r="J79" s="32"/>
      <c r="O79" s="39">
        <f>I79*0.21</f>
        <v>0</v>
      </c>
      <c r="P79">
        <v>3</v>
      </c>
    </row>
    <row r="80" spans="1:16">
      <c r="A80" s="32" t="s">
        <v>180</v>
      </c>
      <c r="B80" s="40"/>
      <c r="E80" s="41" t="s">
        <v>181</v>
      </c>
      <c r="J80" s="42"/>
    </row>
    <row r="81" spans="1:16" ht="150">
      <c r="A81" s="32" t="s">
        <v>182</v>
      </c>
      <c r="B81" s="40"/>
      <c r="E81" s="34" t="s">
        <v>1125</v>
      </c>
      <c r="J81" s="42"/>
    </row>
    <row r="82" spans="1:16">
      <c r="A82" s="32" t="s">
        <v>175</v>
      </c>
      <c r="B82" s="32">
        <v>25</v>
      </c>
      <c r="C82" s="33" t="s">
        <v>1245</v>
      </c>
      <c r="D82" s="32" t="s">
        <v>181</v>
      </c>
      <c r="E82" s="34" t="s">
        <v>1246</v>
      </c>
      <c r="F82" s="35" t="s">
        <v>202</v>
      </c>
      <c r="G82" s="36">
        <v>2</v>
      </c>
      <c r="H82" s="37">
        <v>0</v>
      </c>
      <c r="I82" s="38">
        <f>ROUND(G82*H82,P4)</f>
        <v>0</v>
      </c>
      <c r="J82" s="32"/>
      <c r="O82" s="39">
        <f>I82*0.21</f>
        <v>0</v>
      </c>
      <c r="P82">
        <v>3</v>
      </c>
    </row>
    <row r="83" spans="1:16">
      <c r="A83" s="32" t="s">
        <v>180</v>
      </c>
      <c r="B83" s="40"/>
      <c r="E83" s="41" t="s">
        <v>181</v>
      </c>
      <c r="J83" s="42"/>
    </row>
    <row r="84" spans="1:16" ht="210">
      <c r="A84" s="32" t="s">
        <v>182</v>
      </c>
      <c r="B84" s="40"/>
      <c r="E84" s="34" t="s">
        <v>1247</v>
      </c>
      <c r="J84" s="42"/>
    </row>
    <row r="85" spans="1:16">
      <c r="A85" s="32" t="s">
        <v>175</v>
      </c>
      <c r="B85" s="32">
        <v>26</v>
      </c>
      <c r="C85" s="33" t="s">
        <v>1248</v>
      </c>
      <c r="D85" s="32" t="s">
        <v>181</v>
      </c>
      <c r="E85" s="34" t="s">
        <v>1249</v>
      </c>
      <c r="F85" s="35" t="s">
        <v>202</v>
      </c>
      <c r="G85" s="36">
        <v>2</v>
      </c>
      <c r="H85" s="37">
        <v>0</v>
      </c>
      <c r="I85" s="38">
        <f>ROUND(G85*H85,P4)</f>
        <v>0</v>
      </c>
      <c r="J85" s="32"/>
      <c r="O85" s="39">
        <f>I85*0.21</f>
        <v>0</v>
      </c>
      <c r="P85">
        <v>3</v>
      </c>
    </row>
    <row r="86" spans="1:16">
      <c r="A86" s="32" t="s">
        <v>180</v>
      </c>
      <c r="B86" s="40"/>
      <c r="E86" s="41" t="s">
        <v>181</v>
      </c>
      <c r="J86" s="42"/>
    </row>
    <row r="87" spans="1:16" ht="210">
      <c r="A87" s="32" t="s">
        <v>182</v>
      </c>
      <c r="B87" s="40"/>
      <c r="E87" s="34" t="s">
        <v>1247</v>
      </c>
      <c r="J87" s="42"/>
    </row>
    <row r="88" spans="1:16">
      <c r="A88" s="32" t="s">
        <v>175</v>
      </c>
      <c r="B88" s="32">
        <v>27</v>
      </c>
      <c r="C88" s="33" t="s">
        <v>1250</v>
      </c>
      <c r="D88" s="32" t="s">
        <v>181</v>
      </c>
      <c r="E88" s="34" t="s">
        <v>1251</v>
      </c>
      <c r="F88" s="35" t="s">
        <v>193</v>
      </c>
      <c r="G88" s="36">
        <v>20</v>
      </c>
      <c r="H88" s="37">
        <v>0</v>
      </c>
      <c r="I88" s="38">
        <f>ROUND(G88*H88,P4)</f>
        <v>0</v>
      </c>
      <c r="J88" s="32"/>
      <c r="O88" s="39">
        <f>I88*0.21</f>
        <v>0</v>
      </c>
      <c r="P88">
        <v>3</v>
      </c>
    </row>
    <row r="89" spans="1:16">
      <c r="A89" s="32" t="s">
        <v>180</v>
      </c>
      <c r="B89" s="40"/>
      <c r="E89" s="41" t="s">
        <v>181</v>
      </c>
      <c r="J89" s="42"/>
    </row>
    <row r="90" spans="1:16" ht="225">
      <c r="A90" s="32" t="s">
        <v>182</v>
      </c>
      <c r="B90" s="40"/>
      <c r="E90" s="34" t="s">
        <v>1252</v>
      </c>
      <c r="J90" s="42"/>
    </row>
    <row r="91" spans="1:16">
      <c r="A91" s="32" t="s">
        <v>175</v>
      </c>
      <c r="B91" s="32">
        <v>28</v>
      </c>
      <c r="C91" s="33" t="s">
        <v>1253</v>
      </c>
      <c r="D91" s="32" t="s">
        <v>181</v>
      </c>
      <c r="E91" s="34" t="s">
        <v>1254</v>
      </c>
      <c r="F91" s="35" t="s">
        <v>193</v>
      </c>
      <c r="G91" s="36">
        <v>20</v>
      </c>
      <c r="H91" s="37">
        <v>0</v>
      </c>
      <c r="I91" s="38">
        <f>ROUND(G91*H91,P4)</f>
        <v>0</v>
      </c>
      <c r="J91" s="32"/>
      <c r="O91" s="39">
        <f>I91*0.21</f>
        <v>0</v>
      </c>
      <c r="P91">
        <v>3</v>
      </c>
    </row>
    <row r="92" spans="1:16">
      <c r="A92" s="32" t="s">
        <v>180</v>
      </c>
      <c r="B92" s="40"/>
      <c r="E92" s="41" t="s">
        <v>181</v>
      </c>
      <c r="J92" s="42"/>
    </row>
    <row r="93" spans="1:16" ht="150">
      <c r="A93" s="32" t="s">
        <v>182</v>
      </c>
      <c r="B93" s="40"/>
      <c r="E93" s="34" t="s">
        <v>1255</v>
      </c>
      <c r="J93" s="42"/>
    </row>
    <row r="94" spans="1:16">
      <c r="A94" s="32" t="s">
        <v>175</v>
      </c>
      <c r="B94" s="32">
        <v>29</v>
      </c>
      <c r="C94" s="33" t="s">
        <v>1256</v>
      </c>
      <c r="D94" s="32" t="s">
        <v>181</v>
      </c>
      <c r="E94" s="34" t="s">
        <v>1257</v>
      </c>
      <c r="F94" s="35" t="s">
        <v>202</v>
      </c>
      <c r="G94" s="36">
        <v>8</v>
      </c>
      <c r="H94" s="37">
        <v>0</v>
      </c>
      <c r="I94" s="38">
        <f>ROUND(G94*H94,P4)</f>
        <v>0</v>
      </c>
      <c r="J94" s="32"/>
      <c r="O94" s="39">
        <f>I94*0.21</f>
        <v>0</v>
      </c>
      <c r="P94">
        <v>3</v>
      </c>
    </row>
    <row r="95" spans="1:16">
      <c r="A95" s="32" t="s">
        <v>180</v>
      </c>
      <c r="B95" s="40"/>
      <c r="E95" s="41" t="s">
        <v>181</v>
      </c>
      <c r="J95" s="42"/>
    </row>
    <row r="96" spans="1:16" ht="180">
      <c r="A96" s="32" t="s">
        <v>182</v>
      </c>
      <c r="B96" s="40"/>
      <c r="E96" s="34" t="s">
        <v>1122</v>
      </c>
      <c r="J96" s="42"/>
    </row>
    <row r="97" spans="1:16">
      <c r="A97" s="32" t="s">
        <v>175</v>
      </c>
      <c r="B97" s="32">
        <v>30</v>
      </c>
      <c r="C97" s="33" t="s">
        <v>1258</v>
      </c>
      <c r="D97" s="32" t="s">
        <v>181</v>
      </c>
      <c r="E97" s="34" t="s">
        <v>1259</v>
      </c>
      <c r="F97" s="35" t="s">
        <v>202</v>
      </c>
      <c r="G97" s="36">
        <v>8</v>
      </c>
      <c r="H97" s="37">
        <v>0</v>
      </c>
      <c r="I97" s="38">
        <f>ROUND(G97*H97,P4)</f>
        <v>0</v>
      </c>
      <c r="J97" s="32"/>
      <c r="O97" s="39">
        <f>I97*0.21</f>
        <v>0</v>
      </c>
      <c r="P97">
        <v>3</v>
      </c>
    </row>
    <row r="98" spans="1:16">
      <c r="A98" s="32" t="s">
        <v>180</v>
      </c>
      <c r="B98" s="40"/>
      <c r="E98" s="41" t="s">
        <v>181</v>
      </c>
      <c r="J98" s="42"/>
    </row>
    <row r="99" spans="1:16" ht="150">
      <c r="A99" s="32" t="s">
        <v>182</v>
      </c>
      <c r="B99" s="40"/>
      <c r="E99" s="34" t="s">
        <v>1125</v>
      </c>
      <c r="J99" s="42"/>
    </row>
    <row r="100" spans="1:16" ht="30">
      <c r="A100" s="32" t="s">
        <v>175</v>
      </c>
      <c r="B100" s="32">
        <v>31</v>
      </c>
      <c r="C100" s="33" t="s">
        <v>1260</v>
      </c>
      <c r="D100" s="32" t="s">
        <v>181</v>
      </c>
      <c r="E100" s="34" t="s">
        <v>1261</v>
      </c>
      <c r="F100" s="35" t="s">
        <v>202</v>
      </c>
      <c r="G100" s="36">
        <v>4</v>
      </c>
      <c r="H100" s="37">
        <v>0</v>
      </c>
      <c r="I100" s="38">
        <f>ROUND(G100*H100,P4)</f>
        <v>0</v>
      </c>
      <c r="J100" s="32"/>
      <c r="O100" s="39">
        <f>I100*0.21</f>
        <v>0</v>
      </c>
      <c r="P100">
        <v>3</v>
      </c>
    </row>
    <row r="101" spans="1:16">
      <c r="A101" s="32" t="s">
        <v>180</v>
      </c>
      <c r="B101" s="40"/>
      <c r="E101" s="41" t="s">
        <v>181</v>
      </c>
      <c r="J101" s="42"/>
    </row>
    <row r="102" spans="1:16" ht="180">
      <c r="A102" s="32" t="s">
        <v>182</v>
      </c>
      <c r="B102" s="40"/>
      <c r="E102" s="34" t="s">
        <v>1122</v>
      </c>
      <c r="J102" s="42"/>
    </row>
    <row r="103" spans="1:16">
      <c r="A103" s="32" t="s">
        <v>175</v>
      </c>
      <c r="B103" s="32">
        <v>32</v>
      </c>
      <c r="C103" s="33" t="s">
        <v>872</v>
      </c>
      <c r="D103" s="32" t="s">
        <v>181</v>
      </c>
      <c r="E103" s="34" t="s">
        <v>873</v>
      </c>
      <c r="F103" s="35" t="s">
        <v>202</v>
      </c>
      <c r="G103" s="36">
        <v>4</v>
      </c>
      <c r="H103" s="37">
        <v>0</v>
      </c>
      <c r="I103" s="38">
        <f>ROUND(G103*H103,P4)</f>
        <v>0</v>
      </c>
      <c r="J103" s="32"/>
      <c r="O103" s="39">
        <f>I103*0.21</f>
        <v>0</v>
      </c>
      <c r="P103">
        <v>3</v>
      </c>
    </row>
    <row r="104" spans="1:16">
      <c r="A104" s="32" t="s">
        <v>180</v>
      </c>
      <c r="B104" s="40"/>
      <c r="E104" s="41" t="s">
        <v>181</v>
      </c>
      <c r="J104" s="42"/>
    </row>
    <row r="105" spans="1:16" ht="165">
      <c r="A105" s="32" t="s">
        <v>182</v>
      </c>
      <c r="B105" s="40"/>
      <c r="E105" s="34" t="s">
        <v>913</v>
      </c>
      <c r="J105" s="42"/>
    </row>
    <row r="106" spans="1:16">
      <c r="A106" s="32" t="s">
        <v>175</v>
      </c>
      <c r="B106" s="32">
        <v>33</v>
      </c>
      <c r="C106" s="33" t="s">
        <v>876</v>
      </c>
      <c r="D106" s="32" t="s">
        <v>181</v>
      </c>
      <c r="E106" s="34" t="s">
        <v>877</v>
      </c>
      <c r="F106" s="35" t="s">
        <v>202</v>
      </c>
      <c r="G106" s="36">
        <v>4</v>
      </c>
      <c r="H106" s="37">
        <v>0</v>
      </c>
      <c r="I106" s="38">
        <f>ROUND(G106*H106,P4)</f>
        <v>0</v>
      </c>
      <c r="J106" s="32"/>
      <c r="O106" s="39">
        <f>I106*0.21</f>
        <v>0</v>
      </c>
      <c r="P106">
        <v>3</v>
      </c>
    </row>
    <row r="107" spans="1:16">
      <c r="A107" s="32" t="s">
        <v>180</v>
      </c>
      <c r="B107" s="40"/>
      <c r="E107" s="41" t="s">
        <v>181</v>
      </c>
      <c r="J107" s="42"/>
    </row>
    <row r="108" spans="1:16" ht="180">
      <c r="A108" s="32" t="s">
        <v>182</v>
      </c>
      <c r="B108" s="40"/>
      <c r="E108" s="34" t="s">
        <v>1122</v>
      </c>
      <c r="J108" s="42"/>
    </row>
    <row r="109" spans="1:16">
      <c r="A109" s="32" t="s">
        <v>175</v>
      </c>
      <c r="B109" s="32">
        <v>34</v>
      </c>
      <c r="C109" s="33" t="s">
        <v>878</v>
      </c>
      <c r="D109" s="32" t="s">
        <v>181</v>
      </c>
      <c r="E109" s="34" t="s">
        <v>879</v>
      </c>
      <c r="F109" s="35" t="s">
        <v>202</v>
      </c>
      <c r="G109" s="36">
        <v>4</v>
      </c>
      <c r="H109" s="37">
        <v>0</v>
      </c>
      <c r="I109" s="38">
        <f>ROUND(G109*H109,P4)</f>
        <v>0</v>
      </c>
      <c r="J109" s="32"/>
      <c r="O109" s="39">
        <f>I109*0.21</f>
        <v>0</v>
      </c>
      <c r="P109">
        <v>3</v>
      </c>
    </row>
    <row r="110" spans="1:16">
      <c r="A110" s="32" t="s">
        <v>180</v>
      </c>
      <c r="B110" s="40"/>
      <c r="E110" s="41" t="s">
        <v>181</v>
      </c>
      <c r="J110" s="42"/>
    </row>
    <row r="111" spans="1:16" ht="165">
      <c r="A111" s="32" t="s">
        <v>182</v>
      </c>
      <c r="B111" s="40"/>
      <c r="E111" s="34" t="s">
        <v>913</v>
      </c>
      <c r="J111" s="42"/>
    </row>
    <row r="112" spans="1:16" ht="30">
      <c r="A112" s="32" t="s">
        <v>175</v>
      </c>
      <c r="B112" s="32">
        <v>35</v>
      </c>
      <c r="C112" s="33" t="s">
        <v>880</v>
      </c>
      <c r="D112" s="32" t="s">
        <v>181</v>
      </c>
      <c r="E112" s="34" t="s">
        <v>881</v>
      </c>
      <c r="F112" s="35" t="s">
        <v>202</v>
      </c>
      <c r="G112" s="36">
        <v>2</v>
      </c>
      <c r="H112" s="37">
        <v>0</v>
      </c>
      <c r="I112" s="38">
        <f>ROUND(G112*H112,P4)</f>
        <v>0</v>
      </c>
      <c r="J112" s="32"/>
      <c r="O112" s="39">
        <f>I112*0.21</f>
        <v>0</v>
      </c>
      <c r="P112">
        <v>3</v>
      </c>
    </row>
    <row r="113" spans="1:16">
      <c r="A113" s="32" t="s">
        <v>180</v>
      </c>
      <c r="B113" s="40"/>
      <c r="E113" s="41" t="s">
        <v>181</v>
      </c>
      <c r="J113" s="42"/>
    </row>
    <row r="114" spans="1:16" ht="180">
      <c r="A114" s="32" t="s">
        <v>182</v>
      </c>
      <c r="B114" s="40"/>
      <c r="E114" s="34" t="s">
        <v>1122</v>
      </c>
      <c r="J114" s="42"/>
    </row>
    <row r="115" spans="1:16" ht="30">
      <c r="A115" s="32" t="s">
        <v>175</v>
      </c>
      <c r="B115" s="32">
        <v>36</v>
      </c>
      <c r="C115" s="33" t="s">
        <v>882</v>
      </c>
      <c r="D115" s="32" t="s">
        <v>181</v>
      </c>
      <c r="E115" s="34" t="s">
        <v>883</v>
      </c>
      <c r="F115" s="35" t="s">
        <v>202</v>
      </c>
      <c r="G115" s="36">
        <v>2</v>
      </c>
      <c r="H115" s="37">
        <v>0</v>
      </c>
      <c r="I115" s="38">
        <f>ROUND(G115*H115,P4)</f>
        <v>0</v>
      </c>
      <c r="J115" s="32"/>
      <c r="O115" s="39">
        <f>I115*0.21</f>
        <v>0</v>
      </c>
      <c r="P115">
        <v>3</v>
      </c>
    </row>
    <row r="116" spans="1:16">
      <c r="A116" s="32" t="s">
        <v>180</v>
      </c>
      <c r="B116" s="40"/>
      <c r="E116" s="41" t="s">
        <v>181</v>
      </c>
      <c r="J116" s="42"/>
    </row>
    <row r="117" spans="1:16" ht="165">
      <c r="A117" s="32" t="s">
        <v>182</v>
      </c>
      <c r="B117" s="40"/>
      <c r="E117" s="34" t="s">
        <v>913</v>
      </c>
      <c r="J117" s="42"/>
    </row>
    <row r="118" spans="1:16" ht="30">
      <c r="A118" s="32" t="s">
        <v>175</v>
      </c>
      <c r="B118" s="32">
        <v>37</v>
      </c>
      <c r="C118" s="33" t="s">
        <v>1262</v>
      </c>
      <c r="D118" s="32" t="s">
        <v>181</v>
      </c>
      <c r="E118" s="34" t="s">
        <v>1263</v>
      </c>
      <c r="F118" s="35" t="s">
        <v>202</v>
      </c>
      <c r="G118" s="36">
        <v>1</v>
      </c>
      <c r="H118" s="37">
        <v>0</v>
      </c>
      <c r="I118" s="38">
        <f>ROUND(G118*H118,P4)</f>
        <v>0</v>
      </c>
      <c r="J118" s="32"/>
      <c r="O118" s="39">
        <f>I118*0.21</f>
        <v>0</v>
      </c>
      <c r="P118">
        <v>3</v>
      </c>
    </row>
    <row r="119" spans="1:16">
      <c r="A119" s="32" t="s">
        <v>180</v>
      </c>
      <c r="B119" s="40"/>
      <c r="E119" s="41" t="s">
        <v>181</v>
      </c>
      <c r="J119" s="42"/>
    </row>
    <row r="120" spans="1:16" ht="180">
      <c r="A120" s="32" t="s">
        <v>182</v>
      </c>
      <c r="B120" s="40"/>
      <c r="E120" s="34" t="s">
        <v>1122</v>
      </c>
      <c r="J120" s="42"/>
    </row>
    <row r="121" spans="1:16" ht="30">
      <c r="A121" s="32" t="s">
        <v>175</v>
      </c>
      <c r="B121" s="32">
        <v>38</v>
      </c>
      <c r="C121" s="33" t="s">
        <v>1264</v>
      </c>
      <c r="D121" s="32" t="s">
        <v>181</v>
      </c>
      <c r="E121" s="34" t="s">
        <v>1265</v>
      </c>
      <c r="F121" s="35" t="s">
        <v>202</v>
      </c>
      <c r="G121" s="36">
        <v>12</v>
      </c>
      <c r="H121" s="37">
        <v>0</v>
      </c>
      <c r="I121" s="38">
        <f>ROUND(G121*H121,P4)</f>
        <v>0</v>
      </c>
      <c r="J121" s="32"/>
      <c r="O121" s="39">
        <f>I121*0.21</f>
        <v>0</v>
      </c>
      <c r="P121">
        <v>3</v>
      </c>
    </row>
    <row r="122" spans="1:16">
      <c r="A122" s="32" t="s">
        <v>180</v>
      </c>
      <c r="B122" s="40"/>
      <c r="E122" s="41" t="s">
        <v>181</v>
      </c>
      <c r="J122" s="42"/>
    </row>
    <row r="123" spans="1:16" ht="180">
      <c r="A123" s="32" t="s">
        <v>182</v>
      </c>
      <c r="B123" s="40"/>
      <c r="E123" s="34" t="s">
        <v>1122</v>
      </c>
      <c r="J123" s="42"/>
    </row>
    <row r="124" spans="1:16" ht="30">
      <c r="A124" s="32" t="s">
        <v>175</v>
      </c>
      <c r="B124" s="32">
        <v>39</v>
      </c>
      <c r="C124" s="33" t="s">
        <v>884</v>
      </c>
      <c r="D124" s="32" t="s">
        <v>181</v>
      </c>
      <c r="E124" s="34" t="s">
        <v>885</v>
      </c>
      <c r="F124" s="35" t="s">
        <v>202</v>
      </c>
      <c r="G124" s="36">
        <v>2</v>
      </c>
      <c r="H124" s="37">
        <v>0</v>
      </c>
      <c r="I124" s="38">
        <f>ROUND(G124*H124,P4)</f>
        <v>0</v>
      </c>
      <c r="J124" s="32"/>
      <c r="O124" s="39">
        <f>I124*0.21</f>
        <v>0</v>
      </c>
      <c r="P124">
        <v>3</v>
      </c>
    </row>
    <row r="125" spans="1:16">
      <c r="A125" s="32" t="s">
        <v>180</v>
      </c>
      <c r="B125" s="40"/>
      <c r="E125" s="41" t="s">
        <v>181</v>
      </c>
      <c r="J125" s="42"/>
    </row>
    <row r="126" spans="1:16" ht="180">
      <c r="A126" s="32" t="s">
        <v>182</v>
      </c>
      <c r="B126" s="40"/>
      <c r="E126" s="34" t="s">
        <v>1122</v>
      </c>
      <c r="J126" s="42"/>
    </row>
    <row r="127" spans="1:16">
      <c r="A127" s="32" t="s">
        <v>175</v>
      </c>
      <c r="B127" s="32">
        <v>40</v>
      </c>
      <c r="C127" s="33" t="s">
        <v>886</v>
      </c>
      <c r="D127" s="32" t="s">
        <v>181</v>
      </c>
      <c r="E127" s="34" t="s">
        <v>887</v>
      </c>
      <c r="F127" s="35" t="s">
        <v>202</v>
      </c>
      <c r="G127" s="36">
        <v>14</v>
      </c>
      <c r="H127" s="37">
        <v>0</v>
      </c>
      <c r="I127" s="38">
        <f>ROUND(G127*H127,P4)</f>
        <v>0</v>
      </c>
      <c r="J127" s="32"/>
      <c r="O127" s="39">
        <f>I127*0.21</f>
        <v>0</v>
      </c>
      <c r="P127">
        <v>3</v>
      </c>
    </row>
    <row r="128" spans="1:16">
      <c r="A128" s="32" t="s">
        <v>180</v>
      </c>
      <c r="B128" s="40"/>
      <c r="E128" s="41" t="s">
        <v>181</v>
      </c>
      <c r="J128" s="42"/>
    </row>
    <row r="129" spans="1:16" ht="165">
      <c r="A129" s="32" t="s">
        <v>182</v>
      </c>
      <c r="B129" s="40"/>
      <c r="E129" s="34" t="s">
        <v>913</v>
      </c>
      <c r="J129" s="42"/>
    </row>
    <row r="130" spans="1:16" ht="30">
      <c r="A130" s="32" t="s">
        <v>175</v>
      </c>
      <c r="B130" s="32">
        <v>41</v>
      </c>
      <c r="C130" s="33" t="s">
        <v>1266</v>
      </c>
      <c r="D130" s="32" t="s">
        <v>181</v>
      </c>
      <c r="E130" s="34" t="s">
        <v>1267</v>
      </c>
      <c r="F130" s="35" t="s">
        <v>202</v>
      </c>
      <c r="G130" s="36">
        <v>20</v>
      </c>
      <c r="H130" s="37">
        <v>0</v>
      </c>
      <c r="I130" s="38">
        <f>ROUND(G130*H130,P4)</f>
        <v>0</v>
      </c>
      <c r="J130" s="32"/>
      <c r="O130" s="39">
        <f>I130*0.21</f>
        <v>0</v>
      </c>
      <c r="P130">
        <v>3</v>
      </c>
    </row>
    <row r="131" spans="1:16">
      <c r="A131" s="32" t="s">
        <v>180</v>
      </c>
      <c r="B131" s="40"/>
      <c r="E131" s="41" t="s">
        <v>181</v>
      </c>
      <c r="J131" s="42"/>
    </row>
    <row r="132" spans="1:16" ht="180">
      <c r="A132" s="32" t="s">
        <v>182</v>
      </c>
      <c r="B132" s="40"/>
      <c r="E132" s="34" t="s">
        <v>1122</v>
      </c>
      <c r="J132" s="42"/>
    </row>
    <row r="133" spans="1:16" ht="30">
      <c r="A133" s="32" t="s">
        <v>175</v>
      </c>
      <c r="B133" s="32">
        <v>42</v>
      </c>
      <c r="C133" s="33" t="s">
        <v>1268</v>
      </c>
      <c r="D133" s="32" t="s">
        <v>181</v>
      </c>
      <c r="E133" s="34" t="s">
        <v>1269</v>
      </c>
      <c r="F133" s="35" t="s">
        <v>202</v>
      </c>
      <c r="G133" s="36">
        <v>3</v>
      </c>
      <c r="H133" s="37">
        <v>0</v>
      </c>
      <c r="I133" s="38">
        <f>ROUND(G133*H133,P4)</f>
        <v>0</v>
      </c>
      <c r="J133" s="32"/>
      <c r="O133" s="39">
        <f>I133*0.21</f>
        <v>0</v>
      </c>
      <c r="P133">
        <v>3</v>
      </c>
    </row>
    <row r="134" spans="1:16">
      <c r="A134" s="32" t="s">
        <v>180</v>
      </c>
      <c r="B134" s="40"/>
      <c r="E134" s="41" t="s">
        <v>181</v>
      </c>
      <c r="J134" s="42"/>
    </row>
    <row r="135" spans="1:16" ht="180">
      <c r="A135" s="32" t="s">
        <v>182</v>
      </c>
      <c r="B135" s="40"/>
      <c r="E135" s="34" t="s">
        <v>1122</v>
      </c>
      <c r="J135" s="42"/>
    </row>
    <row r="136" spans="1:16" ht="30">
      <c r="A136" s="32" t="s">
        <v>175</v>
      </c>
      <c r="B136" s="32">
        <v>43</v>
      </c>
      <c r="C136" s="33" t="s">
        <v>1270</v>
      </c>
      <c r="D136" s="32" t="s">
        <v>181</v>
      </c>
      <c r="E136" s="34" t="s">
        <v>1271</v>
      </c>
      <c r="F136" s="35" t="s">
        <v>202</v>
      </c>
      <c r="G136" s="36">
        <v>23</v>
      </c>
      <c r="H136" s="37">
        <v>0</v>
      </c>
      <c r="I136" s="38">
        <f>ROUND(G136*H136,P4)</f>
        <v>0</v>
      </c>
      <c r="J136" s="32"/>
      <c r="O136" s="39">
        <f>I136*0.21</f>
        <v>0</v>
      </c>
      <c r="P136">
        <v>3</v>
      </c>
    </row>
    <row r="137" spans="1:16">
      <c r="A137" s="32" t="s">
        <v>180</v>
      </c>
      <c r="B137" s="40"/>
      <c r="E137" s="41" t="s">
        <v>181</v>
      </c>
      <c r="J137" s="42"/>
    </row>
    <row r="138" spans="1:16" ht="180">
      <c r="A138" s="32" t="s">
        <v>182</v>
      </c>
      <c r="B138" s="40"/>
      <c r="E138" s="34" t="s">
        <v>1122</v>
      </c>
      <c r="J138" s="42"/>
    </row>
    <row r="139" spans="1:16">
      <c r="A139" s="32" t="s">
        <v>175</v>
      </c>
      <c r="B139" s="32">
        <v>44</v>
      </c>
      <c r="C139" s="33" t="s">
        <v>1272</v>
      </c>
      <c r="D139" s="32" t="s">
        <v>181</v>
      </c>
      <c r="E139" s="34" t="s">
        <v>1273</v>
      </c>
      <c r="F139" s="35" t="s">
        <v>202</v>
      </c>
      <c r="G139" s="36">
        <v>23</v>
      </c>
      <c r="H139" s="37">
        <v>0</v>
      </c>
      <c r="I139" s="38">
        <f>ROUND(G139*H139,P4)</f>
        <v>0</v>
      </c>
      <c r="J139" s="32"/>
      <c r="O139" s="39">
        <f>I139*0.21</f>
        <v>0</v>
      </c>
      <c r="P139">
        <v>3</v>
      </c>
    </row>
    <row r="140" spans="1:16">
      <c r="A140" s="32" t="s">
        <v>180</v>
      </c>
      <c r="B140" s="40"/>
      <c r="E140" s="41" t="s">
        <v>181</v>
      </c>
      <c r="J140" s="42"/>
    </row>
    <row r="141" spans="1:16" ht="165">
      <c r="A141" s="32" t="s">
        <v>182</v>
      </c>
      <c r="B141" s="40"/>
      <c r="E141" s="34" t="s">
        <v>913</v>
      </c>
      <c r="J141" s="42"/>
    </row>
    <row r="142" spans="1:16">
      <c r="A142" s="32" t="s">
        <v>175</v>
      </c>
      <c r="B142" s="32">
        <v>45</v>
      </c>
      <c r="C142" s="33" t="s">
        <v>888</v>
      </c>
      <c r="D142" s="32" t="s">
        <v>181</v>
      </c>
      <c r="E142" s="34" t="s">
        <v>889</v>
      </c>
      <c r="F142" s="35" t="s">
        <v>202</v>
      </c>
      <c r="G142" s="36">
        <v>2</v>
      </c>
      <c r="H142" s="37">
        <v>0</v>
      </c>
      <c r="I142" s="38">
        <f>ROUND(G142*H142,P4)</f>
        <v>0</v>
      </c>
      <c r="J142" s="32"/>
      <c r="O142" s="39">
        <f>I142*0.21</f>
        <v>0</v>
      </c>
      <c r="P142">
        <v>3</v>
      </c>
    </row>
    <row r="143" spans="1:16">
      <c r="A143" s="32" t="s">
        <v>180</v>
      </c>
      <c r="B143" s="40"/>
      <c r="E143" s="41" t="s">
        <v>181</v>
      </c>
      <c r="J143" s="42"/>
    </row>
    <row r="144" spans="1:16" ht="210">
      <c r="A144" s="32" t="s">
        <v>182</v>
      </c>
      <c r="B144" s="40"/>
      <c r="E144" s="34" t="s">
        <v>1130</v>
      </c>
      <c r="J144" s="42"/>
    </row>
    <row r="145" spans="1:16">
      <c r="A145" s="32" t="s">
        <v>175</v>
      </c>
      <c r="B145" s="32">
        <v>46</v>
      </c>
      <c r="C145" s="33" t="s">
        <v>1274</v>
      </c>
      <c r="D145" s="32" t="s">
        <v>181</v>
      </c>
      <c r="E145" s="34" t="s">
        <v>1275</v>
      </c>
      <c r="F145" s="35" t="s">
        <v>202</v>
      </c>
      <c r="G145" s="36">
        <v>12</v>
      </c>
      <c r="H145" s="37">
        <v>0</v>
      </c>
      <c r="I145" s="38">
        <f>ROUND(G145*H145,P4)</f>
        <v>0</v>
      </c>
      <c r="J145" s="32"/>
      <c r="O145" s="39">
        <f>I145*0.21</f>
        <v>0</v>
      </c>
      <c r="P145">
        <v>3</v>
      </c>
    </row>
    <row r="146" spans="1:16">
      <c r="A146" s="32" t="s">
        <v>180</v>
      </c>
      <c r="B146" s="40"/>
      <c r="E146" s="41" t="s">
        <v>181</v>
      </c>
      <c r="J146" s="42"/>
    </row>
    <row r="147" spans="1:16" ht="180">
      <c r="A147" s="32" t="s">
        <v>182</v>
      </c>
      <c r="B147" s="40"/>
      <c r="E147" s="34" t="s">
        <v>1122</v>
      </c>
      <c r="J147" s="42"/>
    </row>
    <row r="148" spans="1:16">
      <c r="A148" s="32" t="s">
        <v>175</v>
      </c>
      <c r="B148" s="32">
        <v>47</v>
      </c>
      <c r="C148" s="33" t="s">
        <v>892</v>
      </c>
      <c r="D148" s="32" t="s">
        <v>181</v>
      </c>
      <c r="E148" s="34" t="s">
        <v>893</v>
      </c>
      <c r="F148" s="35" t="s">
        <v>202</v>
      </c>
      <c r="G148" s="36">
        <v>90</v>
      </c>
      <c r="H148" s="37">
        <v>0</v>
      </c>
      <c r="I148" s="38">
        <f>ROUND(G148*H148,P4)</f>
        <v>0</v>
      </c>
      <c r="J148" s="32"/>
      <c r="O148" s="39">
        <f>I148*0.21</f>
        <v>0</v>
      </c>
      <c r="P148">
        <v>3</v>
      </c>
    </row>
    <row r="149" spans="1:16">
      <c r="A149" s="32" t="s">
        <v>180</v>
      </c>
      <c r="B149" s="40"/>
      <c r="E149" s="41" t="s">
        <v>181</v>
      </c>
      <c r="J149" s="42"/>
    </row>
    <row r="150" spans="1:16" ht="180">
      <c r="A150" s="32" t="s">
        <v>182</v>
      </c>
      <c r="B150" s="40"/>
      <c r="E150" s="34" t="s">
        <v>1122</v>
      </c>
      <c r="J150" s="42"/>
    </row>
    <row r="151" spans="1:16">
      <c r="A151" s="32" t="s">
        <v>175</v>
      </c>
      <c r="B151" s="32">
        <v>48</v>
      </c>
      <c r="C151" s="33" t="s">
        <v>894</v>
      </c>
      <c r="D151" s="32" t="s">
        <v>181</v>
      </c>
      <c r="E151" s="34" t="s">
        <v>895</v>
      </c>
      <c r="F151" s="35" t="s">
        <v>202</v>
      </c>
      <c r="G151" s="36">
        <v>102</v>
      </c>
      <c r="H151" s="37">
        <v>0</v>
      </c>
      <c r="I151" s="38">
        <f>ROUND(G151*H151,P4)</f>
        <v>0</v>
      </c>
      <c r="J151" s="32"/>
      <c r="O151" s="39">
        <f>I151*0.21</f>
        <v>0</v>
      </c>
      <c r="P151">
        <v>3</v>
      </c>
    </row>
    <row r="152" spans="1:16">
      <c r="A152" s="32" t="s">
        <v>180</v>
      </c>
      <c r="B152" s="40"/>
      <c r="E152" s="41" t="s">
        <v>181</v>
      </c>
      <c r="J152" s="42"/>
    </row>
    <row r="153" spans="1:16" ht="165">
      <c r="A153" s="32" t="s">
        <v>182</v>
      </c>
      <c r="B153" s="40"/>
      <c r="E153" s="34" t="s">
        <v>913</v>
      </c>
      <c r="J153" s="42"/>
    </row>
    <row r="154" spans="1:16">
      <c r="A154" s="32" t="s">
        <v>175</v>
      </c>
      <c r="B154" s="32">
        <v>49</v>
      </c>
      <c r="C154" s="33" t="s">
        <v>1276</v>
      </c>
      <c r="D154" s="32" t="s">
        <v>181</v>
      </c>
      <c r="E154" s="34" t="s">
        <v>1277</v>
      </c>
      <c r="F154" s="35" t="s">
        <v>202</v>
      </c>
      <c r="G154" s="36">
        <v>1</v>
      </c>
      <c r="H154" s="37">
        <v>0</v>
      </c>
      <c r="I154" s="38">
        <f>ROUND(G154*H154,P4)</f>
        <v>0</v>
      </c>
      <c r="J154" s="32"/>
      <c r="O154" s="39">
        <f>I154*0.21</f>
        <v>0</v>
      </c>
      <c r="P154">
        <v>3</v>
      </c>
    </row>
    <row r="155" spans="1:16">
      <c r="A155" s="32" t="s">
        <v>180</v>
      </c>
      <c r="B155" s="40"/>
      <c r="E155" s="34" t="s">
        <v>1277</v>
      </c>
      <c r="J155" s="42"/>
    </row>
    <row r="156" spans="1:16">
      <c r="A156" s="32" t="s">
        <v>182</v>
      </c>
      <c r="B156" s="40"/>
      <c r="E156" s="34" t="s">
        <v>836</v>
      </c>
      <c r="J156" s="42"/>
    </row>
    <row r="157" spans="1:16">
      <c r="A157" s="32" t="s">
        <v>175</v>
      </c>
      <c r="B157" s="32">
        <v>50</v>
      </c>
      <c r="C157" s="33" t="s">
        <v>898</v>
      </c>
      <c r="D157" s="32" t="s">
        <v>181</v>
      </c>
      <c r="E157" s="34" t="s">
        <v>1278</v>
      </c>
      <c r="F157" s="35" t="s">
        <v>193</v>
      </c>
      <c r="G157" s="36">
        <v>30</v>
      </c>
      <c r="H157" s="37">
        <v>0</v>
      </c>
      <c r="I157" s="38">
        <f>ROUND(G157*H157,P4)</f>
        <v>0</v>
      </c>
      <c r="J157" s="32"/>
      <c r="O157" s="39">
        <f>I157*0.21</f>
        <v>0</v>
      </c>
      <c r="P157">
        <v>3</v>
      </c>
    </row>
    <row r="158" spans="1:16">
      <c r="A158" s="32" t="s">
        <v>180</v>
      </c>
      <c r="B158" s="40"/>
      <c r="E158" s="34" t="s">
        <v>1278</v>
      </c>
      <c r="J158" s="42"/>
    </row>
    <row r="159" spans="1:16">
      <c r="A159" s="32" t="s">
        <v>182</v>
      </c>
      <c r="B159" s="40"/>
      <c r="E159" s="34" t="s">
        <v>836</v>
      </c>
      <c r="J159" s="42"/>
    </row>
    <row r="160" spans="1:16">
      <c r="A160" s="26" t="s">
        <v>172</v>
      </c>
      <c r="B160" s="27"/>
      <c r="C160" s="28" t="s">
        <v>1133</v>
      </c>
      <c r="D160" s="29"/>
      <c r="E160" s="26" t="s">
        <v>1134</v>
      </c>
      <c r="F160" s="29"/>
      <c r="G160" s="29"/>
      <c r="H160" s="29"/>
      <c r="I160" s="30">
        <f>SUMIFS(I161:I172,A161:A172,"P")</f>
        <v>0</v>
      </c>
      <c r="J160" s="31"/>
    </row>
    <row r="161" spans="1:16" ht="30">
      <c r="A161" s="32" t="s">
        <v>175</v>
      </c>
      <c r="B161" s="32">
        <v>51</v>
      </c>
      <c r="C161" s="33" t="s">
        <v>1279</v>
      </c>
      <c r="D161" s="32" t="s">
        <v>1280</v>
      </c>
      <c r="E161" s="34" t="s">
        <v>1281</v>
      </c>
      <c r="F161" s="35" t="s">
        <v>179</v>
      </c>
      <c r="G161" s="36">
        <v>0.01</v>
      </c>
      <c r="H161" s="37">
        <v>0</v>
      </c>
      <c r="I161" s="38">
        <f>ROUND(G161*H161,P4)</f>
        <v>0</v>
      </c>
      <c r="J161" s="32"/>
      <c r="O161" s="39">
        <f>I161*0.21</f>
        <v>0</v>
      </c>
      <c r="P161">
        <v>3</v>
      </c>
    </row>
    <row r="162" spans="1:16">
      <c r="A162" s="32" t="s">
        <v>180</v>
      </c>
      <c r="B162" s="40"/>
      <c r="E162" s="34" t="s">
        <v>319</v>
      </c>
      <c r="J162" s="42"/>
    </row>
    <row r="163" spans="1:16" ht="135">
      <c r="A163" s="32" t="s">
        <v>182</v>
      </c>
      <c r="B163" s="40"/>
      <c r="E163" s="34" t="s">
        <v>1282</v>
      </c>
      <c r="J163" s="42"/>
    </row>
    <row r="164" spans="1:16" ht="30">
      <c r="A164" s="32" t="s">
        <v>175</v>
      </c>
      <c r="B164" s="32">
        <v>52</v>
      </c>
      <c r="C164" s="33" t="s">
        <v>1135</v>
      </c>
      <c r="D164" s="32" t="s">
        <v>1136</v>
      </c>
      <c r="E164" s="34" t="s">
        <v>1137</v>
      </c>
      <c r="F164" s="35" t="s">
        <v>179</v>
      </c>
      <c r="G164" s="36">
        <v>0.02</v>
      </c>
      <c r="H164" s="37">
        <v>0</v>
      </c>
      <c r="I164" s="38">
        <f>ROUND(G164*H164,P4)</f>
        <v>0</v>
      </c>
      <c r="J164" s="32"/>
      <c r="O164" s="39">
        <f>I164*0.21</f>
        <v>0</v>
      </c>
      <c r="P164">
        <v>3</v>
      </c>
    </row>
    <row r="165" spans="1:16">
      <c r="A165" s="32" t="s">
        <v>180</v>
      </c>
      <c r="B165" s="40"/>
      <c r="E165" s="34" t="s">
        <v>319</v>
      </c>
      <c r="J165" s="42"/>
    </row>
    <row r="166" spans="1:16" ht="135">
      <c r="A166" s="32" t="s">
        <v>182</v>
      </c>
      <c r="B166" s="40"/>
      <c r="E166" s="34" t="s">
        <v>1282</v>
      </c>
      <c r="J166" s="42"/>
    </row>
    <row r="167" spans="1:16" ht="30">
      <c r="A167" s="32" t="s">
        <v>175</v>
      </c>
      <c r="B167" s="32">
        <v>53</v>
      </c>
      <c r="C167" s="33" t="s">
        <v>1139</v>
      </c>
      <c r="D167" s="32" t="s">
        <v>1140</v>
      </c>
      <c r="E167" s="34" t="s">
        <v>1141</v>
      </c>
      <c r="F167" s="35" t="s">
        <v>179</v>
      </c>
      <c r="G167" s="36">
        <v>1.4999999999999999E-2</v>
      </c>
      <c r="H167" s="37">
        <v>0</v>
      </c>
      <c r="I167" s="38">
        <f>ROUND(G167*H167,P4)</f>
        <v>0</v>
      </c>
      <c r="J167" s="32"/>
      <c r="O167" s="39">
        <f>I167*0.21</f>
        <v>0</v>
      </c>
      <c r="P167">
        <v>3</v>
      </c>
    </row>
    <row r="168" spans="1:16">
      <c r="A168" s="32" t="s">
        <v>180</v>
      </c>
      <c r="B168" s="40"/>
      <c r="E168" s="34" t="s">
        <v>319</v>
      </c>
      <c r="J168" s="42"/>
    </row>
    <row r="169" spans="1:16" ht="135">
      <c r="A169" s="32" t="s">
        <v>182</v>
      </c>
      <c r="B169" s="40"/>
      <c r="E169" s="34" t="s">
        <v>1282</v>
      </c>
      <c r="J169" s="42"/>
    </row>
    <row r="170" spans="1:16" ht="30">
      <c r="A170" s="32" t="s">
        <v>175</v>
      </c>
      <c r="B170" s="32">
        <v>54</v>
      </c>
      <c r="C170" s="33" t="s">
        <v>1143</v>
      </c>
      <c r="D170" s="32" t="s">
        <v>1144</v>
      </c>
      <c r="E170" s="34" t="s">
        <v>1145</v>
      </c>
      <c r="F170" s="35" t="s">
        <v>179</v>
      </c>
      <c r="G170" s="36">
        <v>1.4999999999999999E-2</v>
      </c>
      <c r="H170" s="37">
        <v>0</v>
      </c>
      <c r="I170" s="38">
        <f>ROUND(G170*H170,P4)</f>
        <v>0</v>
      </c>
      <c r="J170" s="32"/>
      <c r="O170" s="39">
        <f>I170*0.21</f>
        <v>0</v>
      </c>
      <c r="P170">
        <v>3</v>
      </c>
    </row>
    <row r="171" spans="1:16">
      <c r="A171" s="32" t="s">
        <v>180</v>
      </c>
      <c r="B171" s="40"/>
      <c r="E171" s="34" t="s">
        <v>319</v>
      </c>
      <c r="J171" s="42"/>
    </row>
    <row r="172" spans="1:16" ht="135">
      <c r="A172" s="32" t="s">
        <v>182</v>
      </c>
      <c r="B172" s="44"/>
      <c r="C172" s="45"/>
      <c r="D172" s="45"/>
      <c r="E172" s="34" t="s">
        <v>1282</v>
      </c>
      <c r="F172" s="45"/>
      <c r="G172" s="45"/>
      <c r="H172" s="45"/>
      <c r="I172" s="45"/>
      <c r="J172" s="46"/>
    </row>
  </sheetData>
  <sheetProtection algorithmName="SHA-512" hashValue="05VVecV1g/FtDw7NAbXhTj6i0pj86MFLcwk0l1sP6GzxPqJwl85Mm/r1VRICdMKVPphcUCoH7X1c/+FWG2guPw==" saltValue="bovH0Lpwh2aTLyqfa4+0cdGgQ6v/verYIqNg7CRAid/XZWWw3ZvaO4wwbqlVh+/XzoB0rOa2tB4D4IpSU4IKZ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P130"/>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1283</v>
      </c>
      <c r="I3" s="21">
        <f>SUMIFS(I9:I130,A9:A130,"SD")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1283</v>
      </c>
      <c r="D5" s="49"/>
      <c r="E5" s="19" t="s">
        <v>50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SUMIFS(I10:I105,A10:A105,"P")</f>
        <v>0</v>
      </c>
      <c r="J9" s="31"/>
    </row>
    <row r="10" spans="1:16">
      <c r="A10" s="32" t="s">
        <v>175</v>
      </c>
      <c r="B10" s="32">
        <v>1</v>
      </c>
      <c r="C10" s="33" t="s">
        <v>1284</v>
      </c>
      <c r="D10" s="32" t="s">
        <v>181</v>
      </c>
      <c r="E10" s="34" t="s">
        <v>1285</v>
      </c>
      <c r="F10" s="35" t="s">
        <v>202</v>
      </c>
      <c r="G10" s="36">
        <v>4</v>
      </c>
      <c r="H10" s="37">
        <v>0</v>
      </c>
      <c r="I10" s="38">
        <f>ROUND(G10*H10,P4)</f>
        <v>0</v>
      </c>
      <c r="J10" s="32"/>
      <c r="O10" s="39">
        <f>I10*0.21</f>
        <v>0</v>
      </c>
      <c r="P10">
        <v>3</v>
      </c>
    </row>
    <row r="11" spans="1:16">
      <c r="A11" s="32" t="s">
        <v>180</v>
      </c>
      <c r="B11" s="40"/>
      <c r="E11" s="41" t="s">
        <v>181</v>
      </c>
      <c r="J11" s="42"/>
    </row>
    <row r="12" spans="1:16" ht="30">
      <c r="A12" s="32" t="s">
        <v>194</v>
      </c>
      <c r="B12" s="40"/>
      <c r="E12" s="43" t="s">
        <v>1286</v>
      </c>
      <c r="J12" s="42"/>
    </row>
    <row r="13" spans="1:16" ht="165">
      <c r="A13" s="32" t="s">
        <v>182</v>
      </c>
      <c r="B13" s="40"/>
      <c r="E13" s="34" t="s">
        <v>913</v>
      </c>
      <c r="J13" s="42"/>
    </row>
    <row r="14" spans="1:16">
      <c r="A14" s="32" t="s">
        <v>175</v>
      </c>
      <c r="B14" s="32">
        <v>2</v>
      </c>
      <c r="C14" s="33" t="s">
        <v>1287</v>
      </c>
      <c r="D14" s="32" t="s">
        <v>181</v>
      </c>
      <c r="E14" s="34" t="s">
        <v>1288</v>
      </c>
      <c r="F14" s="35" t="s">
        <v>202</v>
      </c>
      <c r="G14" s="36">
        <v>2</v>
      </c>
      <c r="H14" s="37">
        <v>0</v>
      </c>
      <c r="I14" s="38">
        <f>ROUND(G14*H14,P4)</f>
        <v>0</v>
      </c>
      <c r="J14" s="32"/>
      <c r="O14" s="39">
        <f>I14*0.21</f>
        <v>0</v>
      </c>
      <c r="P14">
        <v>3</v>
      </c>
    </row>
    <row r="15" spans="1:16">
      <c r="A15" s="32" t="s">
        <v>180</v>
      </c>
      <c r="B15" s="40"/>
      <c r="E15" s="41" t="s">
        <v>181</v>
      </c>
      <c r="J15" s="42"/>
    </row>
    <row r="16" spans="1:16" ht="30">
      <c r="A16" s="32" t="s">
        <v>194</v>
      </c>
      <c r="B16" s="40"/>
      <c r="E16" s="43" t="s">
        <v>1289</v>
      </c>
      <c r="J16" s="42"/>
    </row>
    <row r="17" spans="1:16" ht="180">
      <c r="A17" s="32" t="s">
        <v>182</v>
      </c>
      <c r="B17" s="40"/>
      <c r="E17" s="34" t="s">
        <v>1290</v>
      </c>
      <c r="J17" s="42"/>
    </row>
    <row r="18" spans="1:16">
      <c r="A18" s="32" t="s">
        <v>175</v>
      </c>
      <c r="B18" s="32">
        <v>3</v>
      </c>
      <c r="C18" s="33" t="s">
        <v>1291</v>
      </c>
      <c r="D18" s="32" t="s">
        <v>181</v>
      </c>
      <c r="E18" s="34" t="s">
        <v>1292</v>
      </c>
      <c r="F18" s="35" t="s">
        <v>202</v>
      </c>
      <c r="G18" s="36">
        <v>4</v>
      </c>
      <c r="H18" s="37">
        <v>0</v>
      </c>
      <c r="I18" s="38">
        <f>ROUND(G18*H18,P4)</f>
        <v>0</v>
      </c>
      <c r="J18" s="32"/>
      <c r="O18" s="39">
        <f>I18*0.21</f>
        <v>0</v>
      </c>
      <c r="P18">
        <v>3</v>
      </c>
    </row>
    <row r="19" spans="1:16">
      <c r="A19" s="32" t="s">
        <v>180</v>
      </c>
      <c r="B19" s="40"/>
      <c r="E19" s="41" t="s">
        <v>181</v>
      </c>
      <c r="J19" s="42"/>
    </row>
    <row r="20" spans="1:16" ht="30">
      <c r="A20" s="32" t="s">
        <v>194</v>
      </c>
      <c r="B20" s="40"/>
      <c r="E20" s="43" t="s">
        <v>1286</v>
      </c>
      <c r="J20" s="42"/>
    </row>
    <row r="21" spans="1:16" ht="165">
      <c r="A21" s="32" t="s">
        <v>182</v>
      </c>
      <c r="B21" s="40"/>
      <c r="E21" s="34" t="s">
        <v>913</v>
      </c>
      <c r="J21" s="42"/>
    </row>
    <row r="22" spans="1:16">
      <c r="A22" s="32" t="s">
        <v>175</v>
      </c>
      <c r="B22" s="32">
        <v>4</v>
      </c>
      <c r="C22" s="33" t="s">
        <v>1293</v>
      </c>
      <c r="D22" s="32" t="s">
        <v>181</v>
      </c>
      <c r="E22" s="34" t="s">
        <v>1294</v>
      </c>
      <c r="F22" s="35" t="s">
        <v>202</v>
      </c>
      <c r="G22" s="36">
        <v>4</v>
      </c>
      <c r="H22" s="37">
        <v>0</v>
      </c>
      <c r="I22" s="38">
        <f>ROUND(G22*H22,P4)</f>
        <v>0</v>
      </c>
      <c r="J22" s="32"/>
      <c r="O22" s="39">
        <f>I22*0.21</f>
        <v>0</v>
      </c>
      <c r="P22">
        <v>3</v>
      </c>
    </row>
    <row r="23" spans="1:16">
      <c r="A23" s="32" t="s">
        <v>180</v>
      </c>
      <c r="B23" s="40"/>
      <c r="E23" s="41" t="s">
        <v>181</v>
      </c>
      <c r="J23" s="42"/>
    </row>
    <row r="24" spans="1:16" ht="30">
      <c r="A24" s="32" t="s">
        <v>194</v>
      </c>
      <c r="B24" s="40"/>
      <c r="E24" s="43" t="s">
        <v>1286</v>
      </c>
      <c r="J24" s="42"/>
    </row>
    <row r="25" spans="1:16" ht="180">
      <c r="A25" s="32" t="s">
        <v>182</v>
      </c>
      <c r="B25" s="40"/>
      <c r="E25" s="34" t="s">
        <v>1290</v>
      </c>
      <c r="J25" s="42"/>
    </row>
    <row r="26" spans="1:16">
      <c r="A26" s="32" t="s">
        <v>175</v>
      </c>
      <c r="B26" s="32">
        <v>5</v>
      </c>
      <c r="C26" s="33" t="s">
        <v>1295</v>
      </c>
      <c r="D26" s="32" t="s">
        <v>181</v>
      </c>
      <c r="E26" s="34" t="s">
        <v>1296</v>
      </c>
      <c r="F26" s="35" t="s">
        <v>202</v>
      </c>
      <c r="G26" s="36">
        <v>4</v>
      </c>
      <c r="H26" s="37">
        <v>0</v>
      </c>
      <c r="I26" s="38">
        <f>ROUND(G26*H26,P4)</f>
        <v>0</v>
      </c>
      <c r="J26" s="32"/>
      <c r="O26" s="39">
        <f>I26*0.21</f>
        <v>0</v>
      </c>
      <c r="P26">
        <v>3</v>
      </c>
    </row>
    <row r="27" spans="1:16">
      <c r="A27" s="32" t="s">
        <v>180</v>
      </c>
      <c r="B27" s="40"/>
      <c r="E27" s="41" t="s">
        <v>181</v>
      </c>
      <c r="J27" s="42"/>
    </row>
    <row r="28" spans="1:16" ht="30">
      <c r="A28" s="32" t="s">
        <v>194</v>
      </c>
      <c r="B28" s="40"/>
      <c r="E28" s="43" t="s">
        <v>1286</v>
      </c>
      <c r="J28" s="42"/>
    </row>
    <row r="29" spans="1:16" ht="165">
      <c r="A29" s="32" t="s">
        <v>182</v>
      </c>
      <c r="B29" s="40"/>
      <c r="E29" s="34" t="s">
        <v>913</v>
      </c>
      <c r="J29" s="42"/>
    </row>
    <row r="30" spans="1:16">
      <c r="A30" s="32" t="s">
        <v>175</v>
      </c>
      <c r="B30" s="32">
        <v>6</v>
      </c>
      <c r="C30" s="33" t="s">
        <v>1297</v>
      </c>
      <c r="D30" s="32" t="s">
        <v>181</v>
      </c>
      <c r="E30" s="34" t="s">
        <v>1298</v>
      </c>
      <c r="F30" s="35" t="s">
        <v>202</v>
      </c>
      <c r="G30" s="36">
        <v>4</v>
      </c>
      <c r="H30" s="37">
        <v>0</v>
      </c>
      <c r="I30" s="38">
        <f>ROUND(G30*H30,P4)</f>
        <v>0</v>
      </c>
      <c r="J30" s="32"/>
      <c r="O30" s="39">
        <f>I30*0.21</f>
        <v>0</v>
      </c>
      <c r="P30">
        <v>3</v>
      </c>
    </row>
    <row r="31" spans="1:16">
      <c r="A31" s="32" t="s">
        <v>180</v>
      </c>
      <c r="B31" s="40"/>
      <c r="E31" s="41" t="s">
        <v>181</v>
      </c>
      <c r="J31" s="42"/>
    </row>
    <row r="32" spans="1:16" ht="30">
      <c r="A32" s="32" t="s">
        <v>194</v>
      </c>
      <c r="B32" s="40"/>
      <c r="E32" s="43" t="s">
        <v>1286</v>
      </c>
      <c r="J32" s="42"/>
    </row>
    <row r="33" spans="1:16" ht="180">
      <c r="A33" s="32" t="s">
        <v>182</v>
      </c>
      <c r="B33" s="40"/>
      <c r="E33" s="34" t="s">
        <v>1290</v>
      </c>
      <c r="J33" s="42"/>
    </row>
    <row r="34" spans="1:16">
      <c r="A34" s="32" t="s">
        <v>175</v>
      </c>
      <c r="B34" s="32">
        <v>7</v>
      </c>
      <c r="C34" s="33" t="s">
        <v>1299</v>
      </c>
      <c r="D34" s="32" t="s">
        <v>181</v>
      </c>
      <c r="E34" s="34" t="s">
        <v>1300</v>
      </c>
      <c r="F34" s="35" t="s">
        <v>202</v>
      </c>
      <c r="G34" s="36">
        <v>4</v>
      </c>
      <c r="H34" s="37">
        <v>0</v>
      </c>
      <c r="I34" s="38">
        <f>ROUND(G34*H34,P4)</f>
        <v>0</v>
      </c>
      <c r="J34" s="32"/>
      <c r="O34" s="39">
        <f>I34*0.21</f>
        <v>0</v>
      </c>
      <c r="P34">
        <v>3</v>
      </c>
    </row>
    <row r="35" spans="1:16">
      <c r="A35" s="32" t="s">
        <v>180</v>
      </c>
      <c r="B35" s="40"/>
      <c r="E35" s="41" t="s">
        <v>181</v>
      </c>
      <c r="J35" s="42"/>
    </row>
    <row r="36" spans="1:16" ht="30">
      <c r="A36" s="32" t="s">
        <v>194</v>
      </c>
      <c r="B36" s="40"/>
      <c r="E36" s="43" t="s">
        <v>1286</v>
      </c>
      <c r="J36" s="42"/>
    </row>
    <row r="37" spans="1:16" ht="165">
      <c r="A37" s="32" t="s">
        <v>182</v>
      </c>
      <c r="B37" s="40"/>
      <c r="E37" s="34" t="s">
        <v>913</v>
      </c>
      <c r="J37" s="42"/>
    </row>
    <row r="38" spans="1:16">
      <c r="A38" s="32" t="s">
        <v>175</v>
      </c>
      <c r="B38" s="32">
        <v>8</v>
      </c>
      <c r="C38" s="33" t="s">
        <v>1301</v>
      </c>
      <c r="D38" s="32" t="s">
        <v>181</v>
      </c>
      <c r="E38" s="34" t="s">
        <v>1302</v>
      </c>
      <c r="F38" s="35" t="s">
        <v>202</v>
      </c>
      <c r="G38" s="36">
        <v>2</v>
      </c>
      <c r="H38" s="37">
        <v>0</v>
      </c>
      <c r="I38" s="38">
        <f>ROUND(G38*H38,P4)</f>
        <v>0</v>
      </c>
      <c r="J38" s="32"/>
      <c r="O38" s="39">
        <f>I38*0.21</f>
        <v>0</v>
      </c>
      <c r="P38">
        <v>3</v>
      </c>
    </row>
    <row r="39" spans="1:16">
      <c r="A39" s="32" t="s">
        <v>180</v>
      </c>
      <c r="B39" s="40"/>
      <c r="E39" s="41" t="s">
        <v>181</v>
      </c>
      <c r="J39" s="42"/>
    </row>
    <row r="40" spans="1:16" ht="30">
      <c r="A40" s="32" t="s">
        <v>194</v>
      </c>
      <c r="B40" s="40"/>
      <c r="E40" s="43" t="s">
        <v>1289</v>
      </c>
      <c r="J40" s="42"/>
    </row>
    <row r="41" spans="1:16" ht="180">
      <c r="A41" s="32" t="s">
        <v>182</v>
      </c>
      <c r="B41" s="40"/>
      <c r="E41" s="34" t="s">
        <v>1290</v>
      </c>
      <c r="J41" s="42"/>
    </row>
    <row r="42" spans="1:16">
      <c r="A42" s="32" t="s">
        <v>175</v>
      </c>
      <c r="B42" s="32">
        <v>9</v>
      </c>
      <c r="C42" s="33" t="s">
        <v>1303</v>
      </c>
      <c r="D42" s="32" t="s">
        <v>181</v>
      </c>
      <c r="E42" s="34" t="s">
        <v>1304</v>
      </c>
      <c r="F42" s="35" t="s">
        <v>202</v>
      </c>
      <c r="G42" s="36">
        <v>2</v>
      </c>
      <c r="H42" s="37">
        <v>0</v>
      </c>
      <c r="I42" s="38">
        <f>ROUND(G42*H42,P4)</f>
        <v>0</v>
      </c>
      <c r="J42" s="32"/>
      <c r="O42" s="39">
        <f>I42*0.21</f>
        <v>0</v>
      </c>
      <c r="P42">
        <v>3</v>
      </c>
    </row>
    <row r="43" spans="1:16">
      <c r="A43" s="32" t="s">
        <v>180</v>
      </c>
      <c r="B43" s="40"/>
      <c r="E43" s="41" t="s">
        <v>181</v>
      </c>
      <c r="J43" s="42"/>
    </row>
    <row r="44" spans="1:16" ht="30">
      <c r="A44" s="32" t="s">
        <v>194</v>
      </c>
      <c r="B44" s="40"/>
      <c r="E44" s="43" t="s">
        <v>1289</v>
      </c>
      <c r="J44" s="42"/>
    </row>
    <row r="45" spans="1:16" ht="180">
      <c r="A45" s="32" t="s">
        <v>182</v>
      </c>
      <c r="B45" s="40"/>
      <c r="E45" s="34" t="s">
        <v>1290</v>
      </c>
      <c r="J45" s="42"/>
    </row>
    <row r="46" spans="1:16">
      <c r="A46" s="32" t="s">
        <v>175</v>
      </c>
      <c r="B46" s="32">
        <v>10</v>
      </c>
      <c r="C46" s="33" t="s">
        <v>1305</v>
      </c>
      <c r="D46" s="32" t="s">
        <v>181</v>
      </c>
      <c r="E46" s="34" t="s">
        <v>1306</v>
      </c>
      <c r="F46" s="35" t="s">
        <v>193</v>
      </c>
      <c r="G46" s="36">
        <v>100</v>
      </c>
      <c r="H46" s="37">
        <v>0</v>
      </c>
      <c r="I46" s="38">
        <f>ROUND(G46*H46,P4)</f>
        <v>0</v>
      </c>
      <c r="J46" s="32"/>
      <c r="O46" s="39">
        <f>I46*0.21</f>
        <v>0</v>
      </c>
      <c r="P46">
        <v>3</v>
      </c>
    </row>
    <row r="47" spans="1:16">
      <c r="A47" s="32" t="s">
        <v>180</v>
      </c>
      <c r="B47" s="40"/>
      <c r="E47" s="41" t="s">
        <v>181</v>
      </c>
      <c r="J47" s="42"/>
    </row>
    <row r="48" spans="1:16" ht="30">
      <c r="A48" s="32" t="s">
        <v>194</v>
      </c>
      <c r="B48" s="40"/>
      <c r="E48" s="43" t="s">
        <v>1307</v>
      </c>
      <c r="J48" s="42"/>
    </row>
    <row r="49" spans="1:16" ht="225">
      <c r="A49" s="32" t="s">
        <v>182</v>
      </c>
      <c r="B49" s="40"/>
      <c r="E49" s="34" t="s">
        <v>1252</v>
      </c>
      <c r="J49" s="42"/>
    </row>
    <row r="50" spans="1:16">
      <c r="A50" s="32" t="s">
        <v>175</v>
      </c>
      <c r="B50" s="32">
        <v>11</v>
      </c>
      <c r="C50" s="33" t="s">
        <v>1308</v>
      </c>
      <c r="D50" s="32" t="s">
        <v>181</v>
      </c>
      <c r="E50" s="34" t="s">
        <v>1309</v>
      </c>
      <c r="F50" s="35" t="s">
        <v>202</v>
      </c>
      <c r="G50" s="36">
        <v>2</v>
      </c>
      <c r="H50" s="37">
        <v>0</v>
      </c>
      <c r="I50" s="38">
        <f>ROUND(G50*H50,P4)</f>
        <v>0</v>
      </c>
      <c r="J50" s="32"/>
      <c r="O50" s="39">
        <f>I50*0.21</f>
        <v>0</v>
      </c>
      <c r="P50">
        <v>3</v>
      </c>
    </row>
    <row r="51" spans="1:16">
      <c r="A51" s="32" t="s">
        <v>180</v>
      </c>
      <c r="B51" s="40"/>
      <c r="E51" s="41" t="s">
        <v>181</v>
      </c>
      <c r="J51" s="42"/>
    </row>
    <row r="52" spans="1:16" ht="30">
      <c r="A52" s="32" t="s">
        <v>194</v>
      </c>
      <c r="B52" s="40"/>
      <c r="E52" s="43" t="s">
        <v>1289</v>
      </c>
      <c r="J52" s="42"/>
    </row>
    <row r="53" spans="1:16" ht="180">
      <c r="A53" s="32" t="s">
        <v>182</v>
      </c>
      <c r="B53" s="40"/>
      <c r="E53" s="34" t="s">
        <v>1122</v>
      </c>
      <c r="J53" s="42"/>
    </row>
    <row r="54" spans="1:16">
      <c r="A54" s="32" t="s">
        <v>175</v>
      </c>
      <c r="B54" s="32">
        <v>12</v>
      </c>
      <c r="C54" s="33" t="s">
        <v>1310</v>
      </c>
      <c r="D54" s="32" t="s">
        <v>181</v>
      </c>
      <c r="E54" s="34" t="s">
        <v>1311</v>
      </c>
      <c r="F54" s="35" t="s">
        <v>193</v>
      </c>
      <c r="G54" s="36">
        <v>100</v>
      </c>
      <c r="H54" s="37">
        <v>0</v>
      </c>
      <c r="I54" s="38">
        <f>ROUND(G54*H54,P4)</f>
        <v>0</v>
      </c>
      <c r="J54" s="32"/>
      <c r="O54" s="39">
        <f>I54*0.21</f>
        <v>0</v>
      </c>
      <c r="P54">
        <v>3</v>
      </c>
    </row>
    <row r="55" spans="1:16">
      <c r="A55" s="32" t="s">
        <v>180</v>
      </c>
      <c r="B55" s="40"/>
      <c r="E55" s="41" t="s">
        <v>181</v>
      </c>
      <c r="J55" s="42"/>
    </row>
    <row r="56" spans="1:16" ht="30">
      <c r="A56" s="32" t="s">
        <v>194</v>
      </c>
      <c r="B56" s="40"/>
      <c r="E56" s="43" t="s">
        <v>1307</v>
      </c>
      <c r="J56" s="42"/>
    </row>
    <row r="57" spans="1:16" ht="150">
      <c r="A57" s="32" t="s">
        <v>182</v>
      </c>
      <c r="B57" s="40"/>
      <c r="E57" s="34" t="s">
        <v>1255</v>
      </c>
      <c r="J57" s="42"/>
    </row>
    <row r="58" spans="1:16">
      <c r="A58" s="32" t="s">
        <v>175</v>
      </c>
      <c r="B58" s="32">
        <v>13</v>
      </c>
      <c r="C58" s="33" t="s">
        <v>1312</v>
      </c>
      <c r="D58" s="32" t="s">
        <v>181</v>
      </c>
      <c r="E58" s="34" t="s">
        <v>1313</v>
      </c>
      <c r="F58" s="35" t="s">
        <v>193</v>
      </c>
      <c r="G58" s="36">
        <v>200</v>
      </c>
      <c r="H58" s="37">
        <v>0</v>
      </c>
      <c r="I58" s="38">
        <f>ROUND(G58*H58,P4)</f>
        <v>0</v>
      </c>
      <c r="J58" s="32"/>
      <c r="O58" s="39">
        <f>I58*0.21</f>
        <v>0</v>
      </c>
      <c r="P58">
        <v>3</v>
      </c>
    </row>
    <row r="59" spans="1:16">
      <c r="A59" s="32" t="s">
        <v>180</v>
      </c>
      <c r="B59" s="40"/>
      <c r="E59" s="41" t="s">
        <v>181</v>
      </c>
      <c r="J59" s="42"/>
    </row>
    <row r="60" spans="1:16" ht="30">
      <c r="A60" s="32" t="s">
        <v>194</v>
      </c>
      <c r="B60" s="40"/>
      <c r="E60" s="43" t="s">
        <v>1314</v>
      </c>
      <c r="J60" s="42"/>
    </row>
    <row r="61" spans="1:16" ht="180">
      <c r="A61" s="32" t="s">
        <v>182</v>
      </c>
      <c r="B61" s="40"/>
      <c r="E61" s="34" t="s">
        <v>1315</v>
      </c>
      <c r="J61" s="42"/>
    </row>
    <row r="62" spans="1:16">
      <c r="A62" s="32" t="s">
        <v>175</v>
      </c>
      <c r="B62" s="32">
        <v>14</v>
      </c>
      <c r="C62" s="33" t="s">
        <v>1316</v>
      </c>
      <c r="D62" s="32" t="s">
        <v>181</v>
      </c>
      <c r="E62" s="34" t="s">
        <v>1317</v>
      </c>
      <c r="F62" s="35" t="s">
        <v>193</v>
      </c>
      <c r="G62" s="36">
        <v>100</v>
      </c>
      <c r="H62" s="37">
        <v>0</v>
      </c>
      <c r="I62" s="38">
        <f>ROUND(G62*H62,P4)</f>
        <v>0</v>
      </c>
      <c r="J62" s="32"/>
      <c r="O62" s="39">
        <f>I62*0.21</f>
        <v>0</v>
      </c>
      <c r="P62">
        <v>3</v>
      </c>
    </row>
    <row r="63" spans="1:16">
      <c r="A63" s="32" t="s">
        <v>180</v>
      </c>
      <c r="B63" s="40"/>
      <c r="E63" s="41" t="s">
        <v>181</v>
      </c>
      <c r="J63" s="42"/>
    </row>
    <row r="64" spans="1:16" ht="30">
      <c r="A64" s="32" t="s">
        <v>194</v>
      </c>
      <c r="B64" s="40"/>
      <c r="E64" s="43" t="s">
        <v>1307</v>
      </c>
      <c r="J64" s="42"/>
    </row>
    <row r="65" spans="1:16" ht="225">
      <c r="A65" s="32" t="s">
        <v>182</v>
      </c>
      <c r="B65" s="40"/>
      <c r="E65" s="34" t="s">
        <v>1252</v>
      </c>
      <c r="J65" s="42"/>
    </row>
    <row r="66" spans="1:16" ht="30">
      <c r="A66" s="32" t="s">
        <v>175</v>
      </c>
      <c r="B66" s="32">
        <v>15</v>
      </c>
      <c r="C66" s="33" t="s">
        <v>1318</v>
      </c>
      <c r="D66" s="32" t="s">
        <v>181</v>
      </c>
      <c r="E66" s="34" t="s">
        <v>1319</v>
      </c>
      <c r="F66" s="35" t="s">
        <v>202</v>
      </c>
      <c r="G66" s="36">
        <v>4</v>
      </c>
      <c r="H66" s="37">
        <v>0</v>
      </c>
      <c r="I66" s="38">
        <f>ROUND(G66*H66,P4)</f>
        <v>0</v>
      </c>
      <c r="J66" s="32"/>
      <c r="O66" s="39">
        <f>I66*0.21</f>
        <v>0</v>
      </c>
      <c r="P66">
        <v>3</v>
      </c>
    </row>
    <row r="67" spans="1:16">
      <c r="A67" s="32" t="s">
        <v>180</v>
      </c>
      <c r="B67" s="40"/>
      <c r="E67" s="41" t="s">
        <v>181</v>
      </c>
      <c r="J67" s="42"/>
    </row>
    <row r="68" spans="1:16" ht="30">
      <c r="A68" s="32" t="s">
        <v>194</v>
      </c>
      <c r="B68" s="40"/>
      <c r="E68" s="43" t="s">
        <v>1286</v>
      </c>
      <c r="J68" s="42"/>
    </row>
    <row r="69" spans="1:16" ht="180">
      <c r="A69" s="32" t="s">
        <v>182</v>
      </c>
      <c r="B69" s="40"/>
      <c r="E69" s="34" t="s">
        <v>1122</v>
      </c>
      <c r="J69" s="42"/>
    </row>
    <row r="70" spans="1:16">
      <c r="A70" s="32" t="s">
        <v>175</v>
      </c>
      <c r="B70" s="32">
        <v>16</v>
      </c>
      <c r="C70" s="33" t="s">
        <v>1320</v>
      </c>
      <c r="D70" s="32" t="s">
        <v>181</v>
      </c>
      <c r="E70" s="34" t="s">
        <v>1321</v>
      </c>
      <c r="F70" s="35" t="s">
        <v>193</v>
      </c>
      <c r="G70" s="36">
        <v>100</v>
      </c>
      <c r="H70" s="37">
        <v>0</v>
      </c>
      <c r="I70" s="38">
        <f>ROUND(G70*H70,P4)</f>
        <v>0</v>
      </c>
      <c r="J70" s="32"/>
      <c r="O70" s="39">
        <f>I70*0.21</f>
        <v>0</v>
      </c>
      <c r="P70">
        <v>3</v>
      </c>
    </row>
    <row r="71" spans="1:16">
      <c r="A71" s="32" t="s">
        <v>180</v>
      </c>
      <c r="B71" s="40"/>
      <c r="E71" s="41" t="s">
        <v>181</v>
      </c>
      <c r="J71" s="42"/>
    </row>
    <row r="72" spans="1:16" ht="30">
      <c r="A72" s="32" t="s">
        <v>194</v>
      </c>
      <c r="B72" s="40"/>
      <c r="E72" s="43" t="s">
        <v>1307</v>
      </c>
      <c r="J72" s="42"/>
    </row>
    <row r="73" spans="1:16" ht="150">
      <c r="A73" s="32" t="s">
        <v>182</v>
      </c>
      <c r="B73" s="40"/>
      <c r="E73" s="34" t="s">
        <v>1255</v>
      </c>
      <c r="J73" s="42"/>
    </row>
    <row r="74" spans="1:16">
      <c r="A74" s="32" t="s">
        <v>175</v>
      </c>
      <c r="B74" s="32">
        <v>17</v>
      </c>
      <c r="C74" s="33" t="s">
        <v>1322</v>
      </c>
      <c r="D74" s="32" t="s">
        <v>181</v>
      </c>
      <c r="E74" s="34" t="s">
        <v>1323</v>
      </c>
      <c r="F74" s="35" t="s">
        <v>193</v>
      </c>
      <c r="G74" s="36">
        <v>150</v>
      </c>
      <c r="H74" s="37">
        <v>0</v>
      </c>
      <c r="I74" s="38">
        <f>ROUND(G74*H74,P4)</f>
        <v>0</v>
      </c>
      <c r="J74" s="32"/>
      <c r="O74" s="39">
        <f>I74*0.21</f>
        <v>0</v>
      </c>
      <c r="P74">
        <v>3</v>
      </c>
    </row>
    <row r="75" spans="1:16">
      <c r="A75" s="32" t="s">
        <v>180</v>
      </c>
      <c r="B75" s="40"/>
      <c r="E75" s="41" t="s">
        <v>181</v>
      </c>
      <c r="J75" s="42"/>
    </row>
    <row r="76" spans="1:16" ht="30">
      <c r="A76" s="32" t="s">
        <v>194</v>
      </c>
      <c r="B76" s="40"/>
      <c r="E76" s="43" t="s">
        <v>1324</v>
      </c>
      <c r="J76" s="42"/>
    </row>
    <row r="77" spans="1:16" ht="180">
      <c r="A77" s="32" t="s">
        <v>182</v>
      </c>
      <c r="B77" s="40"/>
      <c r="E77" s="34" t="s">
        <v>1315</v>
      </c>
      <c r="J77" s="42"/>
    </row>
    <row r="78" spans="1:16">
      <c r="A78" s="32" t="s">
        <v>175</v>
      </c>
      <c r="B78" s="32">
        <v>18</v>
      </c>
      <c r="C78" s="33" t="s">
        <v>1325</v>
      </c>
      <c r="D78" s="32" t="s">
        <v>181</v>
      </c>
      <c r="E78" s="34" t="s">
        <v>1326</v>
      </c>
      <c r="F78" s="35" t="s">
        <v>202</v>
      </c>
      <c r="G78" s="36">
        <v>2</v>
      </c>
      <c r="H78" s="37">
        <v>0</v>
      </c>
      <c r="I78" s="38">
        <f>ROUND(G78*H78,P4)</f>
        <v>0</v>
      </c>
      <c r="J78" s="32"/>
      <c r="O78" s="39">
        <f>I78*0.21</f>
        <v>0</v>
      </c>
      <c r="P78">
        <v>3</v>
      </c>
    </row>
    <row r="79" spans="1:16">
      <c r="A79" s="32" t="s">
        <v>180</v>
      </c>
      <c r="B79" s="40"/>
      <c r="E79" s="41" t="s">
        <v>181</v>
      </c>
      <c r="J79" s="42"/>
    </row>
    <row r="80" spans="1:16" ht="30">
      <c r="A80" s="32" t="s">
        <v>194</v>
      </c>
      <c r="B80" s="40"/>
      <c r="E80" s="43" t="s">
        <v>1289</v>
      </c>
      <c r="J80" s="42"/>
    </row>
    <row r="81" spans="1:16" ht="165">
      <c r="A81" s="32" t="s">
        <v>182</v>
      </c>
      <c r="B81" s="40"/>
      <c r="E81" s="34" t="s">
        <v>913</v>
      </c>
      <c r="J81" s="42"/>
    </row>
    <row r="82" spans="1:16">
      <c r="A82" s="32" t="s">
        <v>175</v>
      </c>
      <c r="B82" s="32">
        <v>19</v>
      </c>
      <c r="C82" s="33" t="s">
        <v>1327</v>
      </c>
      <c r="D82" s="32" t="s">
        <v>181</v>
      </c>
      <c r="E82" s="34" t="s">
        <v>1328</v>
      </c>
      <c r="F82" s="35" t="s">
        <v>202</v>
      </c>
      <c r="G82" s="36">
        <v>4</v>
      </c>
      <c r="H82" s="37">
        <v>0</v>
      </c>
      <c r="I82" s="38">
        <f>ROUND(G82*H82,P4)</f>
        <v>0</v>
      </c>
      <c r="J82" s="32"/>
      <c r="O82" s="39">
        <f>I82*0.21</f>
        <v>0</v>
      </c>
      <c r="P82">
        <v>3</v>
      </c>
    </row>
    <row r="83" spans="1:16">
      <c r="A83" s="32" t="s">
        <v>180</v>
      </c>
      <c r="B83" s="40"/>
      <c r="E83" s="41" t="s">
        <v>181</v>
      </c>
      <c r="J83" s="42"/>
    </row>
    <row r="84" spans="1:16" ht="30">
      <c r="A84" s="32" t="s">
        <v>194</v>
      </c>
      <c r="B84" s="40"/>
      <c r="E84" s="43" t="s">
        <v>1286</v>
      </c>
      <c r="J84" s="42"/>
    </row>
    <row r="85" spans="1:16" ht="180">
      <c r="A85" s="32" t="s">
        <v>182</v>
      </c>
      <c r="B85" s="40"/>
      <c r="E85" s="34" t="s">
        <v>1290</v>
      </c>
      <c r="J85" s="42"/>
    </row>
    <row r="86" spans="1:16">
      <c r="A86" s="32" t="s">
        <v>175</v>
      </c>
      <c r="B86" s="32">
        <v>20</v>
      </c>
      <c r="C86" s="33" t="s">
        <v>1329</v>
      </c>
      <c r="D86" s="32" t="s">
        <v>181</v>
      </c>
      <c r="E86" s="34" t="s">
        <v>1330</v>
      </c>
      <c r="F86" s="35" t="s">
        <v>202</v>
      </c>
      <c r="G86" s="36">
        <v>2</v>
      </c>
      <c r="H86" s="37">
        <v>0</v>
      </c>
      <c r="I86" s="38">
        <f>ROUND(G86*H86,P4)</f>
        <v>0</v>
      </c>
      <c r="J86" s="32"/>
      <c r="O86" s="39">
        <f>I86*0.21</f>
        <v>0</v>
      </c>
      <c r="P86">
        <v>3</v>
      </c>
    </row>
    <row r="87" spans="1:16">
      <c r="A87" s="32" t="s">
        <v>180</v>
      </c>
      <c r="B87" s="40"/>
      <c r="E87" s="41" t="s">
        <v>181</v>
      </c>
      <c r="J87" s="42"/>
    </row>
    <row r="88" spans="1:16" ht="30">
      <c r="A88" s="32" t="s">
        <v>194</v>
      </c>
      <c r="B88" s="40"/>
      <c r="E88" s="43" t="s">
        <v>1289</v>
      </c>
      <c r="J88" s="42"/>
    </row>
    <row r="89" spans="1:16" ht="165">
      <c r="A89" s="32" t="s">
        <v>182</v>
      </c>
      <c r="B89" s="40"/>
      <c r="E89" s="34" t="s">
        <v>913</v>
      </c>
      <c r="J89" s="42"/>
    </row>
    <row r="90" spans="1:16">
      <c r="A90" s="32" t="s">
        <v>175</v>
      </c>
      <c r="B90" s="32">
        <v>21</v>
      </c>
      <c r="C90" s="33" t="s">
        <v>1331</v>
      </c>
      <c r="D90" s="32" t="s">
        <v>181</v>
      </c>
      <c r="E90" s="34" t="s">
        <v>1332</v>
      </c>
      <c r="F90" s="35" t="s">
        <v>202</v>
      </c>
      <c r="G90" s="36">
        <v>4</v>
      </c>
      <c r="H90" s="37">
        <v>0</v>
      </c>
      <c r="I90" s="38">
        <f>ROUND(G90*H90,P4)</f>
        <v>0</v>
      </c>
      <c r="J90" s="32"/>
      <c r="O90" s="39">
        <f>I90*0.21</f>
        <v>0</v>
      </c>
      <c r="P90">
        <v>3</v>
      </c>
    </row>
    <row r="91" spans="1:16">
      <c r="A91" s="32" t="s">
        <v>180</v>
      </c>
      <c r="B91" s="40"/>
      <c r="E91" s="41" t="s">
        <v>181</v>
      </c>
      <c r="J91" s="42"/>
    </row>
    <row r="92" spans="1:16" ht="30">
      <c r="A92" s="32" t="s">
        <v>194</v>
      </c>
      <c r="B92" s="40"/>
      <c r="E92" s="43" t="s">
        <v>1286</v>
      </c>
      <c r="J92" s="42"/>
    </row>
    <row r="93" spans="1:16" ht="180">
      <c r="A93" s="32" t="s">
        <v>182</v>
      </c>
      <c r="B93" s="40"/>
      <c r="E93" s="34" t="s">
        <v>1290</v>
      </c>
      <c r="J93" s="42"/>
    </row>
    <row r="94" spans="1:16">
      <c r="A94" s="32" t="s">
        <v>175</v>
      </c>
      <c r="B94" s="32">
        <v>22</v>
      </c>
      <c r="C94" s="33" t="s">
        <v>1333</v>
      </c>
      <c r="D94" s="32" t="s">
        <v>181</v>
      </c>
      <c r="E94" s="34" t="s">
        <v>1334</v>
      </c>
      <c r="F94" s="35" t="s">
        <v>202</v>
      </c>
      <c r="G94" s="36">
        <v>1</v>
      </c>
      <c r="H94" s="37">
        <v>0</v>
      </c>
      <c r="I94" s="38">
        <f>ROUND(G94*H94,P4)</f>
        <v>0</v>
      </c>
      <c r="J94" s="32"/>
      <c r="O94" s="39">
        <f>I94*0.21</f>
        <v>0</v>
      </c>
      <c r="P94">
        <v>3</v>
      </c>
    </row>
    <row r="95" spans="1:16">
      <c r="A95" s="32" t="s">
        <v>180</v>
      </c>
      <c r="B95" s="40"/>
      <c r="E95" s="41" t="s">
        <v>181</v>
      </c>
      <c r="J95" s="42"/>
    </row>
    <row r="96" spans="1:16" ht="30">
      <c r="A96" s="32" t="s">
        <v>194</v>
      </c>
      <c r="B96" s="40"/>
      <c r="E96" s="43" t="s">
        <v>1129</v>
      </c>
      <c r="J96" s="42"/>
    </row>
    <row r="97" spans="1:16" ht="165">
      <c r="A97" s="32" t="s">
        <v>182</v>
      </c>
      <c r="B97" s="40"/>
      <c r="E97" s="34" t="s">
        <v>1335</v>
      </c>
      <c r="J97" s="42"/>
    </row>
    <row r="98" spans="1:16">
      <c r="A98" s="32" t="s">
        <v>175</v>
      </c>
      <c r="B98" s="32">
        <v>23</v>
      </c>
      <c r="C98" s="33" t="s">
        <v>1336</v>
      </c>
      <c r="D98" s="32" t="s">
        <v>181</v>
      </c>
      <c r="E98" s="34" t="s">
        <v>1337</v>
      </c>
      <c r="F98" s="35" t="s">
        <v>202</v>
      </c>
      <c r="G98" s="36">
        <v>1</v>
      </c>
      <c r="H98" s="37">
        <v>0</v>
      </c>
      <c r="I98" s="38">
        <f>ROUND(G98*H98,P4)</f>
        <v>0</v>
      </c>
      <c r="J98" s="32"/>
      <c r="O98" s="39">
        <f>I98*0.21</f>
        <v>0</v>
      </c>
      <c r="P98">
        <v>3</v>
      </c>
    </row>
    <row r="99" spans="1:16">
      <c r="A99" s="32" t="s">
        <v>180</v>
      </c>
      <c r="B99" s="40"/>
      <c r="E99" s="41" t="s">
        <v>181</v>
      </c>
      <c r="J99" s="42"/>
    </row>
    <row r="100" spans="1:16" ht="30">
      <c r="A100" s="32" t="s">
        <v>194</v>
      </c>
      <c r="B100" s="40"/>
      <c r="E100" s="43" t="s">
        <v>1129</v>
      </c>
      <c r="J100" s="42"/>
    </row>
    <row r="101" spans="1:16" ht="165">
      <c r="A101" s="32" t="s">
        <v>182</v>
      </c>
      <c r="B101" s="40"/>
      <c r="E101" s="34" t="s">
        <v>1338</v>
      </c>
      <c r="J101" s="42"/>
    </row>
    <row r="102" spans="1:16" ht="30">
      <c r="A102" s="32" t="s">
        <v>175</v>
      </c>
      <c r="B102" s="32">
        <v>24</v>
      </c>
      <c r="C102" s="33" t="s">
        <v>1339</v>
      </c>
      <c r="D102" s="32" t="s">
        <v>181</v>
      </c>
      <c r="E102" s="34" t="s">
        <v>1340</v>
      </c>
      <c r="F102" s="35" t="s">
        <v>202</v>
      </c>
      <c r="G102" s="36">
        <v>1</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1129</v>
      </c>
      <c r="J104" s="42"/>
    </row>
    <row r="105" spans="1:16">
      <c r="A105" s="32" t="s">
        <v>182</v>
      </c>
      <c r="B105" s="40"/>
      <c r="E105" s="34" t="s">
        <v>1341</v>
      </c>
      <c r="J105" s="42"/>
    </row>
    <row r="106" spans="1:16">
      <c r="A106" s="26" t="s">
        <v>172</v>
      </c>
      <c r="B106" s="27"/>
      <c r="C106" s="28" t="s">
        <v>1133</v>
      </c>
      <c r="D106" s="29"/>
      <c r="E106" s="26" t="s">
        <v>1134</v>
      </c>
      <c r="F106" s="29"/>
      <c r="G106" s="29"/>
      <c r="H106" s="29"/>
      <c r="I106" s="30">
        <f>SUMIFS(I107:I130,A107:A130,"P")</f>
        <v>0</v>
      </c>
      <c r="J106" s="31"/>
    </row>
    <row r="107" spans="1:16" ht="45">
      <c r="A107" s="32" t="s">
        <v>175</v>
      </c>
      <c r="B107" s="32">
        <v>25</v>
      </c>
      <c r="C107" s="33" t="s">
        <v>1342</v>
      </c>
      <c r="D107" s="32" t="s">
        <v>1343</v>
      </c>
      <c r="E107" s="34" t="s">
        <v>1344</v>
      </c>
      <c r="F107" s="35" t="s">
        <v>179</v>
      </c>
      <c r="G107" s="36">
        <v>0.05</v>
      </c>
      <c r="H107" s="37">
        <v>0</v>
      </c>
      <c r="I107" s="38">
        <f>ROUND(G107*H107,P4)</f>
        <v>0</v>
      </c>
      <c r="J107" s="32"/>
      <c r="O107" s="39">
        <f>I107*0.21</f>
        <v>0</v>
      </c>
      <c r="P107">
        <v>3</v>
      </c>
    </row>
    <row r="108" spans="1:16">
      <c r="A108" s="32" t="s">
        <v>180</v>
      </c>
      <c r="B108" s="40"/>
      <c r="E108" s="34" t="s">
        <v>319</v>
      </c>
      <c r="J108" s="42"/>
    </row>
    <row r="109" spans="1:16" ht="30">
      <c r="A109" s="32" t="s">
        <v>194</v>
      </c>
      <c r="B109" s="40"/>
      <c r="E109" s="43" t="s">
        <v>1345</v>
      </c>
      <c r="J109" s="42"/>
    </row>
    <row r="110" spans="1:16" ht="120">
      <c r="A110" s="32" t="s">
        <v>182</v>
      </c>
      <c r="B110" s="40"/>
      <c r="E110" s="34" t="s">
        <v>320</v>
      </c>
      <c r="J110" s="42"/>
    </row>
    <row r="111" spans="1:16" ht="30">
      <c r="A111" s="32" t="s">
        <v>175</v>
      </c>
      <c r="B111" s="32">
        <v>26</v>
      </c>
      <c r="C111" s="33" t="s">
        <v>1279</v>
      </c>
      <c r="D111" s="32" t="s">
        <v>1280</v>
      </c>
      <c r="E111" s="34" t="s">
        <v>1281</v>
      </c>
      <c r="F111" s="35" t="s">
        <v>179</v>
      </c>
      <c r="G111" s="36">
        <v>0.01</v>
      </c>
      <c r="H111" s="37">
        <v>0</v>
      </c>
      <c r="I111" s="38">
        <f>ROUND(G111*H111,P4)</f>
        <v>0</v>
      </c>
      <c r="J111" s="32"/>
      <c r="O111" s="39">
        <f>I111*0.21</f>
        <v>0</v>
      </c>
      <c r="P111">
        <v>3</v>
      </c>
    </row>
    <row r="112" spans="1:16">
      <c r="A112" s="32" t="s">
        <v>180</v>
      </c>
      <c r="B112" s="40"/>
      <c r="E112" s="34" t="s">
        <v>319</v>
      </c>
      <c r="J112" s="42"/>
    </row>
    <row r="113" spans="1:16" ht="30">
      <c r="A113" s="32" t="s">
        <v>194</v>
      </c>
      <c r="B113" s="40"/>
      <c r="E113" s="43" t="s">
        <v>1346</v>
      </c>
      <c r="J113" s="42"/>
    </row>
    <row r="114" spans="1:16" ht="120">
      <c r="A114" s="32" t="s">
        <v>182</v>
      </c>
      <c r="B114" s="40"/>
      <c r="E114" s="34" t="s">
        <v>320</v>
      </c>
      <c r="J114" s="42"/>
    </row>
    <row r="115" spans="1:16" ht="30">
      <c r="A115" s="32" t="s">
        <v>175</v>
      </c>
      <c r="B115" s="32">
        <v>27</v>
      </c>
      <c r="C115" s="33" t="s">
        <v>1135</v>
      </c>
      <c r="D115" s="32" t="s">
        <v>1136</v>
      </c>
      <c r="E115" s="34" t="s">
        <v>1137</v>
      </c>
      <c r="F115" s="35" t="s">
        <v>179</v>
      </c>
      <c r="G115" s="36">
        <v>0.05</v>
      </c>
      <c r="H115" s="37">
        <v>0</v>
      </c>
      <c r="I115" s="38">
        <f>ROUND(G115*H115,P4)</f>
        <v>0</v>
      </c>
      <c r="J115" s="32"/>
      <c r="O115" s="39">
        <f>I115*0.21</f>
        <v>0</v>
      </c>
      <c r="P115">
        <v>3</v>
      </c>
    </row>
    <row r="116" spans="1:16">
      <c r="A116" s="32" t="s">
        <v>180</v>
      </c>
      <c r="B116" s="40"/>
      <c r="E116" s="34" t="s">
        <v>319</v>
      </c>
      <c r="J116" s="42"/>
    </row>
    <row r="117" spans="1:16" ht="30">
      <c r="A117" s="32" t="s">
        <v>194</v>
      </c>
      <c r="B117" s="40"/>
      <c r="E117" s="43" t="s">
        <v>1345</v>
      </c>
      <c r="J117" s="42"/>
    </row>
    <row r="118" spans="1:16" ht="120">
      <c r="A118" s="32" t="s">
        <v>182</v>
      </c>
      <c r="B118" s="40"/>
      <c r="E118" s="34" t="s">
        <v>320</v>
      </c>
      <c r="J118" s="42"/>
    </row>
    <row r="119" spans="1:16" ht="30">
      <c r="A119" s="32" t="s">
        <v>175</v>
      </c>
      <c r="B119" s="32">
        <v>28</v>
      </c>
      <c r="C119" s="33" t="s">
        <v>1347</v>
      </c>
      <c r="D119" s="32" t="s">
        <v>1348</v>
      </c>
      <c r="E119" s="34" t="s">
        <v>1349</v>
      </c>
      <c r="F119" s="35" t="s">
        <v>179</v>
      </c>
      <c r="G119" s="36">
        <v>0.05</v>
      </c>
      <c r="H119" s="37">
        <v>0</v>
      </c>
      <c r="I119" s="38">
        <f>ROUND(G119*H119,P4)</f>
        <v>0</v>
      </c>
      <c r="J119" s="32"/>
      <c r="O119" s="39">
        <f>I119*0.21</f>
        <v>0</v>
      </c>
      <c r="P119">
        <v>3</v>
      </c>
    </row>
    <row r="120" spans="1:16">
      <c r="A120" s="32" t="s">
        <v>180</v>
      </c>
      <c r="B120" s="40"/>
      <c r="E120" s="34" t="s">
        <v>319</v>
      </c>
      <c r="J120" s="42"/>
    </row>
    <row r="121" spans="1:16" ht="30">
      <c r="A121" s="32" t="s">
        <v>194</v>
      </c>
      <c r="B121" s="40"/>
      <c r="E121" s="43" t="s">
        <v>1345</v>
      </c>
      <c r="J121" s="42"/>
    </row>
    <row r="122" spans="1:16" ht="120">
      <c r="A122" s="32" t="s">
        <v>182</v>
      </c>
      <c r="B122" s="40"/>
      <c r="E122" s="34" t="s">
        <v>320</v>
      </c>
      <c r="J122" s="42"/>
    </row>
    <row r="123" spans="1:16" ht="30">
      <c r="A123" s="32" t="s">
        <v>175</v>
      </c>
      <c r="B123" s="32">
        <v>29</v>
      </c>
      <c r="C123" s="33" t="s">
        <v>1139</v>
      </c>
      <c r="D123" s="32" t="s">
        <v>1140</v>
      </c>
      <c r="E123" s="34" t="s">
        <v>1141</v>
      </c>
      <c r="F123" s="35" t="s">
        <v>179</v>
      </c>
      <c r="G123" s="36">
        <v>0.01</v>
      </c>
      <c r="H123" s="37">
        <v>0</v>
      </c>
      <c r="I123" s="38">
        <f>ROUND(G123*H123,P4)</f>
        <v>0</v>
      </c>
      <c r="J123" s="32"/>
      <c r="O123" s="39">
        <f>I123*0.21</f>
        <v>0</v>
      </c>
      <c r="P123">
        <v>3</v>
      </c>
    </row>
    <row r="124" spans="1:16">
      <c r="A124" s="32" t="s">
        <v>180</v>
      </c>
      <c r="B124" s="40"/>
      <c r="E124" s="34" t="s">
        <v>319</v>
      </c>
      <c r="J124" s="42"/>
    </row>
    <row r="125" spans="1:16" ht="30">
      <c r="A125" s="32" t="s">
        <v>194</v>
      </c>
      <c r="B125" s="40"/>
      <c r="E125" s="43" t="s">
        <v>1346</v>
      </c>
      <c r="J125" s="42"/>
    </row>
    <row r="126" spans="1:16" ht="120">
      <c r="A126" s="32" t="s">
        <v>182</v>
      </c>
      <c r="B126" s="40"/>
      <c r="E126" s="34" t="s">
        <v>320</v>
      </c>
      <c r="J126" s="42"/>
    </row>
    <row r="127" spans="1:16" ht="30">
      <c r="A127" s="32" t="s">
        <v>175</v>
      </c>
      <c r="B127" s="32">
        <v>30</v>
      </c>
      <c r="C127" s="33" t="s">
        <v>1143</v>
      </c>
      <c r="D127" s="32" t="s">
        <v>1144</v>
      </c>
      <c r="E127" s="34" t="s">
        <v>1145</v>
      </c>
      <c r="F127" s="35" t="s">
        <v>179</v>
      </c>
      <c r="G127" s="36">
        <v>5.0000000000000001E-3</v>
      </c>
      <c r="H127" s="37">
        <v>0</v>
      </c>
      <c r="I127" s="38">
        <f>ROUND(G127*H127,P4)</f>
        <v>0</v>
      </c>
      <c r="J127" s="32"/>
      <c r="O127" s="39">
        <f>I127*0.21</f>
        <v>0</v>
      </c>
      <c r="P127">
        <v>3</v>
      </c>
    </row>
    <row r="128" spans="1:16">
      <c r="A128" s="32" t="s">
        <v>180</v>
      </c>
      <c r="B128" s="40"/>
      <c r="E128" s="34" t="s">
        <v>319</v>
      </c>
      <c r="J128" s="42"/>
    </row>
    <row r="129" spans="1:10" ht="30">
      <c r="A129" s="32" t="s">
        <v>194</v>
      </c>
      <c r="B129" s="40"/>
      <c r="E129" s="43" t="s">
        <v>1146</v>
      </c>
      <c r="J129" s="42"/>
    </row>
    <row r="130" spans="1:10" ht="120">
      <c r="A130" s="32" t="s">
        <v>182</v>
      </c>
      <c r="B130" s="44"/>
      <c r="C130" s="45"/>
      <c r="D130" s="45"/>
      <c r="E130" s="34" t="s">
        <v>320</v>
      </c>
      <c r="F130" s="45"/>
      <c r="G130" s="45"/>
      <c r="H130" s="45"/>
      <c r="I130" s="45"/>
      <c r="J130" s="46"/>
    </row>
  </sheetData>
  <sheetProtection algorithmName="SHA-512" hashValue="qKmDSgJrAU7Kr60Uv8lzib1mzxjo7elT2QdhoG3NcSMHUpCaZR5bTZAW+Xe2iI8INZBp+/HyHP9rebqoB5DhbA==" saltValue="FHa2Y9w68aCaVCnhulK93sR/8r0Vg09p6dQCrcpRF13jWxNjBASPjLS6S+68Gudq6dlZQTogH8CVyitwPd5R/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P29"/>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1350</v>
      </c>
      <c r="I3" s="21">
        <f>SUMIFS(I9:I29,A9:A29,"SD")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1350</v>
      </c>
      <c r="D5" s="49"/>
      <c r="E5" s="19" t="s">
        <v>52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1101</v>
      </c>
      <c r="D9" s="29"/>
      <c r="E9" s="26" t="s">
        <v>1351</v>
      </c>
      <c r="F9" s="29"/>
      <c r="G9" s="29"/>
      <c r="H9" s="29"/>
      <c r="I9" s="30">
        <f>SUMIFS(I10:I29,A10:A29,"P")</f>
        <v>0</v>
      </c>
      <c r="J9" s="31"/>
    </row>
    <row r="10" spans="1:16">
      <c r="A10" s="32" t="s">
        <v>175</v>
      </c>
      <c r="B10" s="32">
        <v>1</v>
      </c>
      <c r="C10" s="33" t="s">
        <v>1352</v>
      </c>
      <c r="D10" s="32" t="s">
        <v>181</v>
      </c>
      <c r="E10" s="34" t="s">
        <v>1353</v>
      </c>
      <c r="F10" s="35" t="s">
        <v>202</v>
      </c>
      <c r="G10" s="36">
        <v>1</v>
      </c>
      <c r="H10" s="37">
        <v>0</v>
      </c>
      <c r="I10" s="38">
        <f>ROUND(G10*H10,P4)</f>
        <v>0</v>
      </c>
      <c r="J10" s="32"/>
      <c r="O10" s="39">
        <f>I10*0.21</f>
        <v>0</v>
      </c>
      <c r="P10">
        <v>3</v>
      </c>
    </row>
    <row r="11" spans="1:16">
      <c r="A11" s="32" t="s">
        <v>180</v>
      </c>
      <c r="B11" s="40"/>
      <c r="E11" s="41" t="s">
        <v>181</v>
      </c>
      <c r="J11" s="42"/>
    </row>
    <row r="12" spans="1:16" ht="30">
      <c r="A12" s="32" t="s">
        <v>194</v>
      </c>
      <c r="B12" s="40"/>
      <c r="E12" s="43" t="s">
        <v>1354</v>
      </c>
      <c r="J12" s="42"/>
    </row>
    <row r="13" spans="1:16" ht="270">
      <c r="A13" s="32" t="s">
        <v>182</v>
      </c>
      <c r="B13" s="40"/>
      <c r="E13" s="34" t="s">
        <v>1355</v>
      </c>
      <c r="J13" s="42"/>
    </row>
    <row r="14" spans="1:16">
      <c r="A14" s="32" t="s">
        <v>175</v>
      </c>
      <c r="B14" s="32">
        <v>2</v>
      </c>
      <c r="C14" s="33" t="s">
        <v>1356</v>
      </c>
      <c r="D14" s="32" t="s">
        <v>181</v>
      </c>
      <c r="E14" s="34" t="s">
        <v>1357</v>
      </c>
      <c r="F14" s="35" t="s">
        <v>202</v>
      </c>
      <c r="G14" s="36">
        <v>1</v>
      </c>
      <c r="H14" s="37">
        <v>0</v>
      </c>
      <c r="I14" s="38">
        <f>ROUND(G14*H14,P4)</f>
        <v>0</v>
      </c>
      <c r="J14" s="32"/>
      <c r="O14" s="39">
        <f>I14*0.21</f>
        <v>0</v>
      </c>
      <c r="P14">
        <v>3</v>
      </c>
    </row>
    <row r="15" spans="1:16">
      <c r="A15" s="32" t="s">
        <v>180</v>
      </c>
      <c r="B15" s="40"/>
      <c r="E15" s="41" t="s">
        <v>181</v>
      </c>
      <c r="J15" s="42"/>
    </row>
    <row r="16" spans="1:16" ht="30">
      <c r="A16" s="32" t="s">
        <v>194</v>
      </c>
      <c r="B16" s="40"/>
      <c r="E16" s="43" t="s">
        <v>1354</v>
      </c>
      <c r="J16" s="42"/>
    </row>
    <row r="17" spans="1:16" ht="270">
      <c r="A17" s="32" t="s">
        <v>182</v>
      </c>
      <c r="B17" s="40"/>
      <c r="E17" s="34" t="s">
        <v>1358</v>
      </c>
      <c r="J17" s="42"/>
    </row>
    <row r="18" spans="1:16">
      <c r="A18" s="32" t="s">
        <v>175</v>
      </c>
      <c r="B18" s="32">
        <v>3</v>
      </c>
      <c r="C18" s="33" t="s">
        <v>1359</v>
      </c>
      <c r="D18" s="32" t="s">
        <v>181</v>
      </c>
      <c r="E18" s="34" t="s">
        <v>1360</v>
      </c>
      <c r="F18" s="35" t="s">
        <v>202</v>
      </c>
      <c r="G18" s="36">
        <v>1</v>
      </c>
      <c r="H18" s="37">
        <v>0</v>
      </c>
      <c r="I18" s="38">
        <f>ROUND(G18*H18,P4)</f>
        <v>0</v>
      </c>
      <c r="J18" s="32"/>
      <c r="O18" s="39">
        <f>I18*0.21</f>
        <v>0</v>
      </c>
      <c r="P18">
        <v>3</v>
      </c>
    </row>
    <row r="19" spans="1:16">
      <c r="A19" s="32" t="s">
        <v>180</v>
      </c>
      <c r="B19" s="40"/>
      <c r="E19" s="41" t="s">
        <v>181</v>
      </c>
      <c r="J19" s="42"/>
    </row>
    <row r="20" spans="1:16" ht="30">
      <c r="A20" s="32" t="s">
        <v>194</v>
      </c>
      <c r="B20" s="40"/>
      <c r="E20" s="43" t="s">
        <v>1354</v>
      </c>
      <c r="J20" s="42"/>
    </row>
    <row r="21" spans="1:16" ht="270">
      <c r="A21" s="32" t="s">
        <v>182</v>
      </c>
      <c r="B21" s="40"/>
      <c r="E21" s="34" t="s">
        <v>1361</v>
      </c>
      <c r="J21" s="42"/>
    </row>
    <row r="22" spans="1:16">
      <c r="A22" s="32" t="s">
        <v>175</v>
      </c>
      <c r="B22" s="32">
        <v>4</v>
      </c>
      <c r="C22" s="33" t="s">
        <v>1362</v>
      </c>
      <c r="D22" s="32" t="s">
        <v>181</v>
      </c>
      <c r="E22" s="34" t="s">
        <v>1363</v>
      </c>
      <c r="F22" s="35" t="s">
        <v>202</v>
      </c>
      <c r="G22" s="36">
        <v>1</v>
      </c>
      <c r="H22" s="37">
        <v>0</v>
      </c>
      <c r="I22" s="38">
        <f>ROUND(G22*H22,P4)</f>
        <v>0</v>
      </c>
      <c r="J22" s="32"/>
      <c r="O22" s="39">
        <f>I22*0.21</f>
        <v>0</v>
      </c>
      <c r="P22">
        <v>3</v>
      </c>
    </row>
    <row r="23" spans="1:16">
      <c r="A23" s="32" t="s">
        <v>180</v>
      </c>
      <c r="B23" s="40"/>
      <c r="E23" s="41" t="s">
        <v>181</v>
      </c>
      <c r="J23" s="42"/>
    </row>
    <row r="24" spans="1:16" ht="30">
      <c r="A24" s="32" t="s">
        <v>194</v>
      </c>
      <c r="B24" s="40"/>
      <c r="E24" s="43" t="s">
        <v>1354</v>
      </c>
      <c r="J24" s="42"/>
    </row>
    <row r="25" spans="1:16" ht="270">
      <c r="A25" s="32" t="s">
        <v>182</v>
      </c>
      <c r="B25" s="40"/>
      <c r="E25" s="34" t="s">
        <v>1364</v>
      </c>
      <c r="J25" s="42"/>
    </row>
    <row r="26" spans="1:16">
      <c r="A26" s="32" t="s">
        <v>175</v>
      </c>
      <c r="B26" s="32">
        <v>5</v>
      </c>
      <c r="C26" s="33" t="s">
        <v>1212</v>
      </c>
      <c r="D26" s="32" t="s">
        <v>181</v>
      </c>
      <c r="E26" s="34" t="s">
        <v>1213</v>
      </c>
      <c r="F26" s="35" t="s">
        <v>242</v>
      </c>
      <c r="G26" s="36">
        <v>8</v>
      </c>
      <c r="H26" s="37">
        <v>0</v>
      </c>
      <c r="I26" s="38">
        <f>ROUND(G26*H26,P4)</f>
        <v>0</v>
      </c>
      <c r="J26" s="32"/>
      <c r="O26" s="39">
        <f>I26*0.12</f>
        <v>0</v>
      </c>
      <c r="P26">
        <v>2</v>
      </c>
    </row>
    <row r="27" spans="1:16">
      <c r="A27" s="32" t="s">
        <v>180</v>
      </c>
      <c r="B27" s="40"/>
      <c r="E27" s="41" t="s">
        <v>181</v>
      </c>
      <c r="J27" s="42"/>
    </row>
    <row r="28" spans="1:16" ht="30">
      <c r="A28" s="32" t="s">
        <v>194</v>
      </c>
      <c r="B28" s="40"/>
      <c r="E28" s="43" t="s">
        <v>1365</v>
      </c>
      <c r="J28" s="42"/>
    </row>
    <row r="29" spans="1:16" ht="210">
      <c r="A29" s="32" t="s">
        <v>182</v>
      </c>
      <c r="B29" s="44"/>
      <c r="C29" s="45"/>
      <c r="D29" s="45"/>
      <c r="E29" s="34" t="s">
        <v>1215</v>
      </c>
      <c r="F29" s="45"/>
      <c r="G29" s="45"/>
      <c r="H29" s="45"/>
      <c r="I29" s="45"/>
      <c r="J29" s="46"/>
    </row>
  </sheetData>
  <sheetProtection algorithmName="SHA-512" hashValue="tYpcffyPjHVIpeh5jjVMKmFI8nKpbDXZK6vQI+3nCBnlw8MDV+8NTTxafOomm884Ir2owMFQgWbAnze1L6K8Iw==" saltValue="zwrbpKYy4fzR/u6rzFyeWC2ikm4hT5E3YcPImSvaZUHR3Br2ZP7mohmeWJHdftsSuO6GjdlRL8dMRhrEnHvwS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40"/>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1366</v>
      </c>
      <c r="I3" s="21">
        <f>SUMIFS(I9:I140,A9:A140,"SD")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1366</v>
      </c>
      <c r="D5" s="49"/>
      <c r="E5" s="19" t="s">
        <v>54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SUMIFS(I10:I22,A10:A22,"P")</f>
        <v>0</v>
      </c>
      <c r="J9" s="31"/>
    </row>
    <row r="10" spans="1:16">
      <c r="A10" s="32" t="s">
        <v>175</v>
      </c>
      <c r="B10" s="32">
        <v>1</v>
      </c>
      <c r="C10" s="33" t="s">
        <v>1367</v>
      </c>
      <c r="D10" s="32" t="s">
        <v>181</v>
      </c>
      <c r="E10" s="34" t="s">
        <v>1368</v>
      </c>
      <c r="F10" s="35" t="s">
        <v>1369</v>
      </c>
      <c r="G10" s="36">
        <v>0.315</v>
      </c>
      <c r="H10" s="37">
        <v>0</v>
      </c>
      <c r="I10" s="38">
        <f>ROUND(G10*H10,P4)</f>
        <v>0</v>
      </c>
      <c r="J10" s="32"/>
      <c r="O10" s="39">
        <f>I10*0.21</f>
        <v>0</v>
      </c>
      <c r="P10">
        <v>3</v>
      </c>
    </row>
    <row r="11" spans="1:16">
      <c r="A11" s="32" t="s">
        <v>180</v>
      </c>
      <c r="B11" s="40"/>
      <c r="E11" s="41" t="s">
        <v>181</v>
      </c>
      <c r="J11" s="42"/>
    </row>
    <row r="12" spans="1:16">
      <c r="A12" s="32" t="s">
        <v>194</v>
      </c>
      <c r="B12" s="40"/>
      <c r="E12" s="43" t="s">
        <v>1370</v>
      </c>
      <c r="J12" s="42"/>
    </row>
    <row r="13" spans="1:16" ht="75">
      <c r="A13" s="32" t="s">
        <v>182</v>
      </c>
      <c r="B13" s="40"/>
      <c r="E13" s="34" t="s">
        <v>1371</v>
      </c>
      <c r="J13" s="42"/>
    </row>
    <row r="14" spans="1:16">
      <c r="A14" s="32" t="s">
        <v>175</v>
      </c>
      <c r="B14" s="32">
        <v>2</v>
      </c>
      <c r="C14" s="33" t="s">
        <v>1372</v>
      </c>
      <c r="D14" s="32" t="s">
        <v>181</v>
      </c>
      <c r="E14" s="34" t="s">
        <v>1373</v>
      </c>
      <c r="F14" s="35" t="s">
        <v>188</v>
      </c>
      <c r="G14" s="36">
        <v>1</v>
      </c>
      <c r="H14" s="37">
        <v>0</v>
      </c>
      <c r="I14" s="38">
        <f>ROUND(G14*H14,P4)</f>
        <v>0</v>
      </c>
      <c r="J14" s="32"/>
      <c r="O14" s="39">
        <f>I14*0.21</f>
        <v>0</v>
      </c>
      <c r="P14">
        <v>3</v>
      </c>
    </row>
    <row r="15" spans="1:16">
      <c r="A15" s="32" t="s">
        <v>180</v>
      </c>
      <c r="B15" s="40"/>
      <c r="E15" s="41" t="s">
        <v>181</v>
      </c>
      <c r="J15" s="42"/>
    </row>
    <row r="16" spans="1:16" ht="135">
      <c r="A16" s="32" t="s">
        <v>182</v>
      </c>
      <c r="B16" s="40"/>
      <c r="E16" s="34" t="s">
        <v>1374</v>
      </c>
      <c r="J16" s="42"/>
    </row>
    <row r="17" spans="1:16">
      <c r="A17" s="32" t="s">
        <v>175</v>
      </c>
      <c r="B17" s="32">
        <v>3</v>
      </c>
      <c r="C17" s="33" t="s">
        <v>1375</v>
      </c>
      <c r="D17" s="32" t="s">
        <v>181</v>
      </c>
      <c r="E17" s="34" t="s">
        <v>1376</v>
      </c>
      <c r="F17" s="35" t="s">
        <v>242</v>
      </c>
      <c r="G17" s="36">
        <v>16</v>
      </c>
      <c r="H17" s="37">
        <v>0</v>
      </c>
      <c r="I17" s="38">
        <f>ROUND(G17*H17,P4)</f>
        <v>0</v>
      </c>
      <c r="J17" s="32"/>
      <c r="O17" s="39">
        <f>I17*0.21</f>
        <v>0</v>
      </c>
      <c r="P17">
        <v>3</v>
      </c>
    </row>
    <row r="18" spans="1:16">
      <c r="A18" s="32" t="s">
        <v>180</v>
      </c>
      <c r="B18" s="40"/>
      <c r="E18" s="41" t="s">
        <v>181</v>
      </c>
      <c r="J18" s="42"/>
    </row>
    <row r="19" spans="1:16" ht="60">
      <c r="A19" s="32" t="s">
        <v>182</v>
      </c>
      <c r="B19" s="40"/>
      <c r="E19" s="34" t="s">
        <v>1377</v>
      </c>
      <c r="J19" s="42"/>
    </row>
    <row r="20" spans="1:16" ht="30">
      <c r="A20" s="32" t="s">
        <v>175</v>
      </c>
      <c r="B20" s="32">
        <v>4</v>
      </c>
      <c r="C20" s="33" t="s">
        <v>1378</v>
      </c>
      <c r="D20" s="32" t="s">
        <v>181</v>
      </c>
      <c r="E20" s="34" t="s">
        <v>1379</v>
      </c>
      <c r="F20" s="35" t="s">
        <v>292</v>
      </c>
      <c r="G20" s="36">
        <v>0.4</v>
      </c>
      <c r="H20" s="37">
        <v>0</v>
      </c>
      <c r="I20" s="38">
        <f>ROUND(G20*H20,P4)</f>
        <v>0</v>
      </c>
      <c r="J20" s="32"/>
      <c r="O20" s="39">
        <f>I20*0.21</f>
        <v>0</v>
      </c>
      <c r="P20">
        <v>3</v>
      </c>
    </row>
    <row r="21" spans="1:16" ht="30">
      <c r="A21" s="32" t="s">
        <v>180</v>
      </c>
      <c r="B21" s="40"/>
      <c r="E21" s="34" t="s">
        <v>1379</v>
      </c>
      <c r="J21" s="42"/>
    </row>
    <row r="22" spans="1:16">
      <c r="A22" s="32" t="s">
        <v>182</v>
      </c>
      <c r="B22" s="40"/>
      <c r="E22" s="34" t="s">
        <v>836</v>
      </c>
      <c r="J22" s="42"/>
    </row>
    <row r="23" spans="1:16">
      <c r="A23" s="26" t="s">
        <v>172</v>
      </c>
      <c r="B23" s="27"/>
      <c r="C23" s="28" t="s">
        <v>324</v>
      </c>
      <c r="D23" s="29"/>
      <c r="E23" s="26" t="s">
        <v>1380</v>
      </c>
      <c r="F23" s="29"/>
      <c r="G23" s="29"/>
      <c r="H23" s="29"/>
      <c r="I23" s="30">
        <f>SUMIFS(I24:I29,A24:A29,"P")</f>
        <v>0</v>
      </c>
      <c r="J23" s="31"/>
    </row>
    <row r="24" spans="1:16">
      <c r="A24" s="32" t="s">
        <v>175</v>
      </c>
      <c r="B24" s="32">
        <v>5</v>
      </c>
      <c r="C24" s="33" t="s">
        <v>1381</v>
      </c>
      <c r="D24" s="32" t="s">
        <v>181</v>
      </c>
      <c r="E24" s="34" t="s">
        <v>1382</v>
      </c>
      <c r="F24" s="35" t="s">
        <v>328</v>
      </c>
      <c r="G24" s="36">
        <v>82.6</v>
      </c>
      <c r="H24" s="37">
        <v>0</v>
      </c>
      <c r="I24" s="38">
        <f>ROUND(G24*H24,P4)</f>
        <v>0</v>
      </c>
      <c r="J24" s="32"/>
      <c r="O24" s="39">
        <f>I24*0.21</f>
        <v>0</v>
      </c>
      <c r="P24">
        <v>3</v>
      </c>
    </row>
    <row r="25" spans="1:16">
      <c r="A25" s="32" t="s">
        <v>180</v>
      </c>
      <c r="B25" s="40"/>
      <c r="E25" s="41" t="s">
        <v>181</v>
      </c>
      <c r="J25" s="42"/>
    </row>
    <row r="26" spans="1:16" ht="409.5">
      <c r="A26" s="32" t="s">
        <v>182</v>
      </c>
      <c r="B26" s="40"/>
      <c r="E26" s="34" t="s">
        <v>1383</v>
      </c>
      <c r="J26" s="42"/>
    </row>
    <row r="27" spans="1:16">
      <c r="A27" s="32" t="s">
        <v>175</v>
      </c>
      <c r="B27" s="32">
        <v>6</v>
      </c>
      <c r="C27" s="33" t="s">
        <v>1384</v>
      </c>
      <c r="D27" s="32" t="s">
        <v>181</v>
      </c>
      <c r="E27" s="34" t="s">
        <v>1385</v>
      </c>
      <c r="F27" s="35" t="s">
        <v>1386</v>
      </c>
      <c r="G27" s="36">
        <v>826</v>
      </c>
      <c r="H27" s="37">
        <v>0</v>
      </c>
      <c r="I27" s="38">
        <f>ROUND(G27*H27,P4)</f>
        <v>0</v>
      </c>
      <c r="J27" s="32"/>
      <c r="O27" s="39">
        <f>I27*0.21</f>
        <v>0</v>
      </c>
      <c r="P27">
        <v>3</v>
      </c>
    </row>
    <row r="28" spans="1:16">
      <c r="A28" s="32" t="s">
        <v>180</v>
      </c>
      <c r="B28" s="40"/>
      <c r="E28" s="41" t="s">
        <v>181</v>
      </c>
      <c r="J28" s="42"/>
    </row>
    <row r="29" spans="1:16" ht="105">
      <c r="A29" s="32" t="s">
        <v>182</v>
      </c>
      <c r="B29" s="40"/>
      <c r="E29" s="34" t="s">
        <v>1387</v>
      </c>
      <c r="J29" s="42"/>
    </row>
    <row r="30" spans="1:16">
      <c r="A30" s="26" t="s">
        <v>172</v>
      </c>
      <c r="B30" s="27"/>
      <c r="C30" s="28" t="s">
        <v>1388</v>
      </c>
      <c r="D30" s="29"/>
      <c r="E30" s="26" t="s">
        <v>1389</v>
      </c>
      <c r="F30" s="29"/>
      <c r="G30" s="29"/>
      <c r="H30" s="29"/>
      <c r="I30" s="30">
        <f>SUMIFS(I31:I33,A31:A33,"P")</f>
        <v>0</v>
      </c>
      <c r="J30" s="31"/>
    </row>
    <row r="31" spans="1:16">
      <c r="A31" s="32" t="s">
        <v>175</v>
      </c>
      <c r="B31" s="32">
        <v>7</v>
      </c>
      <c r="C31" s="33" t="s">
        <v>1390</v>
      </c>
      <c r="D31" s="32" t="s">
        <v>181</v>
      </c>
      <c r="E31" s="34" t="s">
        <v>1391</v>
      </c>
      <c r="F31" s="35" t="s">
        <v>193</v>
      </c>
      <c r="G31" s="36">
        <v>25</v>
      </c>
      <c r="H31" s="37">
        <v>0</v>
      </c>
      <c r="I31" s="38">
        <f>ROUND(G31*H31,P4)</f>
        <v>0</v>
      </c>
      <c r="J31" s="32"/>
      <c r="O31" s="39">
        <f>I31*0.21</f>
        <v>0</v>
      </c>
      <c r="P31">
        <v>3</v>
      </c>
    </row>
    <row r="32" spans="1:16">
      <c r="A32" s="32" t="s">
        <v>180</v>
      </c>
      <c r="B32" s="40"/>
      <c r="E32" s="41" t="s">
        <v>181</v>
      </c>
      <c r="J32" s="42"/>
    </row>
    <row r="33" spans="1:16" ht="90">
      <c r="A33" s="32" t="s">
        <v>182</v>
      </c>
      <c r="B33" s="40"/>
      <c r="E33" s="34" t="s">
        <v>1392</v>
      </c>
      <c r="J33" s="42"/>
    </row>
    <row r="34" spans="1:16">
      <c r="A34" s="26" t="s">
        <v>172</v>
      </c>
      <c r="B34" s="27"/>
      <c r="C34" s="28" t="s">
        <v>329</v>
      </c>
      <c r="D34" s="29"/>
      <c r="E34" s="26" t="s">
        <v>1393</v>
      </c>
      <c r="F34" s="29"/>
      <c r="G34" s="29"/>
      <c r="H34" s="29"/>
      <c r="I34" s="30">
        <f>SUMIFS(I35:I37,A35:A37,"P")</f>
        <v>0</v>
      </c>
      <c r="J34" s="31"/>
    </row>
    <row r="35" spans="1:16">
      <c r="A35" s="32" t="s">
        <v>175</v>
      </c>
      <c r="B35" s="32">
        <v>8</v>
      </c>
      <c r="C35" s="33" t="s">
        <v>331</v>
      </c>
      <c r="D35" s="32" t="s">
        <v>181</v>
      </c>
      <c r="E35" s="34" t="s">
        <v>332</v>
      </c>
      <c r="F35" s="35" t="s">
        <v>328</v>
      </c>
      <c r="G35" s="36">
        <v>82.6</v>
      </c>
      <c r="H35" s="37">
        <v>0</v>
      </c>
      <c r="I35" s="38">
        <f>ROUND(G35*H35,P4)</f>
        <v>0</v>
      </c>
      <c r="J35" s="32"/>
      <c r="O35" s="39">
        <f>I35*0.21</f>
        <v>0</v>
      </c>
      <c r="P35">
        <v>3</v>
      </c>
    </row>
    <row r="36" spans="1:16">
      <c r="A36" s="32" t="s">
        <v>180</v>
      </c>
      <c r="B36" s="40"/>
      <c r="E36" s="41" t="s">
        <v>181</v>
      </c>
      <c r="J36" s="42"/>
    </row>
    <row r="37" spans="1:16" ht="330">
      <c r="A37" s="32" t="s">
        <v>182</v>
      </c>
      <c r="B37" s="40"/>
      <c r="E37" s="34" t="s">
        <v>1394</v>
      </c>
      <c r="J37" s="42"/>
    </row>
    <row r="38" spans="1:16">
      <c r="A38" s="26" t="s">
        <v>172</v>
      </c>
      <c r="B38" s="27"/>
      <c r="C38" s="28" t="s">
        <v>1395</v>
      </c>
      <c r="D38" s="29"/>
      <c r="E38" s="26" t="s">
        <v>1396</v>
      </c>
      <c r="F38" s="29"/>
      <c r="G38" s="29"/>
      <c r="H38" s="29"/>
      <c r="I38" s="30">
        <f>SUMIFS(I39:I44,A39:A44,"P")</f>
        <v>0</v>
      </c>
      <c r="J38" s="31"/>
    </row>
    <row r="39" spans="1:16">
      <c r="A39" s="32" t="s">
        <v>175</v>
      </c>
      <c r="B39" s="32">
        <v>9</v>
      </c>
      <c r="C39" s="33" t="s">
        <v>1397</v>
      </c>
      <c r="D39" s="32" t="s">
        <v>181</v>
      </c>
      <c r="E39" s="34" t="s">
        <v>1398</v>
      </c>
      <c r="F39" s="35" t="s">
        <v>1399</v>
      </c>
      <c r="G39" s="36">
        <v>103.25</v>
      </c>
      <c r="H39" s="37">
        <v>0</v>
      </c>
      <c r="I39" s="38">
        <f>ROUND(G39*H39,P4)</f>
        <v>0</v>
      </c>
      <c r="J39" s="32"/>
      <c r="O39" s="39">
        <f>I39*0.21</f>
        <v>0</v>
      </c>
      <c r="P39">
        <v>3</v>
      </c>
    </row>
    <row r="40" spans="1:16">
      <c r="A40" s="32" t="s">
        <v>180</v>
      </c>
      <c r="B40" s="40"/>
      <c r="E40" s="41" t="s">
        <v>181</v>
      </c>
      <c r="J40" s="42"/>
    </row>
    <row r="41" spans="1:16" ht="60">
      <c r="A41" s="32" t="s">
        <v>182</v>
      </c>
      <c r="B41" s="40"/>
      <c r="E41" s="34" t="s">
        <v>1400</v>
      </c>
      <c r="J41" s="42"/>
    </row>
    <row r="42" spans="1:16">
      <c r="A42" s="32" t="s">
        <v>175</v>
      </c>
      <c r="B42" s="32">
        <v>10</v>
      </c>
      <c r="C42" s="33" t="s">
        <v>1401</v>
      </c>
      <c r="D42" s="32" t="s">
        <v>181</v>
      </c>
      <c r="E42" s="34" t="s">
        <v>1402</v>
      </c>
      <c r="F42" s="35" t="s">
        <v>1399</v>
      </c>
      <c r="G42" s="36">
        <v>103.25</v>
      </c>
      <c r="H42" s="37">
        <v>0</v>
      </c>
      <c r="I42" s="38">
        <f>ROUND(G42*H42,P4)</f>
        <v>0</v>
      </c>
      <c r="J42" s="32"/>
      <c r="O42" s="39">
        <f>I42*0.21</f>
        <v>0</v>
      </c>
      <c r="P42">
        <v>3</v>
      </c>
    </row>
    <row r="43" spans="1:16">
      <c r="A43" s="32" t="s">
        <v>180</v>
      </c>
      <c r="B43" s="40"/>
      <c r="E43" s="41" t="s">
        <v>181</v>
      </c>
      <c r="J43" s="42"/>
    </row>
    <row r="44" spans="1:16" ht="75">
      <c r="A44" s="32" t="s">
        <v>182</v>
      </c>
      <c r="B44" s="40"/>
      <c r="E44" s="34" t="s">
        <v>1403</v>
      </c>
      <c r="J44" s="42"/>
    </row>
    <row r="45" spans="1:16">
      <c r="A45" s="26" t="s">
        <v>172</v>
      </c>
      <c r="B45" s="27"/>
      <c r="C45" s="28" t="s">
        <v>334</v>
      </c>
      <c r="D45" s="29"/>
      <c r="E45" s="26" t="s">
        <v>1404</v>
      </c>
      <c r="F45" s="29"/>
      <c r="G45" s="29"/>
      <c r="H45" s="29"/>
      <c r="I45" s="30">
        <f>SUMIFS(I46:I66,A46:A66,"P")</f>
        <v>0</v>
      </c>
      <c r="J45" s="31"/>
    </row>
    <row r="46" spans="1:16">
      <c r="A46" s="32" t="s">
        <v>175</v>
      </c>
      <c r="B46" s="32">
        <v>11</v>
      </c>
      <c r="C46" s="33" t="s">
        <v>1405</v>
      </c>
      <c r="D46" s="32" t="s">
        <v>181</v>
      </c>
      <c r="E46" s="34" t="s">
        <v>1406</v>
      </c>
      <c r="F46" s="35" t="s">
        <v>202</v>
      </c>
      <c r="G46" s="36">
        <v>2</v>
      </c>
      <c r="H46" s="37">
        <v>0</v>
      </c>
      <c r="I46" s="38">
        <f>ROUND(G46*H46,P4)</f>
        <v>0</v>
      </c>
      <c r="J46" s="32"/>
      <c r="O46" s="39">
        <f>I46*0.21</f>
        <v>0</v>
      </c>
      <c r="P46">
        <v>3</v>
      </c>
    </row>
    <row r="47" spans="1:16">
      <c r="A47" s="32" t="s">
        <v>180</v>
      </c>
      <c r="B47" s="40"/>
      <c r="E47" s="41" t="s">
        <v>181</v>
      </c>
      <c r="J47" s="42"/>
    </row>
    <row r="48" spans="1:16" ht="90">
      <c r="A48" s="32" t="s">
        <v>182</v>
      </c>
      <c r="B48" s="40"/>
      <c r="E48" s="34" t="s">
        <v>1407</v>
      </c>
      <c r="J48" s="42"/>
    </row>
    <row r="49" spans="1:16">
      <c r="A49" s="32" t="s">
        <v>175</v>
      </c>
      <c r="B49" s="32">
        <v>12</v>
      </c>
      <c r="C49" s="33" t="s">
        <v>336</v>
      </c>
      <c r="D49" s="32" t="s">
        <v>181</v>
      </c>
      <c r="E49" s="34" t="s">
        <v>337</v>
      </c>
      <c r="F49" s="35" t="s">
        <v>193</v>
      </c>
      <c r="G49" s="36">
        <v>295</v>
      </c>
      <c r="H49" s="37">
        <v>0</v>
      </c>
      <c r="I49" s="38">
        <f>ROUND(G49*H49,P4)</f>
        <v>0</v>
      </c>
      <c r="J49" s="32"/>
      <c r="O49" s="39">
        <f>I49*0.21</f>
        <v>0</v>
      </c>
      <c r="P49">
        <v>3</v>
      </c>
    </row>
    <row r="50" spans="1:16">
      <c r="A50" s="32" t="s">
        <v>180</v>
      </c>
      <c r="B50" s="40"/>
      <c r="E50" s="41" t="s">
        <v>181</v>
      </c>
      <c r="J50" s="42"/>
    </row>
    <row r="51" spans="1:16" ht="90">
      <c r="A51" s="32" t="s">
        <v>182</v>
      </c>
      <c r="B51" s="40"/>
      <c r="E51" s="34" t="s">
        <v>417</v>
      </c>
      <c r="J51" s="42"/>
    </row>
    <row r="52" spans="1:16">
      <c r="A52" s="32" t="s">
        <v>175</v>
      </c>
      <c r="B52" s="32">
        <v>13</v>
      </c>
      <c r="C52" s="33" t="s">
        <v>339</v>
      </c>
      <c r="D52" s="32" t="s">
        <v>181</v>
      </c>
      <c r="E52" s="34" t="s">
        <v>340</v>
      </c>
      <c r="F52" s="35" t="s">
        <v>193</v>
      </c>
      <c r="G52" s="36">
        <v>25</v>
      </c>
      <c r="H52" s="37">
        <v>0</v>
      </c>
      <c r="I52" s="38">
        <f>ROUND(G52*H52,P4)</f>
        <v>0</v>
      </c>
      <c r="J52" s="32"/>
      <c r="O52" s="39">
        <f>I52*0.21</f>
        <v>0</v>
      </c>
      <c r="P52">
        <v>3</v>
      </c>
    </row>
    <row r="53" spans="1:16">
      <c r="A53" s="32" t="s">
        <v>180</v>
      </c>
      <c r="B53" s="40"/>
      <c r="E53" s="41" t="s">
        <v>181</v>
      </c>
      <c r="J53" s="42"/>
    </row>
    <row r="54" spans="1:16" ht="90">
      <c r="A54" s="32" t="s">
        <v>182</v>
      </c>
      <c r="B54" s="40"/>
      <c r="E54" s="34" t="s">
        <v>417</v>
      </c>
      <c r="J54" s="42"/>
    </row>
    <row r="55" spans="1:16">
      <c r="A55" s="32" t="s">
        <v>175</v>
      </c>
      <c r="B55" s="32">
        <v>14</v>
      </c>
      <c r="C55" s="33" t="s">
        <v>1408</v>
      </c>
      <c r="D55" s="32" t="s">
        <v>181</v>
      </c>
      <c r="E55" s="34" t="s">
        <v>1409</v>
      </c>
      <c r="F55" s="35" t="s">
        <v>193</v>
      </c>
      <c r="G55" s="36">
        <v>295</v>
      </c>
      <c r="H55" s="37">
        <v>0</v>
      </c>
      <c r="I55" s="38">
        <f>ROUND(G55*H55,P4)</f>
        <v>0</v>
      </c>
      <c r="J55" s="32"/>
      <c r="O55" s="39">
        <f>I55*0.21</f>
        <v>0</v>
      </c>
      <c r="P55">
        <v>3</v>
      </c>
    </row>
    <row r="56" spans="1:16">
      <c r="A56" s="32" t="s">
        <v>180</v>
      </c>
      <c r="B56" s="40"/>
      <c r="E56" s="41" t="s">
        <v>181</v>
      </c>
      <c r="J56" s="42"/>
    </row>
    <row r="57" spans="1:16" ht="105">
      <c r="A57" s="32" t="s">
        <v>182</v>
      </c>
      <c r="B57" s="40"/>
      <c r="E57" s="34" t="s">
        <v>1410</v>
      </c>
      <c r="J57" s="42"/>
    </row>
    <row r="58" spans="1:16" ht="30">
      <c r="A58" s="32" t="s">
        <v>175</v>
      </c>
      <c r="B58" s="32">
        <v>15</v>
      </c>
      <c r="C58" s="33" t="s">
        <v>1411</v>
      </c>
      <c r="D58" s="32" t="s">
        <v>181</v>
      </c>
      <c r="E58" s="34" t="s">
        <v>1412</v>
      </c>
      <c r="F58" s="35" t="s">
        <v>202</v>
      </c>
      <c r="G58" s="36">
        <v>2</v>
      </c>
      <c r="H58" s="37">
        <v>0</v>
      </c>
      <c r="I58" s="38">
        <f>ROUND(G58*H58,P4)</f>
        <v>0</v>
      </c>
      <c r="J58" s="32"/>
      <c r="O58" s="39">
        <f>I58*0.21</f>
        <v>0</v>
      </c>
      <c r="P58">
        <v>3</v>
      </c>
    </row>
    <row r="59" spans="1:16">
      <c r="A59" s="32" t="s">
        <v>180</v>
      </c>
      <c r="B59" s="40"/>
      <c r="E59" s="41" t="s">
        <v>181</v>
      </c>
      <c r="J59" s="42"/>
    </row>
    <row r="60" spans="1:16" ht="60">
      <c r="A60" s="32" t="s">
        <v>182</v>
      </c>
      <c r="B60" s="40"/>
      <c r="E60" s="34" t="s">
        <v>1413</v>
      </c>
      <c r="J60" s="42"/>
    </row>
    <row r="61" spans="1:16" ht="30">
      <c r="A61" s="32" t="s">
        <v>175</v>
      </c>
      <c r="B61" s="32">
        <v>16</v>
      </c>
      <c r="C61" s="33" t="s">
        <v>1414</v>
      </c>
      <c r="D61" s="32" t="s">
        <v>181</v>
      </c>
      <c r="E61" s="34" t="s">
        <v>1415</v>
      </c>
      <c r="F61" s="35" t="s">
        <v>202</v>
      </c>
      <c r="G61" s="36">
        <v>2</v>
      </c>
      <c r="H61" s="37">
        <v>0</v>
      </c>
      <c r="I61" s="38">
        <f>ROUND(G61*H61,P4)</f>
        <v>0</v>
      </c>
      <c r="J61" s="32"/>
      <c r="O61" s="39">
        <f>I61*0.21</f>
        <v>0</v>
      </c>
      <c r="P61">
        <v>3</v>
      </c>
    </row>
    <row r="62" spans="1:16">
      <c r="A62" s="32" t="s">
        <v>180</v>
      </c>
      <c r="B62" s="40"/>
      <c r="E62" s="41" t="s">
        <v>181</v>
      </c>
      <c r="J62" s="42"/>
    </row>
    <row r="63" spans="1:16" ht="60">
      <c r="A63" s="32" t="s">
        <v>182</v>
      </c>
      <c r="B63" s="40"/>
      <c r="E63" s="34" t="s">
        <v>1416</v>
      </c>
      <c r="J63" s="42"/>
    </row>
    <row r="64" spans="1:16" ht="30">
      <c r="A64" s="32" t="s">
        <v>175</v>
      </c>
      <c r="B64" s="32">
        <v>17</v>
      </c>
      <c r="C64" s="33" t="s">
        <v>345</v>
      </c>
      <c r="D64" s="32" t="s">
        <v>181</v>
      </c>
      <c r="E64" s="34" t="s">
        <v>346</v>
      </c>
      <c r="F64" s="35" t="s">
        <v>202</v>
      </c>
      <c r="G64" s="36">
        <v>8</v>
      </c>
      <c r="H64" s="37">
        <v>0</v>
      </c>
      <c r="I64" s="38">
        <f>ROUND(G64*H64,P4)</f>
        <v>0</v>
      </c>
      <c r="J64" s="32"/>
      <c r="O64" s="39">
        <f>I64*0.21</f>
        <v>0</v>
      </c>
      <c r="P64">
        <v>3</v>
      </c>
    </row>
    <row r="65" spans="1:16">
      <c r="A65" s="32" t="s">
        <v>180</v>
      </c>
      <c r="B65" s="40"/>
      <c r="E65" s="41" t="s">
        <v>181</v>
      </c>
      <c r="J65" s="42"/>
    </row>
    <row r="66" spans="1:16" ht="120">
      <c r="A66" s="32" t="s">
        <v>182</v>
      </c>
      <c r="B66" s="40"/>
      <c r="E66" s="34" t="s">
        <v>1417</v>
      </c>
      <c r="J66" s="42"/>
    </row>
    <row r="67" spans="1:16">
      <c r="A67" s="26" t="s">
        <v>172</v>
      </c>
      <c r="B67" s="27"/>
      <c r="C67" s="28" t="s">
        <v>189</v>
      </c>
      <c r="D67" s="29"/>
      <c r="E67" s="26" t="s">
        <v>1418</v>
      </c>
      <c r="F67" s="29"/>
      <c r="G67" s="29"/>
      <c r="H67" s="29"/>
      <c r="I67" s="30">
        <f>SUMIFS(I68:I127,A68:A127,"P")</f>
        <v>0</v>
      </c>
      <c r="J67" s="31"/>
    </row>
    <row r="68" spans="1:16">
      <c r="A68" s="32" t="s">
        <v>175</v>
      </c>
      <c r="B68" s="32">
        <v>18</v>
      </c>
      <c r="C68" s="33" t="s">
        <v>1419</v>
      </c>
      <c r="D68" s="32" t="s">
        <v>181</v>
      </c>
      <c r="E68" s="34" t="s">
        <v>1420</v>
      </c>
      <c r="F68" s="35" t="s">
        <v>1421</v>
      </c>
      <c r="G68" s="36">
        <v>4.8</v>
      </c>
      <c r="H68" s="37">
        <v>0</v>
      </c>
      <c r="I68" s="38">
        <f>ROUND(G68*H68,P4)</f>
        <v>0</v>
      </c>
      <c r="J68" s="32"/>
      <c r="O68" s="39">
        <f>I68*0.21</f>
        <v>0</v>
      </c>
      <c r="P68">
        <v>3</v>
      </c>
    </row>
    <row r="69" spans="1:16">
      <c r="A69" s="32" t="s">
        <v>180</v>
      </c>
      <c r="B69" s="40"/>
      <c r="E69" s="41" t="s">
        <v>181</v>
      </c>
      <c r="J69" s="42"/>
    </row>
    <row r="70" spans="1:16" ht="225">
      <c r="A70" s="32" t="s">
        <v>182</v>
      </c>
      <c r="B70" s="40"/>
      <c r="E70" s="34" t="s">
        <v>1422</v>
      </c>
      <c r="J70" s="42"/>
    </row>
    <row r="71" spans="1:16">
      <c r="A71" s="32" t="s">
        <v>175</v>
      </c>
      <c r="B71" s="32">
        <v>19</v>
      </c>
      <c r="C71" s="33" t="s">
        <v>1423</v>
      </c>
      <c r="D71" s="32" t="s">
        <v>181</v>
      </c>
      <c r="E71" s="34" t="s">
        <v>1424</v>
      </c>
      <c r="F71" s="35" t="s">
        <v>193</v>
      </c>
      <c r="G71" s="36">
        <v>400</v>
      </c>
      <c r="H71" s="37">
        <v>0</v>
      </c>
      <c r="I71" s="38">
        <f>ROUND(G71*H71,P4)</f>
        <v>0</v>
      </c>
      <c r="J71" s="32"/>
      <c r="O71" s="39">
        <f>I71*0.21</f>
        <v>0</v>
      </c>
      <c r="P71">
        <v>3</v>
      </c>
    </row>
    <row r="72" spans="1:16">
      <c r="A72" s="32" t="s">
        <v>180</v>
      </c>
      <c r="B72" s="40"/>
      <c r="E72" s="41" t="s">
        <v>181</v>
      </c>
      <c r="J72" s="42"/>
    </row>
    <row r="73" spans="1:16" ht="150">
      <c r="A73" s="32" t="s">
        <v>182</v>
      </c>
      <c r="B73" s="40"/>
      <c r="E73" s="34" t="s">
        <v>1425</v>
      </c>
      <c r="J73" s="42"/>
    </row>
    <row r="74" spans="1:16">
      <c r="A74" s="32" t="s">
        <v>175</v>
      </c>
      <c r="B74" s="32">
        <v>20</v>
      </c>
      <c r="C74" s="33" t="s">
        <v>1426</v>
      </c>
      <c r="D74" s="32" t="s">
        <v>181</v>
      </c>
      <c r="E74" s="34" t="s">
        <v>1427</v>
      </c>
      <c r="F74" s="35" t="s">
        <v>202</v>
      </c>
      <c r="G74" s="36">
        <v>2</v>
      </c>
      <c r="H74" s="37">
        <v>0</v>
      </c>
      <c r="I74" s="38">
        <f>ROUND(G74*H74,P4)</f>
        <v>0</v>
      </c>
      <c r="J74" s="32"/>
      <c r="O74" s="39">
        <f>I74*0.21</f>
        <v>0</v>
      </c>
      <c r="P74">
        <v>3</v>
      </c>
    </row>
    <row r="75" spans="1:16">
      <c r="A75" s="32" t="s">
        <v>180</v>
      </c>
      <c r="B75" s="40"/>
      <c r="E75" s="41" t="s">
        <v>181</v>
      </c>
      <c r="J75" s="42"/>
    </row>
    <row r="76" spans="1:16" ht="180">
      <c r="A76" s="32" t="s">
        <v>182</v>
      </c>
      <c r="B76" s="40"/>
      <c r="E76" s="34" t="s">
        <v>1428</v>
      </c>
      <c r="J76" s="42"/>
    </row>
    <row r="77" spans="1:16">
      <c r="A77" s="32" t="s">
        <v>175</v>
      </c>
      <c r="B77" s="32">
        <v>21</v>
      </c>
      <c r="C77" s="33" t="s">
        <v>1429</v>
      </c>
      <c r="D77" s="32" t="s">
        <v>181</v>
      </c>
      <c r="E77" s="34" t="s">
        <v>1430</v>
      </c>
      <c r="F77" s="35" t="s">
        <v>202</v>
      </c>
      <c r="G77" s="36">
        <v>2</v>
      </c>
      <c r="H77" s="37">
        <v>0</v>
      </c>
      <c r="I77" s="38">
        <f>ROUND(G77*H77,P4)</f>
        <v>0</v>
      </c>
      <c r="J77" s="32"/>
      <c r="O77" s="39">
        <f>I77*0.21</f>
        <v>0</v>
      </c>
      <c r="P77">
        <v>3</v>
      </c>
    </row>
    <row r="78" spans="1:16">
      <c r="A78" s="32" t="s">
        <v>180</v>
      </c>
      <c r="B78" s="40"/>
      <c r="E78" s="41" t="s">
        <v>181</v>
      </c>
      <c r="J78" s="42"/>
    </row>
    <row r="79" spans="1:16" ht="150">
      <c r="A79" s="32" t="s">
        <v>182</v>
      </c>
      <c r="B79" s="40"/>
      <c r="E79" s="34" t="s">
        <v>1125</v>
      </c>
      <c r="J79" s="42"/>
    </row>
    <row r="80" spans="1:16">
      <c r="A80" s="32" t="s">
        <v>175</v>
      </c>
      <c r="B80" s="32">
        <v>22</v>
      </c>
      <c r="C80" s="33" t="s">
        <v>1431</v>
      </c>
      <c r="D80" s="32" t="s">
        <v>181</v>
      </c>
      <c r="E80" s="34" t="s">
        <v>1432</v>
      </c>
      <c r="F80" s="35" t="s">
        <v>193</v>
      </c>
      <c r="G80" s="36">
        <v>315</v>
      </c>
      <c r="H80" s="37">
        <v>0</v>
      </c>
      <c r="I80" s="38">
        <f>ROUND(G80*H80,P4)</f>
        <v>0</v>
      </c>
      <c r="J80" s="32"/>
      <c r="O80" s="39">
        <f>I80*0.21</f>
        <v>0</v>
      </c>
      <c r="P80">
        <v>3</v>
      </c>
    </row>
    <row r="81" spans="1:16">
      <c r="A81" s="32" t="s">
        <v>180</v>
      </c>
      <c r="B81" s="40"/>
      <c r="E81" s="41" t="s">
        <v>181</v>
      </c>
      <c r="J81" s="42"/>
    </row>
    <row r="82" spans="1:16" ht="225">
      <c r="A82" s="32" t="s">
        <v>182</v>
      </c>
      <c r="B82" s="40"/>
      <c r="E82" s="34" t="s">
        <v>1252</v>
      </c>
      <c r="J82" s="42"/>
    </row>
    <row r="83" spans="1:16">
      <c r="A83" s="32" t="s">
        <v>175</v>
      </c>
      <c r="B83" s="32">
        <v>23</v>
      </c>
      <c r="C83" s="33" t="s">
        <v>1433</v>
      </c>
      <c r="D83" s="32" t="s">
        <v>181</v>
      </c>
      <c r="E83" s="34" t="s">
        <v>1434</v>
      </c>
      <c r="F83" s="35" t="s">
        <v>193</v>
      </c>
      <c r="G83" s="36">
        <v>315</v>
      </c>
      <c r="H83" s="37">
        <v>0</v>
      </c>
      <c r="I83" s="38">
        <f>ROUND(G83*H83,P4)</f>
        <v>0</v>
      </c>
      <c r="J83" s="32"/>
      <c r="O83" s="39">
        <f>I83*0.21</f>
        <v>0</v>
      </c>
      <c r="P83">
        <v>3</v>
      </c>
    </row>
    <row r="84" spans="1:16">
      <c r="A84" s="32" t="s">
        <v>180</v>
      </c>
      <c r="B84" s="40"/>
      <c r="E84" s="41" t="s">
        <v>181</v>
      </c>
      <c r="J84" s="42"/>
    </row>
    <row r="85" spans="1:16" ht="150">
      <c r="A85" s="32" t="s">
        <v>182</v>
      </c>
      <c r="B85" s="40"/>
      <c r="E85" s="34" t="s">
        <v>1255</v>
      </c>
      <c r="J85" s="42"/>
    </row>
    <row r="86" spans="1:16">
      <c r="A86" s="32" t="s">
        <v>175</v>
      </c>
      <c r="B86" s="32">
        <v>24</v>
      </c>
      <c r="C86" s="33" t="s">
        <v>1435</v>
      </c>
      <c r="D86" s="32" t="s">
        <v>181</v>
      </c>
      <c r="E86" s="34" t="s">
        <v>1436</v>
      </c>
      <c r="F86" s="35" t="s">
        <v>193</v>
      </c>
      <c r="G86" s="36">
        <v>30</v>
      </c>
      <c r="H86" s="37">
        <v>0</v>
      </c>
      <c r="I86" s="38">
        <f>ROUND(G86*H86,P4)</f>
        <v>0</v>
      </c>
      <c r="J86" s="32"/>
      <c r="O86" s="39">
        <f>I86*0.21</f>
        <v>0</v>
      </c>
      <c r="P86">
        <v>3</v>
      </c>
    </row>
    <row r="87" spans="1:16">
      <c r="A87" s="32" t="s">
        <v>180</v>
      </c>
      <c r="B87" s="40"/>
      <c r="E87" s="41" t="s">
        <v>181</v>
      </c>
      <c r="J87" s="42"/>
    </row>
    <row r="88" spans="1:16" ht="225">
      <c r="A88" s="32" t="s">
        <v>182</v>
      </c>
      <c r="B88" s="40"/>
      <c r="E88" s="34" t="s">
        <v>1252</v>
      </c>
      <c r="J88" s="42"/>
    </row>
    <row r="89" spans="1:16">
      <c r="A89" s="32" t="s">
        <v>175</v>
      </c>
      <c r="B89" s="32">
        <v>25</v>
      </c>
      <c r="C89" s="33" t="s">
        <v>1437</v>
      </c>
      <c r="D89" s="32" t="s">
        <v>181</v>
      </c>
      <c r="E89" s="34" t="s">
        <v>1438</v>
      </c>
      <c r="F89" s="35" t="s">
        <v>193</v>
      </c>
      <c r="G89" s="36">
        <v>30</v>
      </c>
      <c r="H89" s="37">
        <v>0</v>
      </c>
      <c r="I89" s="38">
        <f>ROUND(G89*H89,P4)</f>
        <v>0</v>
      </c>
      <c r="J89" s="32"/>
      <c r="O89" s="39">
        <f>I89*0.21</f>
        <v>0</v>
      </c>
      <c r="P89">
        <v>3</v>
      </c>
    </row>
    <row r="90" spans="1:16">
      <c r="A90" s="32" t="s">
        <v>180</v>
      </c>
      <c r="B90" s="40"/>
      <c r="E90" s="41" t="s">
        <v>181</v>
      </c>
      <c r="J90" s="42"/>
    </row>
    <row r="91" spans="1:16" ht="150">
      <c r="A91" s="32" t="s">
        <v>182</v>
      </c>
      <c r="B91" s="40"/>
      <c r="E91" s="34" t="s">
        <v>1255</v>
      </c>
      <c r="J91" s="42"/>
    </row>
    <row r="92" spans="1:16">
      <c r="A92" s="32" t="s">
        <v>175</v>
      </c>
      <c r="B92" s="32">
        <v>26</v>
      </c>
      <c r="C92" s="33" t="s">
        <v>1439</v>
      </c>
      <c r="D92" s="32" t="s">
        <v>181</v>
      </c>
      <c r="E92" s="34" t="s">
        <v>1440</v>
      </c>
      <c r="F92" s="35" t="s">
        <v>1441</v>
      </c>
      <c r="G92" s="36">
        <v>1</v>
      </c>
      <c r="H92" s="37">
        <v>0</v>
      </c>
      <c r="I92" s="38">
        <f>ROUND(G92*H92,P4)</f>
        <v>0</v>
      </c>
      <c r="J92" s="32"/>
      <c r="O92" s="39">
        <f>I92*0.21</f>
        <v>0</v>
      </c>
      <c r="P92">
        <v>3</v>
      </c>
    </row>
    <row r="93" spans="1:16">
      <c r="A93" s="32" t="s">
        <v>180</v>
      </c>
      <c r="B93" s="40"/>
      <c r="E93" s="41" t="s">
        <v>181</v>
      </c>
      <c r="J93" s="42"/>
    </row>
    <row r="94" spans="1:16" ht="165">
      <c r="A94" s="32" t="s">
        <v>182</v>
      </c>
      <c r="B94" s="40"/>
      <c r="E94" s="34" t="s">
        <v>1442</v>
      </c>
      <c r="J94" s="42"/>
    </row>
    <row r="95" spans="1:16">
      <c r="A95" s="32" t="s">
        <v>175</v>
      </c>
      <c r="B95" s="32">
        <v>27</v>
      </c>
      <c r="C95" s="33" t="s">
        <v>1443</v>
      </c>
      <c r="D95" s="32" t="s">
        <v>181</v>
      </c>
      <c r="E95" s="34" t="s">
        <v>1444</v>
      </c>
      <c r="F95" s="35" t="s">
        <v>193</v>
      </c>
      <c r="G95" s="36">
        <v>315</v>
      </c>
      <c r="H95" s="37">
        <v>0</v>
      </c>
      <c r="I95" s="38">
        <f>ROUND(G95*H95,P4)</f>
        <v>0</v>
      </c>
      <c r="J95" s="32"/>
      <c r="O95" s="39">
        <f>I95*0.21</f>
        <v>0</v>
      </c>
      <c r="P95">
        <v>3</v>
      </c>
    </row>
    <row r="96" spans="1:16">
      <c r="A96" s="32" t="s">
        <v>180</v>
      </c>
      <c r="B96" s="40"/>
      <c r="E96" s="41" t="s">
        <v>181</v>
      </c>
      <c r="J96" s="42"/>
    </row>
    <row r="97" spans="1:16" ht="165">
      <c r="A97" s="32" t="s">
        <v>182</v>
      </c>
      <c r="B97" s="40"/>
      <c r="E97" s="34" t="s">
        <v>1445</v>
      </c>
      <c r="J97" s="42"/>
    </row>
    <row r="98" spans="1:16">
      <c r="A98" s="32" t="s">
        <v>175</v>
      </c>
      <c r="B98" s="32">
        <v>28</v>
      </c>
      <c r="C98" s="33" t="s">
        <v>1446</v>
      </c>
      <c r="D98" s="32" t="s">
        <v>181</v>
      </c>
      <c r="E98" s="34" t="s">
        <v>1447</v>
      </c>
      <c r="F98" s="35" t="s">
        <v>202</v>
      </c>
      <c r="G98" s="36">
        <v>3</v>
      </c>
      <c r="H98" s="37">
        <v>0</v>
      </c>
      <c r="I98" s="38">
        <f>ROUND(G98*H98,P4)</f>
        <v>0</v>
      </c>
      <c r="J98" s="32"/>
      <c r="O98" s="39">
        <f>I98*0.21</f>
        <v>0</v>
      </c>
      <c r="P98">
        <v>3</v>
      </c>
    </row>
    <row r="99" spans="1:16">
      <c r="A99" s="32" t="s">
        <v>180</v>
      </c>
      <c r="B99" s="40"/>
      <c r="E99" s="41" t="s">
        <v>181</v>
      </c>
      <c r="J99" s="42"/>
    </row>
    <row r="100" spans="1:16" ht="180">
      <c r="A100" s="32" t="s">
        <v>182</v>
      </c>
      <c r="B100" s="40"/>
      <c r="E100" s="34" t="s">
        <v>1428</v>
      </c>
      <c r="J100" s="42"/>
    </row>
    <row r="101" spans="1:16">
      <c r="A101" s="32" t="s">
        <v>175</v>
      </c>
      <c r="B101" s="32">
        <v>29</v>
      </c>
      <c r="C101" s="33" t="s">
        <v>1448</v>
      </c>
      <c r="D101" s="32" t="s">
        <v>181</v>
      </c>
      <c r="E101" s="34" t="s">
        <v>1449</v>
      </c>
      <c r="F101" s="35" t="s">
        <v>202</v>
      </c>
      <c r="G101" s="36">
        <v>3</v>
      </c>
      <c r="H101" s="37">
        <v>0</v>
      </c>
      <c r="I101" s="38">
        <f>ROUND(G101*H101,P4)</f>
        <v>0</v>
      </c>
      <c r="J101" s="32"/>
      <c r="O101" s="39">
        <f>I101*0.21</f>
        <v>0</v>
      </c>
      <c r="P101">
        <v>3</v>
      </c>
    </row>
    <row r="102" spans="1:16">
      <c r="A102" s="32" t="s">
        <v>180</v>
      </c>
      <c r="B102" s="40"/>
      <c r="E102" s="41" t="s">
        <v>181</v>
      </c>
      <c r="J102" s="42"/>
    </row>
    <row r="103" spans="1:16" ht="150">
      <c r="A103" s="32" t="s">
        <v>182</v>
      </c>
      <c r="B103" s="40"/>
      <c r="E103" s="34" t="s">
        <v>1125</v>
      </c>
      <c r="J103" s="42"/>
    </row>
    <row r="104" spans="1:16">
      <c r="A104" s="32" t="s">
        <v>175</v>
      </c>
      <c r="B104" s="32">
        <v>30</v>
      </c>
      <c r="C104" s="33" t="s">
        <v>1450</v>
      </c>
      <c r="D104" s="32" t="s">
        <v>181</v>
      </c>
      <c r="E104" s="34" t="s">
        <v>1451</v>
      </c>
      <c r="F104" s="35" t="s">
        <v>202</v>
      </c>
      <c r="G104" s="36">
        <v>2</v>
      </c>
      <c r="H104" s="37">
        <v>0</v>
      </c>
      <c r="I104" s="38">
        <f>ROUND(G104*H104,P4)</f>
        <v>0</v>
      </c>
      <c r="J104" s="32"/>
      <c r="O104" s="39">
        <f>I104*0.21</f>
        <v>0</v>
      </c>
      <c r="P104">
        <v>3</v>
      </c>
    </row>
    <row r="105" spans="1:16">
      <c r="A105" s="32" t="s">
        <v>180</v>
      </c>
      <c r="B105" s="40"/>
      <c r="E105" s="41" t="s">
        <v>181</v>
      </c>
      <c r="J105" s="42"/>
    </row>
    <row r="106" spans="1:16" ht="180">
      <c r="A106" s="32" t="s">
        <v>182</v>
      </c>
      <c r="B106" s="40"/>
      <c r="E106" s="34" t="s">
        <v>1428</v>
      </c>
      <c r="J106" s="42"/>
    </row>
    <row r="107" spans="1:16">
      <c r="A107" s="32" t="s">
        <v>175</v>
      </c>
      <c r="B107" s="32">
        <v>31</v>
      </c>
      <c r="C107" s="33" t="s">
        <v>1452</v>
      </c>
      <c r="D107" s="32" t="s">
        <v>181</v>
      </c>
      <c r="E107" s="34" t="s">
        <v>1453</v>
      </c>
      <c r="F107" s="35" t="s">
        <v>202</v>
      </c>
      <c r="G107" s="36">
        <v>2</v>
      </c>
      <c r="H107" s="37">
        <v>0</v>
      </c>
      <c r="I107" s="38">
        <f>ROUND(G107*H107,P4)</f>
        <v>0</v>
      </c>
      <c r="J107" s="32"/>
      <c r="O107" s="39">
        <f>I107*0.21</f>
        <v>0</v>
      </c>
      <c r="P107">
        <v>3</v>
      </c>
    </row>
    <row r="108" spans="1:16">
      <c r="A108" s="32" t="s">
        <v>180</v>
      </c>
      <c r="B108" s="40"/>
      <c r="E108" s="41" t="s">
        <v>181</v>
      </c>
      <c r="J108" s="42"/>
    </row>
    <row r="109" spans="1:16" ht="150">
      <c r="A109" s="32" t="s">
        <v>182</v>
      </c>
      <c r="B109" s="40"/>
      <c r="E109" s="34" t="s">
        <v>1125</v>
      </c>
      <c r="J109" s="42"/>
    </row>
    <row r="110" spans="1:16">
      <c r="A110" s="32" t="s">
        <v>175</v>
      </c>
      <c r="B110" s="32">
        <v>32</v>
      </c>
      <c r="C110" s="33" t="s">
        <v>1454</v>
      </c>
      <c r="D110" s="32" t="s">
        <v>181</v>
      </c>
      <c r="E110" s="34" t="s">
        <v>1455</v>
      </c>
      <c r="F110" s="35" t="s">
        <v>202</v>
      </c>
      <c r="G110" s="36">
        <v>2</v>
      </c>
      <c r="H110" s="37">
        <v>0</v>
      </c>
      <c r="I110" s="38">
        <f>ROUND(G110*H110,P4)</f>
        <v>0</v>
      </c>
      <c r="J110" s="32"/>
      <c r="O110" s="39">
        <f>I110*0.21</f>
        <v>0</v>
      </c>
      <c r="P110">
        <v>3</v>
      </c>
    </row>
    <row r="111" spans="1:16">
      <c r="A111" s="32" t="s">
        <v>180</v>
      </c>
      <c r="B111" s="40"/>
      <c r="E111" s="41" t="s">
        <v>181</v>
      </c>
      <c r="J111" s="42"/>
    </row>
    <row r="112" spans="1:16" ht="180">
      <c r="A112" s="32" t="s">
        <v>182</v>
      </c>
      <c r="B112" s="40"/>
      <c r="E112" s="34" t="s">
        <v>1122</v>
      </c>
      <c r="J112" s="42"/>
    </row>
    <row r="113" spans="1:16">
      <c r="A113" s="32" t="s">
        <v>175</v>
      </c>
      <c r="B113" s="32">
        <v>33</v>
      </c>
      <c r="C113" s="33" t="s">
        <v>1456</v>
      </c>
      <c r="D113" s="32" t="s">
        <v>181</v>
      </c>
      <c r="E113" s="34" t="s">
        <v>1457</v>
      </c>
      <c r="F113" s="35" t="s">
        <v>202</v>
      </c>
      <c r="G113" s="36">
        <v>2</v>
      </c>
      <c r="H113" s="37">
        <v>0</v>
      </c>
      <c r="I113" s="38">
        <f>ROUND(G113*H113,P4)</f>
        <v>0</v>
      </c>
      <c r="J113" s="32"/>
      <c r="O113" s="39">
        <f>I113*0.21</f>
        <v>0</v>
      </c>
      <c r="P113">
        <v>3</v>
      </c>
    </row>
    <row r="114" spans="1:16">
      <c r="A114" s="32" t="s">
        <v>180</v>
      </c>
      <c r="B114" s="40"/>
      <c r="E114" s="41" t="s">
        <v>181</v>
      </c>
      <c r="J114" s="42"/>
    </row>
    <row r="115" spans="1:16" ht="150">
      <c r="A115" s="32" t="s">
        <v>182</v>
      </c>
      <c r="B115" s="40"/>
      <c r="E115" s="34" t="s">
        <v>1125</v>
      </c>
      <c r="J115" s="42"/>
    </row>
    <row r="116" spans="1:16">
      <c r="A116" s="32" t="s">
        <v>175</v>
      </c>
      <c r="B116" s="32">
        <v>34</v>
      </c>
      <c r="C116" s="33" t="s">
        <v>1458</v>
      </c>
      <c r="D116" s="32" t="s">
        <v>181</v>
      </c>
      <c r="E116" s="34" t="s">
        <v>1459</v>
      </c>
      <c r="F116" s="35" t="s">
        <v>202</v>
      </c>
      <c r="G116" s="36">
        <v>2</v>
      </c>
      <c r="H116" s="37">
        <v>0</v>
      </c>
      <c r="I116" s="38">
        <f>ROUND(G116*H116,P4)</f>
        <v>0</v>
      </c>
      <c r="J116" s="32"/>
      <c r="O116" s="39">
        <f>I116*0.21</f>
        <v>0</v>
      </c>
      <c r="P116">
        <v>3</v>
      </c>
    </row>
    <row r="117" spans="1:16">
      <c r="A117" s="32" t="s">
        <v>180</v>
      </c>
      <c r="B117" s="40"/>
      <c r="E117" s="41" t="s">
        <v>181</v>
      </c>
      <c r="J117" s="42"/>
    </row>
    <row r="118" spans="1:16" ht="150">
      <c r="A118" s="32" t="s">
        <v>182</v>
      </c>
      <c r="B118" s="40"/>
      <c r="E118" s="34" t="s">
        <v>1460</v>
      </c>
      <c r="J118" s="42"/>
    </row>
    <row r="119" spans="1:16">
      <c r="A119" s="32" t="s">
        <v>175</v>
      </c>
      <c r="B119" s="32">
        <v>35</v>
      </c>
      <c r="C119" s="33" t="s">
        <v>938</v>
      </c>
      <c r="D119" s="32" t="s">
        <v>181</v>
      </c>
      <c r="E119" s="34" t="s">
        <v>939</v>
      </c>
      <c r="F119" s="35" t="s">
        <v>202</v>
      </c>
      <c r="G119" s="36">
        <v>2</v>
      </c>
      <c r="H119" s="37">
        <v>0</v>
      </c>
      <c r="I119" s="38">
        <f>ROUND(G119*H119,P4)</f>
        <v>0</v>
      </c>
      <c r="J119" s="32"/>
      <c r="O119" s="39">
        <f>I119*0.21</f>
        <v>0</v>
      </c>
      <c r="P119">
        <v>3</v>
      </c>
    </row>
    <row r="120" spans="1:16">
      <c r="A120" s="32" t="s">
        <v>180</v>
      </c>
      <c r="B120" s="40"/>
      <c r="E120" s="41" t="s">
        <v>181</v>
      </c>
      <c r="J120" s="42"/>
    </row>
    <row r="121" spans="1:16" ht="180">
      <c r="A121" s="32" t="s">
        <v>182</v>
      </c>
      <c r="B121" s="40"/>
      <c r="E121" s="34" t="s">
        <v>1428</v>
      </c>
      <c r="J121" s="42"/>
    </row>
    <row r="122" spans="1:16">
      <c r="A122" s="32" t="s">
        <v>175</v>
      </c>
      <c r="B122" s="32">
        <v>36</v>
      </c>
      <c r="C122" s="33" t="s">
        <v>941</v>
      </c>
      <c r="D122" s="32" t="s">
        <v>181</v>
      </c>
      <c r="E122" s="34" t="s">
        <v>942</v>
      </c>
      <c r="F122" s="35" t="s">
        <v>202</v>
      </c>
      <c r="G122" s="36">
        <v>2</v>
      </c>
      <c r="H122" s="37">
        <v>0</v>
      </c>
      <c r="I122" s="38">
        <f>ROUND(G122*H122,P4)</f>
        <v>0</v>
      </c>
      <c r="J122" s="32"/>
      <c r="O122" s="39">
        <f>I122*0.21</f>
        <v>0</v>
      </c>
      <c r="P122">
        <v>3</v>
      </c>
    </row>
    <row r="123" spans="1:16">
      <c r="A123" s="32" t="s">
        <v>180</v>
      </c>
      <c r="B123" s="40"/>
      <c r="E123" s="41" t="s">
        <v>181</v>
      </c>
      <c r="J123" s="42"/>
    </row>
    <row r="124" spans="1:16" ht="150">
      <c r="A124" s="32" t="s">
        <v>182</v>
      </c>
      <c r="B124" s="40"/>
      <c r="E124" s="34" t="s">
        <v>1125</v>
      </c>
      <c r="J124" s="42"/>
    </row>
    <row r="125" spans="1:16">
      <c r="A125" s="32" t="s">
        <v>175</v>
      </c>
      <c r="B125" s="32">
        <v>37</v>
      </c>
      <c r="C125" s="33" t="s">
        <v>1461</v>
      </c>
      <c r="D125" s="32" t="s">
        <v>181</v>
      </c>
      <c r="E125" s="34" t="s">
        <v>1462</v>
      </c>
      <c r="F125" s="35" t="s">
        <v>1463</v>
      </c>
      <c r="G125" s="36">
        <v>12</v>
      </c>
      <c r="H125" s="37">
        <v>0</v>
      </c>
      <c r="I125" s="38">
        <f>ROUND(G125*H125,P4)</f>
        <v>0</v>
      </c>
      <c r="J125" s="32"/>
      <c r="O125" s="39">
        <f>I125*0.21</f>
        <v>0</v>
      </c>
      <c r="P125">
        <v>3</v>
      </c>
    </row>
    <row r="126" spans="1:16">
      <c r="A126" s="32" t="s">
        <v>180</v>
      </c>
      <c r="B126" s="40"/>
      <c r="E126" s="41" t="s">
        <v>181</v>
      </c>
      <c r="J126" s="42"/>
    </row>
    <row r="127" spans="1:16" ht="210">
      <c r="A127" s="32" t="s">
        <v>182</v>
      </c>
      <c r="B127" s="40"/>
      <c r="E127" s="34" t="s">
        <v>1464</v>
      </c>
      <c r="J127" s="42"/>
    </row>
    <row r="128" spans="1:16">
      <c r="A128" s="26" t="s">
        <v>172</v>
      </c>
      <c r="B128" s="27"/>
      <c r="C128" s="28" t="s">
        <v>1133</v>
      </c>
      <c r="D128" s="29"/>
      <c r="E128" s="26" t="s">
        <v>1134</v>
      </c>
      <c r="F128" s="29"/>
      <c r="G128" s="29"/>
      <c r="H128" s="29"/>
      <c r="I128" s="30">
        <f>SUMIFS(I129:I140,A129:A140,"P")</f>
        <v>0</v>
      </c>
      <c r="J128" s="31"/>
    </row>
    <row r="129" spans="1:16" ht="45">
      <c r="A129" s="32" t="s">
        <v>175</v>
      </c>
      <c r="B129" s="32">
        <v>38</v>
      </c>
      <c r="C129" s="33" t="s">
        <v>313</v>
      </c>
      <c r="D129" s="32" t="s">
        <v>314</v>
      </c>
      <c r="E129" s="34" t="s">
        <v>315</v>
      </c>
      <c r="F129" s="35" t="s">
        <v>179</v>
      </c>
      <c r="G129" s="36">
        <v>1</v>
      </c>
      <c r="H129" s="37">
        <v>0</v>
      </c>
      <c r="I129" s="38">
        <f>ROUND(G129*H129,P4)</f>
        <v>0</v>
      </c>
      <c r="J129" s="32"/>
      <c r="O129" s="39">
        <f>I129*0.21</f>
        <v>0</v>
      </c>
      <c r="P129">
        <v>3</v>
      </c>
    </row>
    <row r="130" spans="1:16">
      <c r="A130" s="32" t="s">
        <v>180</v>
      </c>
      <c r="B130" s="40"/>
      <c r="E130" s="34" t="s">
        <v>319</v>
      </c>
      <c r="J130" s="42"/>
    </row>
    <row r="131" spans="1:16" ht="135">
      <c r="A131" s="32" t="s">
        <v>182</v>
      </c>
      <c r="B131" s="40"/>
      <c r="E131" s="34" t="s">
        <v>1282</v>
      </c>
      <c r="J131" s="42"/>
    </row>
    <row r="132" spans="1:16" ht="30">
      <c r="A132" s="32" t="s">
        <v>175</v>
      </c>
      <c r="B132" s="32">
        <v>39</v>
      </c>
      <c r="C132" s="33" t="s">
        <v>1135</v>
      </c>
      <c r="D132" s="32" t="s">
        <v>1136</v>
      </c>
      <c r="E132" s="34" t="s">
        <v>1137</v>
      </c>
      <c r="F132" s="35" t="s">
        <v>179</v>
      </c>
      <c r="G132" s="36">
        <v>0.1</v>
      </c>
      <c r="H132" s="37">
        <v>0</v>
      </c>
      <c r="I132" s="38">
        <f>ROUND(G132*H132,P4)</f>
        <v>0</v>
      </c>
      <c r="J132" s="32"/>
      <c r="O132" s="39">
        <f>I132*0.21</f>
        <v>0</v>
      </c>
      <c r="P132">
        <v>3</v>
      </c>
    </row>
    <row r="133" spans="1:16">
      <c r="A133" s="32" t="s">
        <v>180</v>
      </c>
      <c r="B133" s="40"/>
      <c r="E133" s="34" t="s">
        <v>319</v>
      </c>
      <c r="J133" s="42"/>
    </row>
    <row r="134" spans="1:16" ht="135">
      <c r="A134" s="32" t="s">
        <v>182</v>
      </c>
      <c r="B134" s="40"/>
      <c r="E134" s="34" t="s">
        <v>1282</v>
      </c>
      <c r="J134" s="42"/>
    </row>
    <row r="135" spans="1:16" ht="30">
      <c r="A135" s="32" t="s">
        <v>175</v>
      </c>
      <c r="B135" s="32">
        <v>40</v>
      </c>
      <c r="C135" s="33" t="s">
        <v>1139</v>
      </c>
      <c r="D135" s="32" t="s">
        <v>1140</v>
      </c>
      <c r="E135" s="34" t="s">
        <v>1141</v>
      </c>
      <c r="F135" s="35" t="s">
        <v>179</v>
      </c>
      <c r="G135" s="36">
        <v>0.05</v>
      </c>
      <c r="H135" s="37">
        <v>0</v>
      </c>
      <c r="I135" s="38">
        <f>ROUND(G135*H135,P4)</f>
        <v>0</v>
      </c>
      <c r="J135" s="32"/>
      <c r="O135" s="39">
        <f>I135*0.21</f>
        <v>0</v>
      </c>
      <c r="P135">
        <v>3</v>
      </c>
    </row>
    <row r="136" spans="1:16">
      <c r="A136" s="32" t="s">
        <v>180</v>
      </c>
      <c r="B136" s="40"/>
      <c r="E136" s="34" t="s">
        <v>319</v>
      </c>
      <c r="J136" s="42"/>
    </row>
    <row r="137" spans="1:16" ht="135">
      <c r="A137" s="32" t="s">
        <v>182</v>
      </c>
      <c r="B137" s="40"/>
      <c r="E137" s="34" t="s">
        <v>1282</v>
      </c>
      <c r="J137" s="42"/>
    </row>
    <row r="138" spans="1:16" ht="30">
      <c r="A138" s="32" t="s">
        <v>175</v>
      </c>
      <c r="B138" s="32">
        <v>41</v>
      </c>
      <c r="C138" s="33" t="s">
        <v>1143</v>
      </c>
      <c r="D138" s="32" t="s">
        <v>1144</v>
      </c>
      <c r="E138" s="34" t="s">
        <v>1145</v>
      </c>
      <c r="F138" s="35" t="s">
        <v>179</v>
      </c>
      <c r="G138" s="36">
        <v>0.1</v>
      </c>
      <c r="H138" s="37">
        <v>0</v>
      </c>
      <c r="I138" s="38">
        <f>ROUND(G138*H138,P4)</f>
        <v>0</v>
      </c>
      <c r="J138" s="32"/>
      <c r="O138" s="39">
        <f>I138*0.21</f>
        <v>0</v>
      </c>
      <c r="P138">
        <v>3</v>
      </c>
    </row>
    <row r="139" spans="1:16">
      <c r="A139" s="32" t="s">
        <v>180</v>
      </c>
      <c r="B139" s="40"/>
      <c r="E139" s="34" t="s">
        <v>319</v>
      </c>
      <c r="J139" s="42"/>
    </row>
    <row r="140" spans="1:16" ht="135">
      <c r="A140" s="32" t="s">
        <v>182</v>
      </c>
      <c r="B140" s="44"/>
      <c r="C140" s="45"/>
      <c r="D140" s="45"/>
      <c r="E140" s="34" t="s">
        <v>1282</v>
      </c>
      <c r="F140" s="45"/>
      <c r="G140" s="45"/>
      <c r="H140" s="45"/>
      <c r="I140" s="45"/>
      <c r="J140" s="46"/>
    </row>
  </sheetData>
  <sheetProtection algorithmName="SHA-512" hashValue="8Rm4pF/FkBU+tATW+hGu4uewS+u2QXjKLZVd95RLO/gsTk262+cSNZd339CLmPPZ5D+ESG6kZzeugNwg5kBVjw==" saltValue="EeD+yYCzMSUi560fdFbeMH6Q3jKHbMK4Ri9jEcdHdWrug/kCefMokx7bj51iyD76XRf4v2vbJEZyrNz4D2F6F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P110"/>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1465</v>
      </c>
      <c r="I3" s="21">
        <f>SUMIFS(I9:I110,A9:A110,"SD")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1465</v>
      </c>
      <c r="D5" s="49"/>
      <c r="E5" s="19" t="s">
        <v>56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SUMIFS(I10:I93,A10:A93,"P")</f>
        <v>0</v>
      </c>
      <c r="J9" s="31"/>
    </row>
    <row r="10" spans="1:16">
      <c r="A10" s="32" t="s">
        <v>175</v>
      </c>
      <c r="B10" s="32">
        <v>1</v>
      </c>
      <c r="C10" s="33" t="s">
        <v>943</v>
      </c>
      <c r="D10" s="32" t="s">
        <v>181</v>
      </c>
      <c r="E10" s="34" t="s">
        <v>944</v>
      </c>
      <c r="F10" s="35" t="s">
        <v>202</v>
      </c>
      <c r="G10" s="36">
        <v>4</v>
      </c>
      <c r="H10" s="37">
        <v>0</v>
      </c>
      <c r="I10" s="38">
        <f>ROUND(G10*H10,P4)</f>
        <v>0</v>
      </c>
      <c r="J10" s="32"/>
      <c r="O10" s="39">
        <f>I10*0.21</f>
        <v>0</v>
      </c>
      <c r="P10">
        <v>3</v>
      </c>
    </row>
    <row r="11" spans="1:16">
      <c r="A11" s="32" t="s">
        <v>180</v>
      </c>
      <c r="B11" s="40"/>
      <c r="E11" s="41" t="s">
        <v>181</v>
      </c>
      <c r="J11" s="42"/>
    </row>
    <row r="12" spans="1:16" ht="30">
      <c r="A12" s="32" t="s">
        <v>194</v>
      </c>
      <c r="B12" s="40"/>
      <c r="E12" s="43" t="s">
        <v>1466</v>
      </c>
      <c r="J12" s="42"/>
    </row>
    <row r="13" spans="1:16" ht="150">
      <c r="A13" s="32" t="s">
        <v>182</v>
      </c>
      <c r="B13" s="40"/>
      <c r="E13" s="34" t="s">
        <v>1115</v>
      </c>
      <c r="J13" s="42"/>
    </row>
    <row r="14" spans="1:16">
      <c r="A14" s="32" t="s">
        <v>175</v>
      </c>
      <c r="B14" s="32">
        <v>2</v>
      </c>
      <c r="C14" s="33" t="s">
        <v>948</v>
      </c>
      <c r="D14" s="32" t="s">
        <v>181</v>
      </c>
      <c r="E14" s="34" t="s">
        <v>949</v>
      </c>
      <c r="F14" s="35" t="s">
        <v>193</v>
      </c>
      <c r="G14" s="36">
        <v>15</v>
      </c>
      <c r="H14" s="37">
        <v>0</v>
      </c>
      <c r="I14" s="38">
        <f>ROUND(G14*H14,P4)</f>
        <v>0</v>
      </c>
      <c r="J14" s="32"/>
      <c r="O14" s="39">
        <f>I14*0.21</f>
        <v>0</v>
      </c>
      <c r="P14">
        <v>3</v>
      </c>
    </row>
    <row r="15" spans="1:16">
      <c r="A15" s="32" t="s">
        <v>180</v>
      </c>
      <c r="B15" s="40"/>
      <c r="E15" s="41" t="s">
        <v>181</v>
      </c>
      <c r="J15" s="42"/>
    </row>
    <row r="16" spans="1:16" ht="30">
      <c r="A16" s="32" t="s">
        <v>194</v>
      </c>
      <c r="B16" s="40"/>
      <c r="E16" s="43" t="s">
        <v>1467</v>
      </c>
      <c r="J16" s="42"/>
    </row>
    <row r="17" spans="1:16" ht="195">
      <c r="A17" s="32" t="s">
        <v>182</v>
      </c>
      <c r="B17" s="40"/>
      <c r="E17" s="34" t="s">
        <v>1117</v>
      </c>
      <c r="J17" s="42"/>
    </row>
    <row r="18" spans="1:16">
      <c r="A18" s="32" t="s">
        <v>175</v>
      </c>
      <c r="B18" s="32">
        <v>3</v>
      </c>
      <c r="C18" s="33" t="s">
        <v>951</v>
      </c>
      <c r="D18" s="32" t="s">
        <v>181</v>
      </c>
      <c r="E18" s="34" t="s">
        <v>952</v>
      </c>
      <c r="F18" s="35" t="s">
        <v>193</v>
      </c>
      <c r="G18" s="36">
        <v>15</v>
      </c>
      <c r="H18" s="37">
        <v>0</v>
      </c>
      <c r="I18" s="38">
        <f>ROUND(G18*H18,P4)</f>
        <v>0</v>
      </c>
      <c r="J18" s="32"/>
      <c r="O18" s="39">
        <f>I18*0.21</f>
        <v>0</v>
      </c>
      <c r="P18">
        <v>3</v>
      </c>
    </row>
    <row r="19" spans="1:16">
      <c r="A19" s="32" t="s">
        <v>180</v>
      </c>
      <c r="B19" s="40"/>
      <c r="E19" s="41" t="s">
        <v>181</v>
      </c>
      <c r="J19" s="42"/>
    </row>
    <row r="20" spans="1:16" ht="30">
      <c r="A20" s="32" t="s">
        <v>194</v>
      </c>
      <c r="B20" s="40"/>
      <c r="E20" s="43" t="s">
        <v>1467</v>
      </c>
      <c r="J20" s="42"/>
    </row>
    <row r="21" spans="1:16" ht="150">
      <c r="A21" s="32" t="s">
        <v>182</v>
      </c>
      <c r="B21" s="40"/>
      <c r="E21" s="34" t="s">
        <v>1118</v>
      </c>
      <c r="J21" s="42"/>
    </row>
    <row r="22" spans="1:16">
      <c r="A22" s="32" t="s">
        <v>175</v>
      </c>
      <c r="B22" s="32">
        <v>4</v>
      </c>
      <c r="C22" s="33" t="s">
        <v>953</v>
      </c>
      <c r="D22" s="32" t="s">
        <v>181</v>
      </c>
      <c r="E22" s="34" t="s">
        <v>954</v>
      </c>
      <c r="F22" s="35" t="s">
        <v>361</v>
      </c>
      <c r="G22" s="36">
        <v>0.6</v>
      </c>
      <c r="H22" s="37">
        <v>0</v>
      </c>
      <c r="I22" s="38">
        <f>ROUND(G22*H22,P4)</f>
        <v>0</v>
      </c>
      <c r="J22" s="32"/>
      <c r="O22" s="39">
        <f>I22*0.21</f>
        <v>0</v>
      </c>
      <c r="P22">
        <v>3</v>
      </c>
    </row>
    <row r="23" spans="1:16">
      <c r="A23" s="32" t="s">
        <v>180</v>
      </c>
      <c r="B23" s="40"/>
      <c r="E23" s="41" t="s">
        <v>181</v>
      </c>
      <c r="J23" s="42"/>
    </row>
    <row r="24" spans="1:16" ht="30">
      <c r="A24" s="32" t="s">
        <v>194</v>
      </c>
      <c r="B24" s="40"/>
      <c r="E24" s="43" t="s">
        <v>1468</v>
      </c>
      <c r="J24" s="42"/>
    </row>
    <row r="25" spans="1:16" ht="225">
      <c r="A25" s="32" t="s">
        <v>182</v>
      </c>
      <c r="B25" s="40"/>
      <c r="E25" s="34" t="s">
        <v>1120</v>
      </c>
      <c r="J25" s="42"/>
    </row>
    <row r="26" spans="1:16">
      <c r="A26" s="32" t="s">
        <v>175</v>
      </c>
      <c r="B26" s="32">
        <v>5</v>
      </c>
      <c r="C26" s="33" t="s">
        <v>956</v>
      </c>
      <c r="D26" s="32" t="s">
        <v>181</v>
      </c>
      <c r="E26" s="34" t="s">
        <v>957</v>
      </c>
      <c r="F26" s="35" t="s">
        <v>361</v>
      </c>
      <c r="G26" s="36">
        <v>0.6</v>
      </c>
      <c r="H26" s="37">
        <v>0</v>
      </c>
      <c r="I26" s="38">
        <f>ROUND(G26*H26,P4)</f>
        <v>0</v>
      </c>
      <c r="J26" s="32"/>
      <c r="O26" s="39">
        <f>I26*0.21</f>
        <v>0</v>
      </c>
      <c r="P26">
        <v>3</v>
      </c>
    </row>
    <row r="27" spans="1:16">
      <c r="A27" s="32" t="s">
        <v>180</v>
      </c>
      <c r="B27" s="40"/>
      <c r="E27" s="41" t="s">
        <v>181</v>
      </c>
      <c r="J27" s="42"/>
    </row>
    <row r="28" spans="1:16" ht="30">
      <c r="A28" s="32" t="s">
        <v>194</v>
      </c>
      <c r="B28" s="40"/>
      <c r="E28" s="43" t="s">
        <v>1468</v>
      </c>
      <c r="J28" s="42"/>
    </row>
    <row r="29" spans="1:16" ht="150">
      <c r="A29" s="32" t="s">
        <v>182</v>
      </c>
      <c r="B29" s="40"/>
      <c r="E29" s="34" t="s">
        <v>1121</v>
      </c>
      <c r="J29" s="42"/>
    </row>
    <row r="30" spans="1:16">
      <c r="A30" s="32" t="s">
        <v>175</v>
      </c>
      <c r="B30" s="32">
        <v>6</v>
      </c>
      <c r="C30" s="33" t="s">
        <v>958</v>
      </c>
      <c r="D30" s="32" t="s">
        <v>181</v>
      </c>
      <c r="E30" s="34" t="s">
        <v>959</v>
      </c>
      <c r="F30" s="35" t="s">
        <v>202</v>
      </c>
      <c r="G30" s="36">
        <v>2</v>
      </c>
      <c r="H30" s="37">
        <v>0</v>
      </c>
      <c r="I30" s="38">
        <f>ROUND(G30*H30,P4)</f>
        <v>0</v>
      </c>
      <c r="J30" s="32"/>
      <c r="O30" s="39">
        <f>I30*0.21</f>
        <v>0</v>
      </c>
      <c r="P30">
        <v>3</v>
      </c>
    </row>
    <row r="31" spans="1:16">
      <c r="A31" s="32" t="s">
        <v>180</v>
      </c>
      <c r="B31" s="40"/>
      <c r="E31" s="41" t="s">
        <v>181</v>
      </c>
      <c r="J31" s="42"/>
    </row>
    <row r="32" spans="1:16" ht="30">
      <c r="A32" s="32" t="s">
        <v>194</v>
      </c>
      <c r="B32" s="40"/>
      <c r="E32" s="43" t="s">
        <v>1469</v>
      </c>
      <c r="J32" s="42"/>
    </row>
    <row r="33" spans="1:16" ht="180">
      <c r="A33" s="32" t="s">
        <v>182</v>
      </c>
      <c r="B33" s="40"/>
      <c r="E33" s="34" t="s">
        <v>1122</v>
      </c>
      <c r="J33" s="42"/>
    </row>
    <row r="34" spans="1:16">
      <c r="A34" s="32" t="s">
        <v>175</v>
      </c>
      <c r="B34" s="32">
        <v>7</v>
      </c>
      <c r="C34" s="33" t="s">
        <v>1123</v>
      </c>
      <c r="D34" s="32" t="s">
        <v>181</v>
      </c>
      <c r="E34" s="34" t="s">
        <v>1124</v>
      </c>
      <c r="F34" s="35" t="s">
        <v>202</v>
      </c>
      <c r="G34" s="36">
        <v>2</v>
      </c>
      <c r="H34" s="37">
        <v>0</v>
      </c>
      <c r="I34" s="38">
        <f>ROUND(G34*H34,P4)</f>
        <v>0</v>
      </c>
      <c r="J34" s="32"/>
      <c r="O34" s="39">
        <f>I34*0.21</f>
        <v>0</v>
      </c>
      <c r="P34">
        <v>3</v>
      </c>
    </row>
    <row r="35" spans="1:16">
      <c r="A35" s="32" t="s">
        <v>180</v>
      </c>
      <c r="B35" s="40"/>
      <c r="E35" s="41" t="s">
        <v>181</v>
      </c>
      <c r="J35" s="42"/>
    </row>
    <row r="36" spans="1:16" ht="30">
      <c r="A36" s="32" t="s">
        <v>194</v>
      </c>
      <c r="B36" s="40"/>
      <c r="E36" s="43" t="s">
        <v>1469</v>
      </c>
      <c r="J36" s="42"/>
    </row>
    <row r="37" spans="1:16" ht="150">
      <c r="A37" s="32" t="s">
        <v>182</v>
      </c>
      <c r="B37" s="40"/>
      <c r="E37" s="34" t="s">
        <v>1125</v>
      </c>
      <c r="J37" s="42"/>
    </row>
    <row r="38" spans="1:16">
      <c r="A38" s="32" t="s">
        <v>175</v>
      </c>
      <c r="B38" s="32">
        <v>8</v>
      </c>
      <c r="C38" s="33" t="s">
        <v>1126</v>
      </c>
      <c r="D38" s="32" t="s">
        <v>181</v>
      </c>
      <c r="E38" s="34" t="s">
        <v>1127</v>
      </c>
      <c r="F38" s="35" t="s">
        <v>202</v>
      </c>
      <c r="G38" s="36">
        <v>2</v>
      </c>
      <c r="H38" s="37">
        <v>0</v>
      </c>
      <c r="I38" s="38">
        <f>ROUND(G38*H38,P4)</f>
        <v>0</v>
      </c>
      <c r="J38" s="32"/>
      <c r="O38" s="39">
        <f>I38*0.21</f>
        <v>0</v>
      </c>
      <c r="P38">
        <v>3</v>
      </c>
    </row>
    <row r="39" spans="1:16">
      <c r="A39" s="32" t="s">
        <v>180</v>
      </c>
      <c r="B39" s="40"/>
      <c r="E39" s="41" t="s">
        <v>181</v>
      </c>
      <c r="J39" s="42"/>
    </row>
    <row r="40" spans="1:16" ht="30">
      <c r="A40" s="32" t="s">
        <v>194</v>
      </c>
      <c r="B40" s="40"/>
      <c r="E40" s="43" t="s">
        <v>1470</v>
      </c>
      <c r="J40" s="42"/>
    </row>
    <row r="41" spans="1:16" ht="180">
      <c r="A41" s="32" t="s">
        <v>182</v>
      </c>
      <c r="B41" s="40"/>
      <c r="E41" s="34" t="s">
        <v>1122</v>
      </c>
      <c r="J41" s="42"/>
    </row>
    <row r="42" spans="1:16">
      <c r="A42" s="32" t="s">
        <v>175</v>
      </c>
      <c r="B42" s="32">
        <v>9</v>
      </c>
      <c r="C42" s="33" t="s">
        <v>964</v>
      </c>
      <c r="D42" s="32" t="s">
        <v>181</v>
      </c>
      <c r="E42" s="34" t="s">
        <v>965</v>
      </c>
      <c r="F42" s="35" t="s">
        <v>202</v>
      </c>
      <c r="G42" s="36">
        <v>2</v>
      </c>
      <c r="H42" s="37">
        <v>0</v>
      </c>
      <c r="I42" s="38">
        <f>ROUND(G42*H42,P4)</f>
        <v>0</v>
      </c>
      <c r="J42" s="32"/>
      <c r="O42" s="39">
        <f>I42*0.21</f>
        <v>0</v>
      </c>
      <c r="P42">
        <v>3</v>
      </c>
    </row>
    <row r="43" spans="1:16">
      <c r="A43" s="32" t="s">
        <v>180</v>
      </c>
      <c r="B43" s="40"/>
      <c r="E43" s="41" t="s">
        <v>181</v>
      </c>
      <c r="J43" s="42"/>
    </row>
    <row r="44" spans="1:16" ht="30">
      <c r="A44" s="32" t="s">
        <v>194</v>
      </c>
      <c r="B44" s="40"/>
      <c r="E44" s="43" t="s">
        <v>1470</v>
      </c>
      <c r="J44" s="42"/>
    </row>
    <row r="45" spans="1:16" ht="150">
      <c r="A45" s="32" t="s">
        <v>182</v>
      </c>
      <c r="B45" s="40"/>
      <c r="E45" s="34" t="s">
        <v>1125</v>
      </c>
      <c r="J45" s="42"/>
    </row>
    <row r="46" spans="1:16">
      <c r="A46" s="32" t="s">
        <v>175</v>
      </c>
      <c r="B46" s="32">
        <v>10</v>
      </c>
      <c r="C46" s="33" t="s">
        <v>857</v>
      </c>
      <c r="D46" s="32" t="s">
        <v>181</v>
      </c>
      <c r="E46" s="34" t="s">
        <v>858</v>
      </c>
      <c r="F46" s="35" t="s">
        <v>202</v>
      </c>
      <c r="G46" s="36">
        <v>1</v>
      </c>
      <c r="H46" s="37">
        <v>0</v>
      </c>
      <c r="I46" s="38">
        <f>ROUND(G46*H46,P4)</f>
        <v>0</v>
      </c>
      <c r="J46" s="32"/>
      <c r="O46" s="39">
        <f>I46*0.21</f>
        <v>0</v>
      </c>
      <c r="P46">
        <v>3</v>
      </c>
    </row>
    <row r="47" spans="1:16">
      <c r="A47" s="32" t="s">
        <v>180</v>
      </c>
      <c r="B47" s="40"/>
      <c r="E47" s="41" t="s">
        <v>181</v>
      </c>
      <c r="J47" s="42"/>
    </row>
    <row r="48" spans="1:16" ht="30">
      <c r="A48" s="32" t="s">
        <v>194</v>
      </c>
      <c r="B48" s="40"/>
      <c r="E48" s="43" t="s">
        <v>1129</v>
      </c>
      <c r="J48" s="42"/>
    </row>
    <row r="49" spans="1:16" ht="180">
      <c r="A49" s="32" t="s">
        <v>182</v>
      </c>
      <c r="B49" s="40"/>
      <c r="E49" s="34" t="s">
        <v>1122</v>
      </c>
      <c r="J49" s="42"/>
    </row>
    <row r="50" spans="1:16">
      <c r="A50" s="32" t="s">
        <v>175</v>
      </c>
      <c r="B50" s="32">
        <v>11</v>
      </c>
      <c r="C50" s="33" t="s">
        <v>967</v>
      </c>
      <c r="D50" s="32" t="s">
        <v>181</v>
      </c>
      <c r="E50" s="34" t="s">
        <v>968</v>
      </c>
      <c r="F50" s="35" t="s">
        <v>202</v>
      </c>
      <c r="G50" s="36">
        <v>1</v>
      </c>
      <c r="H50" s="37">
        <v>0</v>
      </c>
      <c r="I50" s="38">
        <f>ROUND(G50*H50,P4)</f>
        <v>0</v>
      </c>
      <c r="J50" s="32"/>
      <c r="O50" s="39">
        <f>I50*0.21</f>
        <v>0</v>
      </c>
      <c r="P50">
        <v>3</v>
      </c>
    </row>
    <row r="51" spans="1:16">
      <c r="A51" s="32" t="s">
        <v>180</v>
      </c>
      <c r="B51" s="40"/>
      <c r="E51" s="41" t="s">
        <v>181</v>
      </c>
      <c r="J51" s="42"/>
    </row>
    <row r="52" spans="1:16" ht="30">
      <c r="A52" s="32" t="s">
        <v>194</v>
      </c>
      <c r="B52" s="40"/>
      <c r="E52" s="43" t="s">
        <v>1129</v>
      </c>
      <c r="J52" s="42"/>
    </row>
    <row r="53" spans="1:16" ht="180">
      <c r="A53" s="32" t="s">
        <v>182</v>
      </c>
      <c r="B53" s="40"/>
      <c r="E53" s="34" t="s">
        <v>1122</v>
      </c>
      <c r="J53" s="42"/>
    </row>
    <row r="54" spans="1:16" ht="30">
      <c r="A54" s="32" t="s">
        <v>175</v>
      </c>
      <c r="B54" s="32">
        <v>12</v>
      </c>
      <c r="C54" s="33" t="s">
        <v>969</v>
      </c>
      <c r="D54" s="32" t="s">
        <v>181</v>
      </c>
      <c r="E54" s="34" t="s">
        <v>970</v>
      </c>
      <c r="F54" s="35" t="s">
        <v>202</v>
      </c>
      <c r="G54" s="36">
        <v>24</v>
      </c>
      <c r="H54" s="37">
        <v>0</v>
      </c>
      <c r="I54" s="38">
        <f>ROUND(G54*H54,P4)</f>
        <v>0</v>
      </c>
      <c r="J54" s="32"/>
      <c r="O54" s="39">
        <f>I54*0.21</f>
        <v>0</v>
      </c>
      <c r="P54">
        <v>3</v>
      </c>
    </row>
    <row r="55" spans="1:16">
      <c r="A55" s="32" t="s">
        <v>180</v>
      </c>
      <c r="B55" s="40"/>
      <c r="E55" s="41" t="s">
        <v>181</v>
      </c>
      <c r="J55" s="42"/>
    </row>
    <row r="56" spans="1:16" ht="30">
      <c r="A56" s="32" t="s">
        <v>194</v>
      </c>
      <c r="B56" s="40"/>
      <c r="E56" s="43" t="s">
        <v>1471</v>
      </c>
      <c r="J56" s="42"/>
    </row>
    <row r="57" spans="1:16" ht="180">
      <c r="A57" s="32" t="s">
        <v>182</v>
      </c>
      <c r="B57" s="40"/>
      <c r="E57" s="34" t="s">
        <v>1122</v>
      </c>
      <c r="J57" s="42"/>
    </row>
    <row r="58" spans="1:16">
      <c r="A58" s="32" t="s">
        <v>175</v>
      </c>
      <c r="B58" s="32">
        <v>13</v>
      </c>
      <c r="C58" s="33" t="s">
        <v>866</v>
      </c>
      <c r="D58" s="32" t="s">
        <v>181</v>
      </c>
      <c r="E58" s="34" t="s">
        <v>867</v>
      </c>
      <c r="F58" s="35" t="s">
        <v>202</v>
      </c>
      <c r="G58" s="36">
        <v>2</v>
      </c>
      <c r="H58" s="37">
        <v>0</v>
      </c>
      <c r="I58" s="38">
        <f>ROUND(G58*H58,P4)</f>
        <v>0</v>
      </c>
      <c r="J58" s="32"/>
      <c r="O58" s="39">
        <f>I58*0.21</f>
        <v>0</v>
      </c>
      <c r="P58">
        <v>3</v>
      </c>
    </row>
    <row r="59" spans="1:16">
      <c r="A59" s="32" t="s">
        <v>180</v>
      </c>
      <c r="B59" s="40"/>
      <c r="E59" s="41" t="s">
        <v>181</v>
      </c>
      <c r="J59" s="42"/>
    </row>
    <row r="60" spans="1:16" ht="30">
      <c r="A60" s="32" t="s">
        <v>194</v>
      </c>
      <c r="B60" s="40"/>
      <c r="E60" s="43" t="s">
        <v>1469</v>
      </c>
      <c r="J60" s="42"/>
    </row>
    <row r="61" spans="1:16" ht="150">
      <c r="A61" s="32" t="s">
        <v>182</v>
      </c>
      <c r="B61" s="40"/>
      <c r="E61" s="34" t="s">
        <v>1125</v>
      </c>
      <c r="J61" s="42"/>
    </row>
    <row r="62" spans="1:16" ht="30">
      <c r="A62" s="32" t="s">
        <v>175</v>
      </c>
      <c r="B62" s="32">
        <v>14</v>
      </c>
      <c r="C62" s="33" t="s">
        <v>1472</v>
      </c>
      <c r="D62" s="32" t="s">
        <v>181</v>
      </c>
      <c r="E62" s="34" t="s">
        <v>1473</v>
      </c>
      <c r="F62" s="35" t="s">
        <v>202</v>
      </c>
      <c r="G62" s="36">
        <v>1</v>
      </c>
      <c r="H62" s="37">
        <v>0</v>
      </c>
      <c r="I62" s="38">
        <f>ROUND(G62*H62,P4)</f>
        <v>0</v>
      </c>
      <c r="J62" s="32"/>
      <c r="O62" s="39">
        <f>I62*0.21</f>
        <v>0</v>
      </c>
      <c r="P62">
        <v>3</v>
      </c>
    </row>
    <row r="63" spans="1:16">
      <c r="A63" s="32" t="s">
        <v>180</v>
      </c>
      <c r="B63" s="40"/>
      <c r="E63" s="41" t="s">
        <v>181</v>
      </c>
      <c r="J63" s="42"/>
    </row>
    <row r="64" spans="1:16" ht="30">
      <c r="A64" s="32" t="s">
        <v>194</v>
      </c>
      <c r="B64" s="40"/>
      <c r="E64" s="43" t="s">
        <v>1129</v>
      </c>
      <c r="J64" s="42"/>
    </row>
    <row r="65" spans="1:16" ht="180">
      <c r="A65" s="32" t="s">
        <v>182</v>
      </c>
      <c r="B65" s="40"/>
      <c r="E65" s="34" t="s">
        <v>1122</v>
      </c>
      <c r="J65" s="42"/>
    </row>
    <row r="66" spans="1:16">
      <c r="A66" s="32" t="s">
        <v>175</v>
      </c>
      <c r="B66" s="32">
        <v>15</v>
      </c>
      <c r="C66" s="33" t="s">
        <v>1474</v>
      </c>
      <c r="D66" s="32" t="s">
        <v>181</v>
      </c>
      <c r="E66" s="34" t="s">
        <v>1475</v>
      </c>
      <c r="F66" s="35" t="s">
        <v>202</v>
      </c>
      <c r="G66" s="36">
        <v>1</v>
      </c>
      <c r="H66" s="37">
        <v>0</v>
      </c>
      <c r="I66" s="38">
        <f>ROUND(G66*H66,P4)</f>
        <v>0</v>
      </c>
      <c r="J66" s="32"/>
      <c r="O66" s="39">
        <f>I66*0.21</f>
        <v>0</v>
      </c>
      <c r="P66">
        <v>3</v>
      </c>
    </row>
    <row r="67" spans="1:16">
      <c r="A67" s="32" t="s">
        <v>180</v>
      </c>
      <c r="B67" s="40"/>
      <c r="E67" s="41" t="s">
        <v>181</v>
      </c>
      <c r="J67" s="42"/>
    </row>
    <row r="68" spans="1:16" ht="30">
      <c r="A68" s="32" t="s">
        <v>194</v>
      </c>
      <c r="B68" s="40"/>
      <c r="E68" s="43" t="s">
        <v>1129</v>
      </c>
      <c r="J68" s="42"/>
    </row>
    <row r="69" spans="1:16" ht="150">
      <c r="A69" s="32" t="s">
        <v>182</v>
      </c>
      <c r="B69" s="40"/>
      <c r="E69" s="34" t="s">
        <v>1125</v>
      </c>
      <c r="J69" s="42"/>
    </row>
    <row r="70" spans="1:16" ht="30">
      <c r="A70" s="32" t="s">
        <v>175</v>
      </c>
      <c r="B70" s="32">
        <v>16</v>
      </c>
      <c r="C70" s="33" t="s">
        <v>1476</v>
      </c>
      <c r="D70" s="32" t="s">
        <v>181</v>
      </c>
      <c r="E70" s="34" t="s">
        <v>1477</v>
      </c>
      <c r="F70" s="35" t="s">
        <v>202</v>
      </c>
      <c r="G70" s="36">
        <v>1</v>
      </c>
      <c r="H70" s="37">
        <v>0</v>
      </c>
      <c r="I70" s="38">
        <f>ROUND(G70*H70,P4)</f>
        <v>0</v>
      </c>
      <c r="J70" s="32"/>
      <c r="O70" s="39">
        <f>I70*0.21</f>
        <v>0</v>
      </c>
      <c r="P70">
        <v>3</v>
      </c>
    </row>
    <row r="71" spans="1:16">
      <c r="A71" s="32" t="s">
        <v>180</v>
      </c>
      <c r="B71" s="40"/>
      <c r="E71" s="41" t="s">
        <v>181</v>
      </c>
      <c r="J71" s="42"/>
    </row>
    <row r="72" spans="1:16" ht="30">
      <c r="A72" s="32" t="s">
        <v>194</v>
      </c>
      <c r="B72" s="40"/>
      <c r="E72" s="43" t="s">
        <v>1129</v>
      </c>
      <c r="J72" s="42"/>
    </row>
    <row r="73" spans="1:16" ht="180">
      <c r="A73" s="32" t="s">
        <v>182</v>
      </c>
      <c r="B73" s="40"/>
      <c r="E73" s="34" t="s">
        <v>1122</v>
      </c>
      <c r="J73" s="42"/>
    </row>
    <row r="74" spans="1:16">
      <c r="A74" s="32" t="s">
        <v>175</v>
      </c>
      <c r="B74" s="32">
        <v>17</v>
      </c>
      <c r="C74" s="33" t="s">
        <v>1478</v>
      </c>
      <c r="D74" s="32" t="s">
        <v>181</v>
      </c>
      <c r="E74" s="34" t="s">
        <v>1479</v>
      </c>
      <c r="F74" s="35" t="s">
        <v>202</v>
      </c>
      <c r="G74" s="36">
        <v>1</v>
      </c>
      <c r="H74" s="37">
        <v>0</v>
      </c>
      <c r="I74" s="38">
        <f>ROUND(G74*H74,P4)</f>
        <v>0</v>
      </c>
      <c r="J74" s="32"/>
      <c r="O74" s="39">
        <f>I74*0.21</f>
        <v>0</v>
      </c>
      <c r="P74">
        <v>3</v>
      </c>
    </row>
    <row r="75" spans="1:16">
      <c r="A75" s="32" t="s">
        <v>180</v>
      </c>
      <c r="B75" s="40"/>
      <c r="E75" s="41" t="s">
        <v>181</v>
      </c>
      <c r="J75" s="42"/>
    </row>
    <row r="76" spans="1:16" ht="30">
      <c r="A76" s="32" t="s">
        <v>194</v>
      </c>
      <c r="B76" s="40"/>
      <c r="E76" s="43" t="s">
        <v>1129</v>
      </c>
      <c r="J76" s="42"/>
    </row>
    <row r="77" spans="1:16" ht="150">
      <c r="A77" s="32" t="s">
        <v>182</v>
      </c>
      <c r="B77" s="40"/>
      <c r="E77" s="34" t="s">
        <v>1125</v>
      </c>
      <c r="J77" s="42"/>
    </row>
    <row r="78" spans="1:16" ht="30">
      <c r="A78" s="32" t="s">
        <v>175</v>
      </c>
      <c r="B78" s="32">
        <v>18</v>
      </c>
      <c r="C78" s="33" t="s">
        <v>1480</v>
      </c>
      <c r="D78" s="32" t="s">
        <v>181</v>
      </c>
      <c r="E78" s="34" t="s">
        <v>1481</v>
      </c>
      <c r="F78" s="35" t="s">
        <v>202</v>
      </c>
      <c r="G78" s="36">
        <v>1</v>
      </c>
      <c r="H78" s="37">
        <v>0</v>
      </c>
      <c r="I78" s="38">
        <f>ROUND(G78*H78,P4)</f>
        <v>0</v>
      </c>
      <c r="J78" s="32"/>
      <c r="O78" s="39">
        <f>I78*0.21</f>
        <v>0</v>
      </c>
      <c r="P78">
        <v>3</v>
      </c>
    </row>
    <row r="79" spans="1:16">
      <c r="A79" s="32" t="s">
        <v>180</v>
      </c>
      <c r="B79" s="40"/>
      <c r="E79" s="41" t="s">
        <v>181</v>
      </c>
      <c r="J79" s="42"/>
    </row>
    <row r="80" spans="1:16" ht="30">
      <c r="A80" s="32" t="s">
        <v>194</v>
      </c>
      <c r="B80" s="40"/>
      <c r="E80" s="43" t="s">
        <v>1129</v>
      </c>
      <c r="J80" s="42"/>
    </row>
    <row r="81" spans="1:16" ht="180">
      <c r="A81" s="32" t="s">
        <v>182</v>
      </c>
      <c r="B81" s="40"/>
      <c r="E81" s="34" t="s">
        <v>1122</v>
      </c>
      <c r="J81" s="42"/>
    </row>
    <row r="82" spans="1:16">
      <c r="A82" s="32" t="s">
        <v>175</v>
      </c>
      <c r="B82" s="32">
        <v>19</v>
      </c>
      <c r="C82" s="33" t="s">
        <v>1482</v>
      </c>
      <c r="D82" s="32" t="s">
        <v>181</v>
      </c>
      <c r="E82" s="34" t="s">
        <v>1483</v>
      </c>
      <c r="F82" s="35" t="s">
        <v>202</v>
      </c>
      <c r="G82" s="36">
        <v>1</v>
      </c>
      <c r="H82" s="37">
        <v>0</v>
      </c>
      <c r="I82" s="38">
        <f>ROUND(G82*H82,P4)</f>
        <v>0</v>
      </c>
      <c r="J82" s="32"/>
      <c r="O82" s="39">
        <f>I82*0.21</f>
        <v>0</v>
      </c>
      <c r="P82">
        <v>3</v>
      </c>
    </row>
    <row r="83" spans="1:16">
      <c r="A83" s="32" t="s">
        <v>180</v>
      </c>
      <c r="B83" s="40"/>
      <c r="E83" s="41" t="s">
        <v>181</v>
      </c>
      <c r="J83" s="42"/>
    </row>
    <row r="84" spans="1:16" ht="30">
      <c r="A84" s="32" t="s">
        <v>194</v>
      </c>
      <c r="B84" s="40"/>
      <c r="E84" s="43" t="s">
        <v>1129</v>
      </c>
      <c r="J84" s="42"/>
    </row>
    <row r="85" spans="1:16" ht="150">
      <c r="A85" s="32" t="s">
        <v>182</v>
      </c>
      <c r="B85" s="40"/>
      <c r="E85" s="34" t="s">
        <v>1125</v>
      </c>
      <c r="J85" s="42"/>
    </row>
    <row r="86" spans="1:16">
      <c r="A86" s="32" t="s">
        <v>175</v>
      </c>
      <c r="B86" s="32">
        <v>20</v>
      </c>
      <c r="C86" s="33" t="s">
        <v>1484</v>
      </c>
      <c r="D86" s="32" t="s">
        <v>181</v>
      </c>
      <c r="E86" s="34" t="s">
        <v>1485</v>
      </c>
      <c r="F86" s="35" t="s">
        <v>1093</v>
      </c>
      <c r="G86" s="36">
        <v>1</v>
      </c>
      <c r="H86" s="37">
        <v>0</v>
      </c>
      <c r="I86" s="38">
        <f>ROUND(G86*H86,P4)</f>
        <v>0</v>
      </c>
      <c r="J86" s="32"/>
      <c r="O86" s="39">
        <f>I86*0.21</f>
        <v>0</v>
      </c>
      <c r="P86">
        <v>3</v>
      </c>
    </row>
    <row r="87" spans="1:16">
      <c r="A87" s="32" t="s">
        <v>180</v>
      </c>
      <c r="B87" s="40"/>
      <c r="E87" s="41" t="s">
        <v>181</v>
      </c>
      <c r="J87" s="42"/>
    </row>
    <row r="88" spans="1:16" ht="30">
      <c r="A88" s="32" t="s">
        <v>194</v>
      </c>
      <c r="B88" s="40"/>
      <c r="E88" s="43" t="s">
        <v>1129</v>
      </c>
      <c r="J88" s="42"/>
    </row>
    <row r="89" spans="1:16" ht="180">
      <c r="A89" s="32" t="s">
        <v>182</v>
      </c>
      <c r="B89" s="40"/>
      <c r="E89" s="34" t="s">
        <v>1486</v>
      </c>
      <c r="J89" s="42"/>
    </row>
    <row r="90" spans="1:16">
      <c r="A90" s="32" t="s">
        <v>175</v>
      </c>
      <c r="B90" s="32">
        <v>21</v>
      </c>
      <c r="C90" s="33" t="s">
        <v>1487</v>
      </c>
      <c r="D90" s="32" t="s">
        <v>181</v>
      </c>
      <c r="E90" s="34" t="s">
        <v>1488</v>
      </c>
      <c r="F90" s="35" t="s">
        <v>1489</v>
      </c>
      <c r="G90" s="36">
        <v>1</v>
      </c>
      <c r="H90" s="37">
        <v>0</v>
      </c>
      <c r="I90" s="38">
        <f>ROUND(G90*H90,P4)</f>
        <v>0</v>
      </c>
      <c r="J90" s="32"/>
      <c r="O90" s="39">
        <f>I90*0.21</f>
        <v>0</v>
      </c>
      <c r="P90">
        <v>3</v>
      </c>
    </row>
    <row r="91" spans="1:16">
      <c r="A91" s="32" t="s">
        <v>180</v>
      </c>
      <c r="B91" s="40"/>
      <c r="E91" s="41" t="s">
        <v>181</v>
      </c>
      <c r="J91" s="42"/>
    </row>
    <row r="92" spans="1:16" ht="30">
      <c r="A92" s="32" t="s">
        <v>194</v>
      </c>
      <c r="B92" s="40"/>
      <c r="E92" s="43" t="s">
        <v>1129</v>
      </c>
      <c r="J92" s="42"/>
    </row>
    <row r="93" spans="1:16" ht="180">
      <c r="A93" s="32" t="s">
        <v>182</v>
      </c>
      <c r="B93" s="40"/>
      <c r="E93" s="34" t="s">
        <v>1486</v>
      </c>
      <c r="J93" s="42"/>
    </row>
    <row r="94" spans="1:16">
      <c r="A94" s="26" t="s">
        <v>172</v>
      </c>
      <c r="B94" s="27"/>
      <c r="C94" s="28" t="s">
        <v>1133</v>
      </c>
      <c r="D94" s="29"/>
      <c r="E94" s="26" t="s">
        <v>1134</v>
      </c>
      <c r="F94" s="29"/>
      <c r="G94" s="29"/>
      <c r="H94" s="29"/>
      <c r="I94" s="30">
        <f>SUMIFS(I95:I110,A95:A110,"P")</f>
        <v>0</v>
      </c>
      <c r="J94" s="31"/>
    </row>
    <row r="95" spans="1:16" ht="30">
      <c r="A95" s="32" t="s">
        <v>175</v>
      </c>
      <c r="B95" s="32">
        <v>22</v>
      </c>
      <c r="C95" s="33" t="s">
        <v>1279</v>
      </c>
      <c r="D95" s="32" t="s">
        <v>1280</v>
      </c>
      <c r="E95" s="34" t="s">
        <v>1281</v>
      </c>
      <c r="F95" s="35" t="s">
        <v>179</v>
      </c>
      <c r="G95" s="36">
        <v>5.0000000000000001E-3</v>
      </c>
      <c r="H95" s="37">
        <v>0</v>
      </c>
      <c r="I95" s="38">
        <f>ROUND(G95*H95,P4)</f>
        <v>0</v>
      </c>
      <c r="J95" s="32"/>
      <c r="O95" s="39">
        <f>I95*0.21</f>
        <v>0</v>
      </c>
      <c r="P95">
        <v>3</v>
      </c>
    </row>
    <row r="96" spans="1:16">
      <c r="A96" s="32" t="s">
        <v>180</v>
      </c>
      <c r="B96" s="40"/>
      <c r="E96" s="34" t="s">
        <v>319</v>
      </c>
      <c r="J96" s="42"/>
    </row>
    <row r="97" spans="1:16" ht="30">
      <c r="A97" s="32" t="s">
        <v>194</v>
      </c>
      <c r="B97" s="40"/>
      <c r="E97" s="43" t="s">
        <v>1142</v>
      </c>
      <c r="J97" s="42"/>
    </row>
    <row r="98" spans="1:16" ht="120">
      <c r="A98" s="32" t="s">
        <v>182</v>
      </c>
      <c r="B98" s="40"/>
      <c r="E98" s="34" t="s">
        <v>320</v>
      </c>
      <c r="J98" s="42"/>
    </row>
    <row r="99" spans="1:16" ht="30">
      <c r="A99" s="32" t="s">
        <v>175</v>
      </c>
      <c r="B99" s="32">
        <v>23</v>
      </c>
      <c r="C99" s="33" t="s">
        <v>1135</v>
      </c>
      <c r="D99" s="32" t="s">
        <v>1136</v>
      </c>
      <c r="E99" s="34" t="s">
        <v>1137</v>
      </c>
      <c r="F99" s="35" t="s">
        <v>179</v>
      </c>
      <c r="G99" s="36">
        <v>1.4999999999999999E-2</v>
      </c>
      <c r="H99" s="37">
        <v>0</v>
      </c>
      <c r="I99" s="38">
        <f>ROUND(G99*H99,P4)</f>
        <v>0</v>
      </c>
      <c r="J99" s="32"/>
      <c r="O99" s="39">
        <f>I99*0.21</f>
        <v>0</v>
      </c>
      <c r="P99">
        <v>3</v>
      </c>
    </row>
    <row r="100" spans="1:16">
      <c r="A100" s="32" t="s">
        <v>180</v>
      </c>
      <c r="B100" s="40"/>
      <c r="E100" s="34" t="s">
        <v>319</v>
      </c>
      <c r="J100" s="42"/>
    </row>
    <row r="101" spans="1:16" ht="30">
      <c r="A101" s="32" t="s">
        <v>194</v>
      </c>
      <c r="B101" s="40"/>
      <c r="E101" s="43" t="s">
        <v>1490</v>
      </c>
      <c r="J101" s="42"/>
    </row>
    <row r="102" spans="1:16" ht="120">
      <c r="A102" s="32" t="s">
        <v>182</v>
      </c>
      <c r="B102" s="40"/>
      <c r="E102" s="34" t="s">
        <v>320</v>
      </c>
      <c r="J102" s="42"/>
    </row>
    <row r="103" spans="1:16" ht="30">
      <c r="A103" s="32" t="s">
        <v>175</v>
      </c>
      <c r="B103" s="32">
        <v>24</v>
      </c>
      <c r="C103" s="33" t="s">
        <v>1139</v>
      </c>
      <c r="D103" s="32" t="s">
        <v>1140</v>
      </c>
      <c r="E103" s="34" t="s">
        <v>1141</v>
      </c>
      <c r="F103" s="35" t="s">
        <v>179</v>
      </c>
      <c r="G103" s="36">
        <v>0.01</v>
      </c>
      <c r="H103" s="37">
        <v>0</v>
      </c>
      <c r="I103" s="38">
        <f>ROUND(G103*H103,P4)</f>
        <v>0</v>
      </c>
      <c r="J103" s="32"/>
      <c r="O103" s="39">
        <f>I103*0.21</f>
        <v>0</v>
      </c>
      <c r="P103">
        <v>3</v>
      </c>
    </row>
    <row r="104" spans="1:16">
      <c r="A104" s="32" t="s">
        <v>180</v>
      </c>
      <c r="B104" s="40"/>
      <c r="E104" s="34" t="s">
        <v>319</v>
      </c>
      <c r="J104" s="42"/>
    </row>
    <row r="105" spans="1:16" ht="30">
      <c r="A105" s="32" t="s">
        <v>194</v>
      </c>
      <c r="B105" s="40"/>
      <c r="E105" s="43" t="s">
        <v>1346</v>
      </c>
      <c r="J105" s="42"/>
    </row>
    <row r="106" spans="1:16" ht="120">
      <c r="A106" s="32" t="s">
        <v>182</v>
      </c>
      <c r="B106" s="40"/>
      <c r="E106" s="34" t="s">
        <v>320</v>
      </c>
      <c r="J106" s="42"/>
    </row>
    <row r="107" spans="1:16" ht="30">
      <c r="A107" s="32" t="s">
        <v>175</v>
      </c>
      <c r="B107" s="32">
        <v>25</v>
      </c>
      <c r="C107" s="33" t="s">
        <v>1143</v>
      </c>
      <c r="D107" s="32" t="s">
        <v>1144</v>
      </c>
      <c r="E107" s="34" t="s">
        <v>1145</v>
      </c>
      <c r="F107" s="35" t="s">
        <v>179</v>
      </c>
      <c r="G107" s="36">
        <v>0.01</v>
      </c>
      <c r="H107" s="37">
        <v>0</v>
      </c>
      <c r="I107" s="38">
        <f>ROUND(G107*H107,P4)</f>
        <v>0</v>
      </c>
      <c r="J107" s="32"/>
      <c r="O107" s="39">
        <f>I107*0.21</f>
        <v>0</v>
      </c>
      <c r="P107">
        <v>3</v>
      </c>
    </row>
    <row r="108" spans="1:16">
      <c r="A108" s="32" t="s">
        <v>180</v>
      </c>
      <c r="B108" s="40"/>
      <c r="E108" s="34" t="s">
        <v>319</v>
      </c>
      <c r="J108" s="42"/>
    </row>
    <row r="109" spans="1:16" ht="30">
      <c r="A109" s="32" t="s">
        <v>194</v>
      </c>
      <c r="B109" s="40"/>
      <c r="E109" s="43" t="s">
        <v>1491</v>
      </c>
      <c r="J109" s="42"/>
    </row>
    <row r="110" spans="1:16" ht="120">
      <c r="A110" s="32" t="s">
        <v>182</v>
      </c>
      <c r="B110" s="44"/>
      <c r="C110" s="45"/>
      <c r="D110" s="45"/>
      <c r="E110" s="34" t="s">
        <v>320</v>
      </c>
      <c r="F110" s="45"/>
      <c r="G110" s="45"/>
      <c r="H110" s="45"/>
      <c r="I110" s="45"/>
      <c r="J110" s="46"/>
    </row>
  </sheetData>
  <sheetProtection algorithmName="SHA-512" hashValue="+heqs9Y7AmekYiRqpQ6WtFWEz1EDwtzJF20rTlO27NUStqCf4pTNky80ogUuWi7pZMDpQqH0eAm1VnDWeEBnuQ==" saltValue="HO0P5ayX1xGmk6fJNSYyEwHhrs+u8o6+sBTqMlL8XXjPVZtKWPr73BgIbhhBtUaBUSFRZLAsqb0iLfzh82baW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P18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1492</v>
      </c>
      <c r="I3" s="21">
        <f>SUMIFS(I9:I182,A9:A182,"SD")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1492</v>
      </c>
      <c r="D5" s="49"/>
      <c r="E5" s="19" t="s">
        <v>58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SUMIFS(I10:I165,A10:A165,"P")</f>
        <v>0</v>
      </c>
      <c r="J9" s="31"/>
    </row>
    <row r="10" spans="1:16">
      <c r="A10" s="32" t="s">
        <v>175</v>
      </c>
      <c r="B10" s="32">
        <v>1</v>
      </c>
      <c r="C10" s="33" t="s">
        <v>1493</v>
      </c>
      <c r="D10" s="32" t="s">
        <v>181</v>
      </c>
      <c r="E10" s="34" t="s">
        <v>1494</v>
      </c>
      <c r="F10" s="35" t="s">
        <v>202</v>
      </c>
      <c r="G10" s="36">
        <v>1</v>
      </c>
      <c r="H10" s="37">
        <v>0</v>
      </c>
      <c r="I10" s="38">
        <f>ROUND(G10*H10,P4)</f>
        <v>0</v>
      </c>
      <c r="J10" s="32"/>
      <c r="O10" s="39">
        <f>I10*0.21</f>
        <v>0</v>
      </c>
      <c r="P10">
        <v>3</v>
      </c>
    </row>
    <row r="11" spans="1:16">
      <c r="A11" s="32" t="s">
        <v>180</v>
      </c>
      <c r="B11" s="40"/>
      <c r="E11" s="41" t="s">
        <v>181</v>
      </c>
      <c r="J11" s="42"/>
    </row>
    <row r="12" spans="1:16" ht="30">
      <c r="A12" s="32" t="s">
        <v>194</v>
      </c>
      <c r="B12" s="40"/>
      <c r="E12" s="43" t="s">
        <v>1129</v>
      </c>
      <c r="J12" s="42"/>
    </row>
    <row r="13" spans="1:16" ht="120">
      <c r="A13" s="32" t="s">
        <v>182</v>
      </c>
      <c r="B13" s="40"/>
      <c r="E13" s="34" t="s">
        <v>1495</v>
      </c>
      <c r="J13" s="42"/>
    </row>
    <row r="14" spans="1:16">
      <c r="A14" s="32" t="s">
        <v>175</v>
      </c>
      <c r="B14" s="32">
        <v>2</v>
      </c>
      <c r="C14" s="33" t="s">
        <v>1496</v>
      </c>
      <c r="D14" s="32" t="s">
        <v>181</v>
      </c>
      <c r="E14" s="34" t="s">
        <v>1497</v>
      </c>
      <c r="F14" s="35" t="s">
        <v>193</v>
      </c>
      <c r="G14" s="36">
        <v>35</v>
      </c>
      <c r="H14" s="37">
        <v>0</v>
      </c>
      <c r="I14" s="38">
        <f>ROUND(G14*H14,P4)</f>
        <v>0</v>
      </c>
      <c r="J14" s="32"/>
      <c r="O14" s="39">
        <f>I14*0.21</f>
        <v>0</v>
      </c>
      <c r="P14">
        <v>3</v>
      </c>
    </row>
    <row r="15" spans="1:16">
      <c r="A15" s="32" t="s">
        <v>180</v>
      </c>
      <c r="B15" s="40"/>
      <c r="E15" s="41" t="s">
        <v>181</v>
      </c>
      <c r="J15" s="42"/>
    </row>
    <row r="16" spans="1:16" ht="30">
      <c r="A16" s="32" t="s">
        <v>194</v>
      </c>
      <c r="B16" s="40"/>
      <c r="E16" s="43" t="s">
        <v>1498</v>
      </c>
      <c r="J16" s="42"/>
    </row>
    <row r="17" spans="1:16" ht="135">
      <c r="A17" s="32" t="s">
        <v>182</v>
      </c>
      <c r="B17" s="40"/>
      <c r="E17" s="34" t="s">
        <v>1499</v>
      </c>
      <c r="J17" s="42"/>
    </row>
    <row r="18" spans="1:16">
      <c r="A18" s="32" t="s">
        <v>175</v>
      </c>
      <c r="B18" s="32">
        <v>3</v>
      </c>
      <c r="C18" s="33" t="s">
        <v>837</v>
      </c>
      <c r="D18" s="32" t="s">
        <v>181</v>
      </c>
      <c r="E18" s="34" t="s">
        <v>838</v>
      </c>
      <c r="F18" s="35" t="s">
        <v>193</v>
      </c>
      <c r="G18" s="36">
        <v>40</v>
      </c>
      <c r="H18" s="37">
        <v>0</v>
      </c>
      <c r="I18" s="38">
        <f>ROUND(G18*H18,P4)</f>
        <v>0</v>
      </c>
      <c r="J18" s="32"/>
      <c r="O18" s="39">
        <f>I18*0.21</f>
        <v>0</v>
      </c>
      <c r="P18">
        <v>3</v>
      </c>
    </row>
    <row r="19" spans="1:16">
      <c r="A19" s="32" t="s">
        <v>180</v>
      </c>
      <c r="B19" s="40"/>
      <c r="E19" s="41" t="s">
        <v>181</v>
      </c>
      <c r="J19" s="42"/>
    </row>
    <row r="20" spans="1:16" ht="30">
      <c r="A20" s="32" t="s">
        <v>194</v>
      </c>
      <c r="B20" s="40"/>
      <c r="E20" s="43" t="s">
        <v>1500</v>
      </c>
      <c r="J20" s="42"/>
    </row>
    <row r="21" spans="1:16" ht="105">
      <c r="A21" s="32" t="s">
        <v>182</v>
      </c>
      <c r="B21" s="40"/>
      <c r="E21" s="34" t="s">
        <v>1221</v>
      </c>
      <c r="J21" s="42"/>
    </row>
    <row r="22" spans="1:16">
      <c r="A22" s="32" t="s">
        <v>175</v>
      </c>
      <c r="B22" s="32">
        <v>4</v>
      </c>
      <c r="C22" s="33" t="s">
        <v>1501</v>
      </c>
      <c r="D22" s="32" t="s">
        <v>181</v>
      </c>
      <c r="E22" s="34" t="s">
        <v>1502</v>
      </c>
      <c r="F22" s="35" t="s">
        <v>1421</v>
      </c>
      <c r="G22" s="36">
        <v>0.2</v>
      </c>
      <c r="H22" s="37">
        <v>0</v>
      </c>
      <c r="I22" s="38">
        <f>ROUND(G22*H22,P4)</f>
        <v>0</v>
      </c>
      <c r="J22" s="32"/>
      <c r="O22" s="39">
        <f>I22*0.21</f>
        <v>0</v>
      </c>
      <c r="P22">
        <v>3</v>
      </c>
    </row>
    <row r="23" spans="1:16">
      <c r="A23" s="32" t="s">
        <v>180</v>
      </c>
      <c r="B23" s="40"/>
      <c r="E23" s="41" t="s">
        <v>181</v>
      </c>
      <c r="J23" s="42"/>
    </row>
    <row r="24" spans="1:16" ht="30">
      <c r="A24" s="32" t="s">
        <v>194</v>
      </c>
      <c r="B24" s="40"/>
      <c r="E24" s="43" t="s">
        <v>1503</v>
      </c>
      <c r="J24" s="42"/>
    </row>
    <row r="25" spans="1:16" ht="225">
      <c r="A25" s="32" t="s">
        <v>182</v>
      </c>
      <c r="B25" s="40"/>
      <c r="E25" s="34" t="s">
        <v>1422</v>
      </c>
      <c r="J25" s="42"/>
    </row>
    <row r="26" spans="1:16">
      <c r="A26" s="32" t="s">
        <v>175</v>
      </c>
      <c r="B26" s="32">
        <v>5</v>
      </c>
      <c r="C26" s="33" t="s">
        <v>1423</v>
      </c>
      <c r="D26" s="32" t="s">
        <v>181</v>
      </c>
      <c r="E26" s="34" t="s">
        <v>1424</v>
      </c>
      <c r="F26" s="35" t="s">
        <v>193</v>
      </c>
      <c r="G26" s="36">
        <v>70</v>
      </c>
      <c r="H26" s="37">
        <v>0</v>
      </c>
      <c r="I26" s="38">
        <f>ROUND(G26*H26,P4)</f>
        <v>0</v>
      </c>
      <c r="J26" s="32"/>
      <c r="O26" s="39">
        <f>I26*0.21</f>
        <v>0</v>
      </c>
      <c r="P26">
        <v>3</v>
      </c>
    </row>
    <row r="27" spans="1:16">
      <c r="A27" s="32" t="s">
        <v>180</v>
      </c>
      <c r="B27" s="40"/>
      <c r="E27" s="41" t="s">
        <v>181</v>
      </c>
      <c r="J27" s="42"/>
    </row>
    <row r="28" spans="1:16" ht="30">
      <c r="A28" s="32" t="s">
        <v>194</v>
      </c>
      <c r="B28" s="40"/>
      <c r="E28" s="43" t="s">
        <v>1504</v>
      </c>
      <c r="J28" s="42"/>
    </row>
    <row r="29" spans="1:16" ht="150">
      <c r="A29" s="32" t="s">
        <v>182</v>
      </c>
      <c r="B29" s="40"/>
      <c r="E29" s="34" t="s">
        <v>1425</v>
      </c>
      <c r="J29" s="42"/>
    </row>
    <row r="30" spans="1:16">
      <c r="A30" s="32" t="s">
        <v>175</v>
      </c>
      <c r="B30" s="32">
        <v>6</v>
      </c>
      <c r="C30" s="33" t="s">
        <v>1431</v>
      </c>
      <c r="D30" s="32" t="s">
        <v>181</v>
      </c>
      <c r="E30" s="34" t="s">
        <v>1432</v>
      </c>
      <c r="F30" s="35" t="s">
        <v>193</v>
      </c>
      <c r="G30" s="36">
        <v>50</v>
      </c>
      <c r="H30" s="37">
        <v>0</v>
      </c>
      <c r="I30" s="38">
        <f>ROUND(G30*H30,P4)</f>
        <v>0</v>
      </c>
      <c r="J30" s="32"/>
      <c r="O30" s="39">
        <f>I30*0.21</f>
        <v>0</v>
      </c>
      <c r="P30">
        <v>3</v>
      </c>
    </row>
    <row r="31" spans="1:16">
      <c r="A31" s="32" t="s">
        <v>180</v>
      </c>
      <c r="B31" s="40"/>
      <c r="E31" s="41" t="s">
        <v>181</v>
      </c>
      <c r="J31" s="42"/>
    </row>
    <row r="32" spans="1:16" ht="30">
      <c r="A32" s="32" t="s">
        <v>194</v>
      </c>
      <c r="B32" s="40"/>
      <c r="E32" s="43" t="s">
        <v>1505</v>
      </c>
      <c r="J32" s="42"/>
    </row>
    <row r="33" spans="1:16" ht="225">
      <c r="A33" s="32" t="s">
        <v>182</v>
      </c>
      <c r="B33" s="40"/>
      <c r="E33" s="34" t="s">
        <v>1252</v>
      </c>
      <c r="J33" s="42"/>
    </row>
    <row r="34" spans="1:16">
      <c r="A34" s="32" t="s">
        <v>175</v>
      </c>
      <c r="B34" s="32">
        <v>7</v>
      </c>
      <c r="C34" s="33" t="s">
        <v>1433</v>
      </c>
      <c r="D34" s="32" t="s">
        <v>181</v>
      </c>
      <c r="E34" s="34" t="s">
        <v>1434</v>
      </c>
      <c r="F34" s="35" t="s">
        <v>193</v>
      </c>
      <c r="G34" s="36">
        <v>50</v>
      </c>
      <c r="H34" s="37">
        <v>0</v>
      </c>
      <c r="I34" s="38">
        <f>ROUND(G34*H34,P4)</f>
        <v>0</v>
      </c>
      <c r="J34" s="32"/>
      <c r="O34" s="39">
        <f>I34*0.21</f>
        <v>0</v>
      </c>
      <c r="P34">
        <v>3</v>
      </c>
    </row>
    <row r="35" spans="1:16">
      <c r="A35" s="32" t="s">
        <v>180</v>
      </c>
      <c r="B35" s="40"/>
      <c r="E35" s="41" t="s">
        <v>181</v>
      </c>
      <c r="J35" s="42"/>
    </row>
    <row r="36" spans="1:16" ht="30">
      <c r="A36" s="32" t="s">
        <v>194</v>
      </c>
      <c r="B36" s="40"/>
      <c r="E36" s="43" t="s">
        <v>1505</v>
      </c>
      <c r="J36" s="42"/>
    </row>
    <row r="37" spans="1:16" ht="150">
      <c r="A37" s="32" t="s">
        <v>182</v>
      </c>
      <c r="B37" s="40"/>
      <c r="E37" s="34" t="s">
        <v>1255</v>
      </c>
      <c r="J37" s="42"/>
    </row>
    <row r="38" spans="1:16">
      <c r="A38" s="32" t="s">
        <v>175</v>
      </c>
      <c r="B38" s="32">
        <v>8</v>
      </c>
      <c r="C38" s="33" t="s">
        <v>953</v>
      </c>
      <c r="D38" s="32" t="s">
        <v>181</v>
      </c>
      <c r="E38" s="34" t="s">
        <v>954</v>
      </c>
      <c r="F38" s="35" t="s">
        <v>361</v>
      </c>
      <c r="G38" s="36">
        <v>0.3</v>
      </c>
      <c r="H38" s="37">
        <v>0</v>
      </c>
      <c r="I38" s="38">
        <f>ROUND(G38*H38,P4)</f>
        <v>0</v>
      </c>
      <c r="J38" s="32"/>
      <c r="O38" s="39">
        <f>I38*0.21</f>
        <v>0</v>
      </c>
      <c r="P38">
        <v>3</v>
      </c>
    </row>
    <row r="39" spans="1:16">
      <c r="A39" s="32" t="s">
        <v>180</v>
      </c>
      <c r="B39" s="40"/>
      <c r="E39" s="41" t="s">
        <v>181</v>
      </c>
      <c r="J39" s="42"/>
    </row>
    <row r="40" spans="1:16" ht="30">
      <c r="A40" s="32" t="s">
        <v>194</v>
      </c>
      <c r="B40" s="40"/>
      <c r="E40" s="43" t="s">
        <v>1506</v>
      </c>
      <c r="J40" s="42"/>
    </row>
    <row r="41" spans="1:16" ht="225">
      <c r="A41" s="32" t="s">
        <v>182</v>
      </c>
      <c r="B41" s="40"/>
      <c r="E41" s="34" t="s">
        <v>1120</v>
      </c>
      <c r="J41" s="42"/>
    </row>
    <row r="42" spans="1:16">
      <c r="A42" s="32" t="s">
        <v>175</v>
      </c>
      <c r="B42" s="32">
        <v>9</v>
      </c>
      <c r="C42" s="33" t="s">
        <v>956</v>
      </c>
      <c r="D42" s="32" t="s">
        <v>181</v>
      </c>
      <c r="E42" s="34" t="s">
        <v>957</v>
      </c>
      <c r="F42" s="35" t="s">
        <v>361</v>
      </c>
      <c r="G42" s="36">
        <v>0.3</v>
      </c>
      <c r="H42" s="37">
        <v>0</v>
      </c>
      <c r="I42" s="38">
        <f>ROUND(G42*H42,P4)</f>
        <v>0</v>
      </c>
      <c r="J42" s="32"/>
      <c r="O42" s="39">
        <f>I42*0.21</f>
        <v>0</v>
      </c>
      <c r="P42">
        <v>3</v>
      </c>
    </row>
    <row r="43" spans="1:16">
      <c r="A43" s="32" t="s">
        <v>180</v>
      </c>
      <c r="B43" s="40"/>
      <c r="E43" s="41" t="s">
        <v>181</v>
      </c>
      <c r="J43" s="42"/>
    </row>
    <row r="44" spans="1:16" ht="30">
      <c r="A44" s="32" t="s">
        <v>194</v>
      </c>
      <c r="B44" s="40"/>
      <c r="E44" s="43" t="s">
        <v>1506</v>
      </c>
      <c r="J44" s="42"/>
    </row>
    <row r="45" spans="1:16" ht="150">
      <c r="A45" s="32" t="s">
        <v>182</v>
      </c>
      <c r="B45" s="40"/>
      <c r="E45" s="34" t="s">
        <v>1121</v>
      </c>
      <c r="J45" s="42"/>
    </row>
    <row r="46" spans="1:16">
      <c r="A46" s="32" t="s">
        <v>175</v>
      </c>
      <c r="B46" s="32">
        <v>10</v>
      </c>
      <c r="C46" s="33" t="s">
        <v>1507</v>
      </c>
      <c r="D46" s="32" t="s">
        <v>181</v>
      </c>
      <c r="E46" s="34" t="s">
        <v>1508</v>
      </c>
      <c r="F46" s="35" t="s">
        <v>202</v>
      </c>
      <c r="G46" s="36">
        <v>1</v>
      </c>
      <c r="H46" s="37">
        <v>0</v>
      </c>
      <c r="I46" s="38">
        <f>ROUND(G46*H46,P4)</f>
        <v>0</v>
      </c>
      <c r="J46" s="32"/>
      <c r="O46" s="39">
        <f>I46*0.21</f>
        <v>0</v>
      </c>
      <c r="P46">
        <v>3</v>
      </c>
    </row>
    <row r="47" spans="1:16">
      <c r="A47" s="32" t="s">
        <v>180</v>
      </c>
      <c r="B47" s="40"/>
      <c r="E47" s="41" t="s">
        <v>181</v>
      </c>
      <c r="J47" s="42"/>
    </row>
    <row r="48" spans="1:16" ht="30">
      <c r="A48" s="32" t="s">
        <v>194</v>
      </c>
      <c r="B48" s="40"/>
      <c r="E48" s="43" t="s">
        <v>1129</v>
      </c>
      <c r="J48" s="42"/>
    </row>
    <row r="49" spans="1:16" ht="180">
      <c r="A49" s="32" t="s">
        <v>182</v>
      </c>
      <c r="B49" s="40"/>
      <c r="E49" s="34" t="s">
        <v>1122</v>
      </c>
      <c r="J49" s="42"/>
    </row>
    <row r="50" spans="1:16">
      <c r="A50" s="32" t="s">
        <v>175</v>
      </c>
      <c r="B50" s="32">
        <v>11</v>
      </c>
      <c r="C50" s="33" t="s">
        <v>1509</v>
      </c>
      <c r="D50" s="32" t="s">
        <v>181</v>
      </c>
      <c r="E50" s="34" t="s">
        <v>1510</v>
      </c>
      <c r="F50" s="35" t="s">
        <v>202</v>
      </c>
      <c r="G50" s="36">
        <v>1</v>
      </c>
      <c r="H50" s="37">
        <v>0</v>
      </c>
      <c r="I50" s="38">
        <f>ROUND(G50*H50,P4)</f>
        <v>0</v>
      </c>
      <c r="J50" s="32"/>
      <c r="O50" s="39">
        <f>I50*0.21</f>
        <v>0</v>
      </c>
      <c r="P50">
        <v>3</v>
      </c>
    </row>
    <row r="51" spans="1:16">
      <c r="A51" s="32" t="s">
        <v>180</v>
      </c>
      <c r="B51" s="40"/>
      <c r="E51" s="41" t="s">
        <v>181</v>
      </c>
      <c r="J51" s="42"/>
    </row>
    <row r="52" spans="1:16" ht="30">
      <c r="A52" s="32" t="s">
        <v>194</v>
      </c>
      <c r="B52" s="40"/>
      <c r="E52" s="43" t="s">
        <v>1129</v>
      </c>
      <c r="J52" s="42"/>
    </row>
    <row r="53" spans="1:16" ht="165">
      <c r="A53" s="32" t="s">
        <v>182</v>
      </c>
      <c r="B53" s="40"/>
      <c r="E53" s="34" t="s">
        <v>913</v>
      </c>
      <c r="J53" s="42"/>
    </row>
    <row r="54" spans="1:16">
      <c r="A54" s="32" t="s">
        <v>175</v>
      </c>
      <c r="B54" s="32">
        <v>12</v>
      </c>
      <c r="C54" s="33" t="s">
        <v>1511</v>
      </c>
      <c r="D54" s="32" t="s">
        <v>181</v>
      </c>
      <c r="E54" s="34" t="s">
        <v>1512</v>
      </c>
      <c r="F54" s="35" t="s">
        <v>202</v>
      </c>
      <c r="G54" s="36">
        <v>2</v>
      </c>
      <c r="H54" s="37">
        <v>0</v>
      </c>
      <c r="I54" s="38">
        <f>ROUND(G54*H54,P4)</f>
        <v>0</v>
      </c>
      <c r="J54" s="32"/>
      <c r="O54" s="39">
        <f>I54*0.21</f>
        <v>0</v>
      </c>
      <c r="P54">
        <v>3</v>
      </c>
    </row>
    <row r="55" spans="1:16">
      <c r="A55" s="32" t="s">
        <v>180</v>
      </c>
      <c r="B55" s="40"/>
      <c r="E55" s="41" t="s">
        <v>181</v>
      </c>
      <c r="J55" s="42"/>
    </row>
    <row r="56" spans="1:16" ht="30">
      <c r="A56" s="32" t="s">
        <v>194</v>
      </c>
      <c r="B56" s="40"/>
      <c r="E56" s="43" t="s">
        <v>1469</v>
      </c>
      <c r="J56" s="42"/>
    </row>
    <row r="57" spans="1:16" ht="180">
      <c r="A57" s="32" t="s">
        <v>182</v>
      </c>
      <c r="B57" s="40"/>
      <c r="E57" s="34" t="s">
        <v>1122</v>
      </c>
      <c r="J57" s="42"/>
    </row>
    <row r="58" spans="1:16">
      <c r="A58" s="32" t="s">
        <v>175</v>
      </c>
      <c r="B58" s="32">
        <v>13</v>
      </c>
      <c r="C58" s="33" t="s">
        <v>1513</v>
      </c>
      <c r="D58" s="32" t="s">
        <v>181</v>
      </c>
      <c r="E58" s="34" t="s">
        <v>1514</v>
      </c>
      <c r="F58" s="35" t="s">
        <v>202</v>
      </c>
      <c r="G58" s="36">
        <v>2</v>
      </c>
      <c r="H58" s="37">
        <v>0</v>
      </c>
      <c r="I58" s="38">
        <f>ROUND(G58*H58,P4)</f>
        <v>0</v>
      </c>
      <c r="J58" s="32"/>
      <c r="O58" s="39">
        <f>I58*0.21</f>
        <v>0</v>
      </c>
      <c r="P58">
        <v>3</v>
      </c>
    </row>
    <row r="59" spans="1:16">
      <c r="A59" s="32" t="s">
        <v>180</v>
      </c>
      <c r="B59" s="40"/>
      <c r="E59" s="41" t="s">
        <v>181</v>
      </c>
      <c r="J59" s="42"/>
    </row>
    <row r="60" spans="1:16" ht="30">
      <c r="A60" s="32" t="s">
        <v>194</v>
      </c>
      <c r="B60" s="40"/>
      <c r="E60" s="43" t="s">
        <v>1469</v>
      </c>
      <c r="J60" s="42"/>
    </row>
    <row r="61" spans="1:16" ht="165">
      <c r="A61" s="32" t="s">
        <v>182</v>
      </c>
      <c r="B61" s="40"/>
      <c r="E61" s="34" t="s">
        <v>913</v>
      </c>
      <c r="J61" s="42"/>
    </row>
    <row r="62" spans="1:16" ht="30">
      <c r="A62" s="32" t="s">
        <v>175</v>
      </c>
      <c r="B62" s="32">
        <v>14</v>
      </c>
      <c r="C62" s="33" t="s">
        <v>1515</v>
      </c>
      <c r="D62" s="32" t="s">
        <v>181</v>
      </c>
      <c r="E62" s="34" t="s">
        <v>1516</v>
      </c>
      <c r="F62" s="35" t="s">
        <v>202</v>
      </c>
      <c r="G62" s="36">
        <v>1</v>
      </c>
      <c r="H62" s="37">
        <v>0</v>
      </c>
      <c r="I62" s="38">
        <f>ROUND(G62*H62,P4)</f>
        <v>0</v>
      </c>
      <c r="J62" s="32"/>
      <c r="O62" s="39">
        <f>I62*0.21</f>
        <v>0</v>
      </c>
      <c r="P62">
        <v>3</v>
      </c>
    </row>
    <row r="63" spans="1:16">
      <c r="A63" s="32" t="s">
        <v>180</v>
      </c>
      <c r="B63" s="40"/>
      <c r="E63" s="41" t="s">
        <v>181</v>
      </c>
      <c r="J63" s="42"/>
    </row>
    <row r="64" spans="1:16" ht="30">
      <c r="A64" s="32" t="s">
        <v>194</v>
      </c>
      <c r="B64" s="40"/>
      <c r="E64" s="43" t="s">
        <v>1129</v>
      </c>
      <c r="J64" s="42"/>
    </row>
    <row r="65" spans="1:16" ht="180">
      <c r="A65" s="32" t="s">
        <v>182</v>
      </c>
      <c r="B65" s="40"/>
      <c r="E65" s="34" t="s">
        <v>1122</v>
      </c>
      <c r="J65" s="42"/>
    </row>
    <row r="66" spans="1:16">
      <c r="A66" s="32" t="s">
        <v>175</v>
      </c>
      <c r="B66" s="32">
        <v>15</v>
      </c>
      <c r="C66" s="33" t="s">
        <v>1517</v>
      </c>
      <c r="D66" s="32" t="s">
        <v>181</v>
      </c>
      <c r="E66" s="34" t="s">
        <v>1518</v>
      </c>
      <c r="F66" s="35" t="s">
        <v>202</v>
      </c>
      <c r="G66" s="36">
        <v>1</v>
      </c>
      <c r="H66" s="37">
        <v>0</v>
      </c>
      <c r="I66" s="38">
        <f>ROUND(G66*H66,P4)</f>
        <v>0</v>
      </c>
      <c r="J66" s="32"/>
      <c r="O66" s="39">
        <f>I66*0.21</f>
        <v>0</v>
      </c>
      <c r="P66">
        <v>3</v>
      </c>
    </row>
    <row r="67" spans="1:16">
      <c r="A67" s="32" t="s">
        <v>180</v>
      </c>
      <c r="B67" s="40"/>
      <c r="E67" s="41" t="s">
        <v>181</v>
      </c>
      <c r="J67" s="42"/>
    </row>
    <row r="68" spans="1:16" ht="30">
      <c r="A68" s="32" t="s">
        <v>194</v>
      </c>
      <c r="B68" s="40"/>
      <c r="E68" s="43" t="s">
        <v>1129</v>
      </c>
      <c r="J68" s="42"/>
    </row>
    <row r="69" spans="1:16" ht="165">
      <c r="A69" s="32" t="s">
        <v>182</v>
      </c>
      <c r="B69" s="40"/>
      <c r="E69" s="34" t="s">
        <v>913</v>
      </c>
      <c r="J69" s="42"/>
    </row>
    <row r="70" spans="1:16">
      <c r="A70" s="32" t="s">
        <v>175</v>
      </c>
      <c r="B70" s="32">
        <v>16</v>
      </c>
      <c r="C70" s="33" t="s">
        <v>1519</v>
      </c>
      <c r="D70" s="32" t="s">
        <v>181</v>
      </c>
      <c r="E70" s="34" t="s">
        <v>1520</v>
      </c>
      <c r="F70" s="35" t="s">
        <v>202</v>
      </c>
      <c r="G70" s="36">
        <v>4</v>
      </c>
      <c r="H70" s="37">
        <v>0</v>
      </c>
      <c r="I70" s="38">
        <f>ROUND(G70*H70,P4)</f>
        <v>0</v>
      </c>
      <c r="J70" s="32"/>
      <c r="O70" s="39">
        <f>I70*0.21</f>
        <v>0</v>
      </c>
      <c r="P70">
        <v>3</v>
      </c>
    </row>
    <row r="71" spans="1:16">
      <c r="A71" s="32" t="s">
        <v>180</v>
      </c>
      <c r="B71" s="40"/>
      <c r="E71" s="41" t="s">
        <v>181</v>
      </c>
      <c r="J71" s="42"/>
    </row>
    <row r="72" spans="1:16" ht="30">
      <c r="A72" s="32" t="s">
        <v>194</v>
      </c>
      <c r="B72" s="40"/>
      <c r="E72" s="43" t="s">
        <v>1466</v>
      </c>
      <c r="J72" s="42"/>
    </row>
    <row r="73" spans="1:16" ht="180">
      <c r="A73" s="32" t="s">
        <v>182</v>
      </c>
      <c r="B73" s="40"/>
      <c r="E73" s="34" t="s">
        <v>1122</v>
      </c>
      <c r="J73" s="42"/>
    </row>
    <row r="74" spans="1:16">
      <c r="A74" s="32" t="s">
        <v>175</v>
      </c>
      <c r="B74" s="32">
        <v>17</v>
      </c>
      <c r="C74" s="33" t="s">
        <v>1521</v>
      </c>
      <c r="D74" s="32" t="s">
        <v>181</v>
      </c>
      <c r="E74" s="34" t="s">
        <v>1522</v>
      </c>
      <c r="F74" s="35" t="s">
        <v>202</v>
      </c>
      <c r="G74" s="36">
        <v>4</v>
      </c>
      <c r="H74" s="37">
        <v>0</v>
      </c>
      <c r="I74" s="38">
        <f>ROUND(G74*H74,P4)</f>
        <v>0</v>
      </c>
      <c r="J74" s="32"/>
      <c r="O74" s="39">
        <f>I74*0.21</f>
        <v>0</v>
      </c>
      <c r="P74">
        <v>3</v>
      </c>
    </row>
    <row r="75" spans="1:16">
      <c r="A75" s="32" t="s">
        <v>180</v>
      </c>
      <c r="B75" s="40"/>
      <c r="E75" s="41" t="s">
        <v>181</v>
      </c>
      <c r="J75" s="42"/>
    </row>
    <row r="76" spans="1:16" ht="30">
      <c r="A76" s="32" t="s">
        <v>194</v>
      </c>
      <c r="B76" s="40"/>
      <c r="E76" s="43" t="s">
        <v>1466</v>
      </c>
      <c r="J76" s="42"/>
    </row>
    <row r="77" spans="1:16" ht="165">
      <c r="A77" s="32" t="s">
        <v>182</v>
      </c>
      <c r="B77" s="40"/>
      <c r="E77" s="34" t="s">
        <v>913</v>
      </c>
      <c r="J77" s="42"/>
    </row>
    <row r="78" spans="1:16">
      <c r="A78" s="32" t="s">
        <v>175</v>
      </c>
      <c r="B78" s="32">
        <v>18</v>
      </c>
      <c r="C78" s="33" t="s">
        <v>1523</v>
      </c>
      <c r="D78" s="32" t="s">
        <v>181</v>
      </c>
      <c r="E78" s="34" t="s">
        <v>1524</v>
      </c>
      <c r="F78" s="35" t="s">
        <v>202</v>
      </c>
      <c r="G78" s="36">
        <v>3</v>
      </c>
      <c r="H78" s="37">
        <v>0</v>
      </c>
      <c r="I78" s="38">
        <f>ROUND(G78*H78,P4)</f>
        <v>0</v>
      </c>
      <c r="J78" s="32"/>
      <c r="O78" s="39">
        <f>I78*0.21</f>
        <v>0</v>
      </c>
      <c r="P78">
        <v>3</v>
      </c>
    </row>
    <row r="79" spans="1:16">
      <c r="A79" s="32" t="s">
        <v>180</v>
      </c>
      <c r="B79" s="40"/>
      <c r="E79" s="41" t="s">
        <v>181</v>
      </c>
      <c r="J79" s="42"/>
    </row>
    <row r="80" spans="1:16" ht="30">
      <c r="A80" s="32" t="s">
        <v>194</v>
      </c>
      <c r="B80" s="40"/>
      <c r="E80" s="43" t="s">
        <v>1525</v>
      </c>
      <c r="J80" s="42"/>
    </row>
    <row r="81" spans="1:16" ht="180">
      <c r="A81" s="32" t="s">
        <v>182</v>
      </c>
      <c r="B81" s="40"/>
      <c r="E81" s="34" t="s">
        <v>1122</v>
      </c>
      <c r="J81" s="42"/>
    </row>
    <row r="82" spans="1:16">
      <c r="A82" s="32" t="s">
        <v>175</v>
      </c>
      <c r="B82" s="32">
        <v>19</v>
      </c>
      <c r="C82" s="33" t="s">
        <v>1526</v>
      </c>
      <c r="D82" s="32" t="s">
        <v>181</v>
      </c>
      <c r="E82" s="34" t="s">
        <v>1527</v>
      </c>
      <c r="F82" s="35" t="s">
        <v>202</v>
      </c>
      <c r="G82" s="36">
        <v>3</v>
      </c>
      <c r="H82" s="37">
        <v>0</v>
      </c>
      <c r="I82" s="38">
        <f>ROUND(G82*H82,P4)</f>
        <v>0</v>
      </c>
      <c r="J82" s="32"/>
      <c r="O82" s="39">
        <f>I82*0.21</f>
        <v>0</v>
      </c>
      <c r="P82">
        <v>3</v>
      </c>
    </row>
    <row r="83" spans="1:16">
      <c r="A83" s="32" t="s">
        <v>180</v>
      </c>
      <c r="B83" s="40"/>
      <c r="E83" s="41" t="s">
        <v>181</v>
      </c>
      <c r="J83" s="42"/>
    </row>
    <row r="84" spans="1:16" ht="30">
      <c r="A84" s="32" t="s">
        <v>194</v>
      </c>
      <c r="B84" s="40"/>
      <c r="E84" s="43" t="s">
        <v>1525</v>
      </c>
      <c r="J84" s="42"/>
    </row>
    <row r="85" spans="1:16" ht="165">
      <c r="A85" s="32" t="s">
        <v>182</v>
      </c>
      <c r="B85" s="40"/>
      <c r="E85" s="34" t="s">
        <v>913</v>
      </c>
      <c r="J85" s="42"/>
    </row>
    <row r="86" spans="1:16">
      <c r="A86" s="32" t="s">
        <v>175</v>
      </c>
      <c r="B86" s="32">
        <v>20</v>
      </c>
      <c r="C86" s="33" t="s">
        <v>1528</v>
      </c>
      <c r="D86" s="32" t="s">
        <v>181</v>
      </c>
      <c r="E86" s="34" t="s">
        <v>1529</v>
      </c>
      <c r="F86" s="35" t="s">
        <v>202</v>
      </c>
      <c r="G86" s="36">
        <v>3</v>
      </c>
      <c r="H86" s="37">
        <v>0</v>
      </c>
      <c r="I86" s="38">
        <f>ROUND(G86*H86,P4)</f>
        <v>0</v>
      </c>
      <c r="J86" s="32"/>
      <c r="O86" s="39">
        <f>I86*0.21</f>
        <v>0</v>
      </c>
      <c r="P86">
        <v>3</v>
      </c>
    </row>
    <row r="87" spans="1:16">
      <c r="A87" s="32" t="s">
        <v>180</v>
      </c>
      <c r="B87" s="40"/>
      <c r="E87" s="41" t="s">
        <v>181</v>
      </c>
      <c r="J87" s="42"/>
    </row>
    <row r="88" spans="1:16" ht="30">
      <c r="A88" s="32" t="s">
        <v>194</v>
      </c>
      <c r="B88" s="40"/>
      <c r="E88" s="43" t="s">
        <v>1530</v>
      </c>
      <c r="J88" s="42"/>
    </row>
    <row r="89" spans="1:16" ht="180">
      <c r="A89" s="32" t="s">
        <v>182</v>
      </c>
      <c r="B89" s="40"/>
      <c r="E89" s="34" t="s">
        <v>1122</v>
      </c>
      <c r="J89" s="42"/>
    </row>
    <row r="90" spans="1:16">
      <c r="A90" s="32" t="s">
        <v>175</v>
      </c>
      <c r="B90" s="32">
        <v>21</v>
      </c>
      <c r="C90" s="33" t="s">
        <v>1531</v>
      </c>
      <c r="D90" s="32" t="s">
        <v>181</v>
      </c>
      <c r="E90" s="34" t="s">
        <v>1532</v>
      </c>
      <c r="F90" s="35" t="s">
        <v>202</v>
      </c>
      <c r="G90" s="36">
        <v>3</v>
      </c>
      <c r="H90" s="37">
        <v>0</v>
      </c>
      <c r="I90" s="38">
        <f>ROUND(G90*H90,P4)</f>
        <v>0</v>
      </c>
      <c r="J90" s="32"/>
      <c r="O90" s="39">
        <f>I90*0.21</f>
        <v>0</v>
      </c>
      <c r="P90">
        <v>3</v>
      </c>
    </row>
    <row r="91" spans="1:16">
      <c r="A91" s="32" t="s">
        <v>180</v>
      </c>
      <c r="B91" s="40"/>
      <c r="E91" s="41" t="s">
        <v>181</v>
      </c>
      <c r="J91" s="42"/>
    </row>
    <row r="92" spans="1:16" ht="30">
      <c r="A92" s="32" t="s">
        <v>194</v>
      </c>
      <c r="B92" s="40"/>
      <c r="E92" s="43" t="s">
        <v>1530</v>
      </c>
      <c r="J92" s="42"/>
    </row>
    <row r="93" spans="1:16" ht="165">
      <c r="A93" s="32" t="s">
        <v>182</v>
      </c>
      <c r="B93" s="40"/>
      <c r="E93" s="34" t="s">
        <v>913</v>
      </c>
      <c r="J93" s="42"/>
    </row>
    <row r="94" spans="1:16">
      <c r="A94" s="32" t="s">
        <v>175</v>
      </c>
      <c r="B94" s="32">
        <v>22</v>
      </c>
      <c r="C94" s="33" t="s">
        <v>1533</v>
      </c>
      <c r="D94" s="32" t="s">
        <v>181</v>
      </c>
      <c r="E94" s="34" t="s">
        <v>1534</v>
      </c>
      <c r="F94" s="35" t="s">
        <v>202</v>
      </c>
      <c r="G94" s="36">
        <v>2</v>
      </c>
      <c r="H94" s="37">
        <v>0</v>
      </c>
      <c r="I94" s="38">
        <f>ROUND(G94*H94,P4)</f>
        <v>0</v>
      </c>
      <c r="J94" s="32"/>
      <c r="O94" s="39">
        <f>I94*0.21</f>
        <v>0</v>
      </c>
      <c r="P94">
        <v>3</v>
      </c>
    </row>
    <row r="95" spans="1:16">
      <c r="A95" s="32" t="s">
        <v>180</v>
      </c>
      <c r="B95" s="40"/>
      <c r="E95" s="41" t="s">
        <v>181</v>
      </c>
      <c r="J95" s="42"/>
    </row>
    <row r="96" spans="1:16" ht="30">
      <c r="A96" s="32" t="s">
        <v>194</v>
      </c>
      <c r="B96" s="40"/>
      <c r="E96" s="43" t="s">
        <v>1469</v>
      </c>
      <c r="J96" s="42"/>
    </row>
    <row r="97" spans="1:16" ht="180">
      <c r="A97" s="32" t="s">
        <v>182</v>
      </c>
      <c r="B97" s="40"/>
      <c r="E97" s="34" t="s">
        <v>1122</v>
      </c>
      <c r="J97" s="42"/>
    </row>
    <row r="98" spans="1:16">
      <c r="A98" s="32" t="s">
        <v>175</v>
      </c>
      <c r="B98" s="32">
        <v>23</v>
      </c>
      <c r="C98" s="33" t="s">
        <v>1535</v>
      </c>
      <c r="D98" s="32" t="s">
        <v>181</v>
      </c>
      <c r="E98" s="34" t="s">
        <v>1536</v>
      </c>
      <c r="F98" s="35" t="s">
        <v>202</v>
      </c>
      <c r="G98" s="36">
        <v>2</v>
      </c>
      <c r="H98" s="37">
        <v>0</v>
      </c>
      <c r="I98" s="38">
        <f>ROUND(G98*H98,P4)</f>
        <v>0</v>
      </c>
      <c r="J98" s="32"/>
      <c r="O98" s="39">
        <f>I98*0.21</f>
        <v>0</v>
      </c>
      <c r="P98">
        <v>3</v>
      </c>
    </row>
    <row r="99" spans="1:16">
      <c r="A99" s="32" t="s">
        <v>180</v>
      </c>
      <c r="B99" s="40"/>
      <c r="E99" s="41" t="s">
        <v>181</v>
      </c>
      <c r="J99" s="42"/>
    </row>
    <row r="100" spans="1:16" ht="30">
      <c r="A100" s="32" t="s">
        <v>194</v>
      </c>
      <c r="B100" s="40"/>
      <c r="E100" s="43" t="s">
        <v>1289</v>
      </c>
      <c r="J100" s="42"/>
    </row>
    <row r="101" spans="1:16" ht="165">
      <c r="A101" s="32" t="s">
        <v>182</v>
      </c>
      <c r="B101" s="40"/>
      <c r="E101" s="34" t="s">
        <v>913</v>
      </c>
      <c r="J101" s="42"/>
    </row>
    <row r="102" spans="1:16">
      <c r="A102" s="32" t="s">
        <v>175</v>
      </c>
      <c r="B102" s="32">
        <v>24</v>
      </c>
      <c r="C102" s="33" t="s">
        <v>1537</v>
      </c>
      <c r="D102" s="32" t="s">
        <v>181</v>
      </c>
      <c r="E102" s="34" t="s">
        <v>1538</v>
      </c>
      <c r="F102" s="35" t="s">
        <v>202</v>
      </c>
      <c r="G102" s="36">
        <v>2</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1469</v>
      </c>
      <c r="J104" s="42"/>
    </row>
    <row r="105" spans="1:16" ht="180">
      <c r="A105" s="32" t="s">
        <v>182</v>
      </c>
      <c r="B105" s="40"/>
      <c r="E105" s="34" t="s">
        <v>1122</v>
      </c>
      <c r="J105" s="42"/>
    </row>
    <row r="106" spans="1:16" ht="30">
      <c r="A106" s="32" t="s">
        <v>175</v>
      </c>
      <c r="B106" s="32">
        <v>25</v>
      </c>
      <c r="C106" s="33" t="s">
        <v>1539</v>
      </c>
      <c r="D106" s="32" t="s">
        <v>181</v>
      </c>
      <c r="E106" s="34" t="s">
        <v>1540</v>
      </c>
      <c r="F106" s="35" t="s">
        <v>202</v>
      </c>
      <c r="G106" s="36">
        <v>1</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1129</v>
      </c>
      <c r="J108" s="42"/>
    </row>
    <row r="109" spans="1:16" ht="180">
      <c r="A109" s="32" t="s">
        <v>182</v>
      </c>
      <c r="B109" s="40"/>
      <c r="E109" s="34" t="s">
        <v>1122</v>
      </c>
      <c r="J109" s="42"/>
    </row>
    <row r="110" spans="1:16" ht="30">
      <c r="A110" s="32" t="s">
        <v>175</v>
      </c>
      <c r="B110" s="32">
        <v>26</v>
      </c>
      <c r="C110" s="33" t="s">
        <v>1541</v>
      </c>
      <c r="D110" s="32" t="s">
        <v>181</v>
      </c>
      <c r="E110" s="34" t="s">
        <v>1542</v>
      </c>
      <c r="F110" s="35" t="s">
        <v>202</v>
      </c>
      <c r="G110" s="36">
        <v>1</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1129</v>
      </c>
      <c r="J112" s="42"/>
    </row>
    <row r="113" spans="1:16" ht="180">
      <c r="A113" s="32" t="s">
        <v>182</v>
      </c>
      <c r="B113" s="40"/>
      <c r="E113" s="34" t="s">
        <v>1122</v>
      </c>
      <c r="J113" s="42"/>
    </row>
    <row r="114" spans="1:16">
      <c r="A114" s="32" t="s">
        <v>175</v>
      </c>
      <c r="B114" s="32">
        <v>27</v>
      </c>
      <c r="C114" s="33" t="s">
        <v>1543</v>
      </c>
      <c r="D114" s="32" t="s">
        <v>181</v>
      </c>
      <c r="E114" s="34" t="s">
        <v>1544</v>
      </c>
      <c r="F114" s="35" t="s">
        <v>202</v>
      </c>
      <c r="G114" s="36">
        <v>1</v>
      </c>
      <c r="H114" s="37">
        <v>0</v>
      </c>
      <c r="I114" s="38">
        <f>ROUND(G114*H114,P4)</f>
        <v>0</v>
      </c>
      <c r="J114" s="32"/>
      <c r="O114" s="39">
        <f>I114*0.21</f>
        <v>0</v>
      </c>
      <c r="P114">
        <v>3</v>
      </c>
    </row>
    <row r="115" spans="1:16">
      <c r="A115" s="32" t="s">
        <v>180</v>
      </c>
      <c r="B115" s="40"/>
      <c r="E115" s="41" t="s">
        <v>181</v>
      </c>
      <c r="J115" s="42"/>
    </row>
    <row r="116" spans="1:16" ht="30">
      <c r="A116" s="32" t="s">
        <v>194</v>
      </c>
      <c r="B116" s="40"/>
      <c r="E116" s="43" t="s">
        <v>1129</v>
      </c>
      <c r="J116" s="42"/>
    </row>
    <row r="117" spans="1:16" ht="165">
      <c r="A117" s="32" t="s">
        <v>182</v>
      </c>
      <c r="B117" s="40"/>
      <c r="E117" s="34" t="s">
        <v>913</v>
      </c>
      <c r="J117" s="42"/>
    </row>
    <row r="118" spans="1:16">
      <c r="A118" s="32" t="s">
        <v>175</v>
      </c>
      <c r="B118" s="32">
        <v>28</v>
      </c>
      <c r="C118" s="33" t="s">
        <v>1545</v>
      </c>
      <c r="D118" s="32" t="s">
        <v>181</v>
      </c>
      <c r="E118" s="34" t="s">
        <v>1546</v>
      </c>
      <c r="F118" s="35" t="s">
        <v>202</v>
      </c>
      <c r="G118" s="36">
        <v>1</v>
      </c>
      <c r="H118" s="37">
        <v>0</v>
      </c>
      <c r="I118" s="38">
        <f>ROUND(G118*H118,P4)</f>
        <v>0</v>
      </c>
      <c r="J118" s="32"/>
      <c r="O118" s="39">
        <f>I118*0.21</f>
        <v>0</v>
      </c>
      <c r="P118">
        <v>3</v>
      </c>
    </row>
    <row r="119" spans="1:16">
      <c r="A119" s="32" t="s">
        <v>180</v>
      </c>
      <c r="B119" s="40"/>
      <c r="E119" s="41" t="s">
        <v>181</v>
      </c>
      <c r="J119" s="42"/>
    </row>
    <row r="120" spans="1:16" ht="30">
      <c r="A120" s="32" t="s">
        <v>194</v>
      </c>
      <c r="B120" s="40"/>
      <c r="E120" s="43" t="s">
        <v>1129</v>
      </c>
      <c r="J120" s="42"/>
    </row>
    <row r="121" spans="1:16" ht="180">
      <c r="A121" s="32" t="s">
        <v>182</v>
      </c>
      <c r="B121" s="40"/>
      <c r="E121" s="34" t="s">
        <v>1122</v>
      </c>
      <c r="J121" s="42"/>
    </row>
    <row r="122" spans="1:16">
      <c r="A122" s="32" t="s">
        <v>175</v>
      </c>
      <c r="B122" s="32">
        <v>29</v>
      </c>
      <c r="C122" s="33" t="s">
        <v>1547</v>
      </c>
      <c r="D122" s="32" t="s">
        <v>181</v>
      </c>
      <c r="E122" s="34" t="s">
        <v>1548</v>
      </c>
      <c r="F122" s="35" t="s">
        <v>202</v>
      </c>
      <c r="G122" s="36">
        <v>1</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1129</v>
      </c>
      <c r="J124" s="42"/>
    </row>
    <row r="125" spans="1:16" ht="165">
      <c r="A125" s="32" t="s">
        <v>182</v>
      </c>
      <c r="B125" s="40"/>
      <c r="E125" s="34" t="s">
        <v>913</v>
      </c>
      <c r="J125" s="42"/>
    </row>
    <row r="126" spans="1:16">
      <c r="A126" s="32" t="s">
        <v>175</v>
      </c>
      <c r="B126" s="32">
        <v>30</v>
      </c>
      <c r="C126" s="33" t="s">
        <v>1549</v>
      </c>
      <c r="D126" s="32" t="s">
        <v>181</v>
      </c>
      <c r="E126" s="34" t="s">
        <v>1550</v>
      </c>
      <c r="F126" s="35" t="s">
        <v>202</v>
      </c>
      <c r="G126" s="36">
        <v>15</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1551</v>
      </c>
      <c r="J128" s="42"/>
    </row>
    <row r="129" spans="1:16" ht="180">
      <c r="A129" s="32" t="s">
        <v>182</v>
      </c>
      <c r="B129" s="40"/>
      <c r="E129" s="34" t="s">
        <v>1122</v>
      </c>
      <c r="J129" s="42"/>
    </row>
    <row r="130" spans="1:16">
      <c r="A130" s="32" t="s">
        <v>175</v>
      </c>
      <c r="B130" s="32">
        <v>31</v>
      </c>
      <c r="C130" s="33" t="s">
        <v>1552</v>
      </c>
      <c r="D130" s="32" t="s">
        <v>181</v>
      </c>
      <c r="E130" s="34" t="s">
        <v>1553</v>
      </c>
      <c r="F130" s="35" t="s">
        <v>202</v>
      </c>
      <c r="G130" s="36">
        <v>1</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1129</v>
      </c>
      <c r="J132" s="42"/>
    </row>
    <row r="133" spans="1:16" ht="180">
      <c r="A133" s="32" t="s">
        <v>182</v>
      </c>
      <c r="B133" s="40"/>
      <c r="E133" s="34" t="s">
        <v>1122</v>
      </c>
      <c r="J133" s="42"/>
    </row>
    <row r="134" spans="1:16">
      <c r="A134" s="32" t="s">
        <v>175</v>
      </c>
      <c r="B134" s="32">
        <v>32</v>
      </c>
      <c r="C134" s="33" t="s">
        <v>1554</v>
      </c>
      <c r="D134" s="32" t="s">
        <v>181</v>
      </c>
      <c r="E134" s="34" t="s">
        <v>1555</v>
      </c>
      <c r="F134" s="35" t="s">
        <v>202</v>
      </c>
      <c r="G134" s="36">
        <v>1</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1556</v>
      </c>
      <c r="J136" s="42"/>
    </row>
    <row r="137" spans="1:16" ht="165">
      <c r="A137" s="32" t="s">
        <v>182</v>
      </c>
      <c r="B137" s="40"/>
      <c r="E137" s="34" t="s">
        <v>913</v>
      </c>
      <c r="J137" s="42"/>
    </row>
    <row r="138" spans="1:16">
      <c r="A138" s="32" t="s">
        <v>175</v>
      </c>
      <c r="B138" s="32">
        <v>33</v>
      </c>
      <c r="C138" s="33" t="s">
        <v>1557</v>
      </c>
      <c r="D138" s="32" t="s">
        <v>181</v>
      </c>
      <c r="E138" s="34" t="s">
        <v>1558</v>
      </c>
      <c r="F138" s="35" t="s">
        <v>202</v>
      </c>
      <c r="G138" s="36">
        <v>1</v>
      </c>
      <c r="H138" s="37">
        <v>0</v>
      </c>
      <c r="I138" s="38">
        <f>ROUND(G138*H138,P4)</f>
        <v>0</v>
      </c>
      <c r="J138" s="32"/>
      <c r="O138" s="39">
        <f>I138*0.21</f>
        <v>0</v>
      </c>
      <c r="P138">
        <v>3</v>
      </c>
    </row>
    <row r="139" spans="1:16">
      <c r="A139" s="32" t="s">
        <v>180</v>
      </c>
      <c r="B139" s="40"/>
      <c r="E139" s="41" t="s">
        <v>181</v>
      </c>
      <c r="J139" s="42"/>
    </row>
    <row r="140" spans="1:16" ht="30">
      <c r="A140" s="32" t="s">
        <v>194</v>
      </c>
      <c r="B140" s="40"/>
      <c r="E140" s="43" t="s">
        <v>1129</v>
      </c>
      <c r="J140" s="42"/>
    </row>
    <row r="141" spans="1:16" ht="180">
      <c r="A141" s="32" t="s">
        <v>182</v>
      </c>
      <c r="B141" s="40"/>
      <c r="E141" s="34" t="s">
        <v>1122</v>
      </c>
      <c r="J141" s="42"/>
    </row>
    <row r="142" spans="1:16">
      <c r="A142" s="32" t="s">
        <v>175</v>
      </c>
      <c r="B142" s="32">
        <v>34</v>
      </c>
      <c r="C142" s="33" t="s">
        <v>1559</v>
      </c>
      <c r="D142" s="32" t="s">
        <v>181</v>
      </c>
      <c r="E142" s="34" t="s">
        <v>1560</v>
      </c>
      <c r="F142" s="35" t="s">
        <v>202</v>
      </c>
      <c r="G142" s="36">
        <v>1</v>
      </c>
      <c r="H142" s="37">
        <v>0</v>
      </c>
      <c r="I142" s="38">
        <f>ROUND(G142*H142,P4)</f>
        <v>0</v>
      </c>
      <c r="J142" s="32"/>
      <c r="O142" s="39">
        <f>I142*0.21</f>
        <v>0</v>
      </c>
      <c r="P142">
        <v>3</v>
      </c>
    </row>
    <row r="143" spans="1:16">
      <c r="A143" s="32" t="s">
        <v>180</v>
      </c>
      <c r="B143" s="40"/>
      <c r="E143" s="41" t="s">
        <v>181</v>
      </c>
      <c r="J143" s="42"/>
    </row>
    <row r="144" spans="1:16" ht="30">
      <c r="A144" s="32" t="s">
        <v>194</v>
      </c>
      <c r="B144" s="40"/>
      <c r="E144" s="43" t="s">
        <v>1561</v>
      </c>
      <c r="J144" s="42"/>
    </row>
    <row r="145" spans="1:16" ht="165">
      <c r="A145" s="32" t="s">
        <v>182</v>
      </c>
      <c r="B145" s="40"/>
      <c r="E145" s="34" t="s">
        <v>913</v>
      </c>
      <c r="J145" s="42"/>
    </row>
    <row r="146" spans="1:16">
      <c r="A146" s="32" t="s">
        <v>175</v>
      </c>
      <c r="B146" s="32">
        <v>35</v>
      </c>
      <c r="C146" s="33" t="s">
        <v>1562</v>
      </c>
      <c r="D146" s="32" t="s">
        <v>181</v>
      </c>
      <c r="E146" s="34" t="s">
        <v>1563</v>
      </c>
      <c r="F146" s="35" t="s">
        <v>242</v>
      </c>
      <c r="G146" s="36">
        <v>4</v>
      </c>
      <c r="H146" s="37">
        <v>0</v>
      </c>
      <c r="I146" s="38">
        <f>ROUND(G146*H146,P4)</f>
        <v>0</v>
      </c>
      <c r="J146" s="32"/>
      <c r="O146" s="39">
        <f>I146*0.21</f>
        <v>0</v>
      </c>
      <c r="P146">
        <v>3</v>
      </c>
    </row>
    <row r="147" spans="1:16">
      <c r="A147" s="32" t="s">
        <v>180</v>
      </c>
      <c r="B147" s="40"/>
      <c r="E147" s="41" t="s">
        <v>181</v>
      </c>
      <c r="J147" s="42"/>
    </row>
    <row r="148" spans="1:16" ht="30">
      <c r="A148" s="32" t="s">
        <v>194</v>
      </c>
      <c r="B148" s="40"/>
      <c r="E148" s="43" t="s">
        <v>1564</v>
      </c>
      <c r="J148" s="42"/>
    </row>
    <row r="149" spans="1:16" ht="165">
      <c r="A149" s="32" t="s">
        <v>182</v>
      </c>
      <c r="B149" s="40"/>
      <c r="E149" s="34" t="s">
        <v>1565</v>
      </c>
      <c r="J149" s="42"/>
    </row>
    <row r="150" spans="1:16">
      <c r="A150" s="32" t="s">
        <v>175</v>
      </c>
      <c r="B150" s="32">
        <v>36</v>
      </c>
      <c r="C150" s="33" t="s">
        <v>1566</v>
      </c>
      <c r="D150" s="32" t="s">
        <v>181</v>
      </c>
      <c r="E150" s="34" t="s">
        <v>1567</v>
      </c>
      <c r="F150" s="35" t="s">
        <v>202</v>
      </c>
      <c r="G150" s="36">
        <v>1</v>
      </c>
      <c r="H150" s="37">
        <v>0</v>
      </c>
      <c r="I150" s="38">
        <f>ROUND(G150*H150,P4)</f>
        <v>0</v>
      </c>
      <c r="J150" s="32"/>
      <c r="O150" s="39">
        <f>I150*0.21</f>
        <v>0</v>
      </c>
      <c r="P150">
        <v>3</v>
      </c>
    </row>
    <row r="151" spans="1:16">
      <c r="A151" s="32" t="s">
        <v>180</v>
      </c>
      <c r="B151" s="40"/>
      <c r="E151" s="41" t="s">
        <v>181</v>
      </c>
      <c r="J151" s="42"/>
    </row>
    <row r="152" spans="1:16" ht="30">
      <c r="A152" s="32" t="s">
        <v>194</v>
      </c>
      <c r="B152" s="40"/>
      <c r="E152" s="43" t="s">
        <v>1129</v>
      </c>
      <c r="J152" s="42"/>
    </row>
    <row r="153" spans="1:16" ht="180">
      <c r="A153" s="32" t="s">
        <v>182</v>
      </c>
      <c r="B153" s="40"/>
      <c r="E153" s="34" t="s">
        <v>1094</v>
      </c>
      <c r="J153" s="42"/>
    </row>
    <row r="154" spans="1:16">
      <c r="A154" s="32" t="s">
        <v>175</v>
      </c>
      <c r="B154" s="32">
        <v>37</v>
      </c>
      <c r="C154" s="33" t="s">
        <v>1568</v>
      </c>
      <c r="D154" s="32" t="s">
        <v>181</v>
      </c>
      <c r="E154" s="34" t="s">
        <v>1569</v>
      </c>
      <c r="F154" s="35" t="s">
        <v>202</v>
      </c>
      <c r="G154" s="36">
        <v>1</v>
      </c>
      <c r="H154" s="37">
        <v>0</v>
      </c>
      <c r="I154" s="38">
        <f>ROUND(G154*H154,P4)</f>
        <v>0</v>
      </c>
      <c r="J154" s="32"/>
      <c r="O154" s="39">
        <f>I154*0.21</f>
        <v>0</v>
      </c>
      <c r="P154">
        <v>3</v>
      </c>
    </row>
    <row r="155" spans="1:16">
      <c r="A155" s="32" t="s">
        <v>180</v>
      </c>
      <c r="B155" s="40"/>
      <c r="E155" s="41" t="s">
        <v>181</v>
      </c>
      <c r="J155" s="42"/>
    </row>
    <row r="156" spans="1:16" ht="30">
      <c r="A156" s="32" t="s">
        <v>194</v>
      </c>
      <c r="B156" s="40"/>
      <c r="E156" s="43" t="s">
        <v>1129</v>
      </c>
      <c r="J156" s="42"/>
    </row>
    <row r="157" spans="1:16" ht="180">
      <c r="A157" s="32" t="s">
        <v>182</v>
      </c>
      <c r="B157" s="40"/>
      <c r="E157" s="34" t="s">
        <v>1094</v>
      </c>
      <c r="J157" s="42"/>
    </row>
    <row r="158" spans="1:16">
      <c r="A158" s="32" t="s">
        <v>175</v>
      </c>
      <c r="B158" s="32">
        <v>38</v>
      </c>
      <c r="C158" s="33" t="s">
        <v>1570</v>
      </c>
      <c r="D158" s="32" t="s">
        <v>181</v>
      </c>
      <c r="E158" s="34" t="s">
        <v>1571</v>
      </c>
      <c r="F158" s="35" t="s">
        <v>202</v>
      </c>
      <c r="G158" s="36">
        <v>1</v>
      </c>
      <c r="H158" s="37">
        <v>0</v>
      </c>
      <c r="I158" s="38">
        <f>ROUND(G158*H158,P4)</f>
        <v>0</v>
      </c>
      <c r="J158" s="32"/>
      <c r="O158" s="39">
        <f>I158*0.21</f>
        <v>0</v>
      </c>
      <c r="P158">
        <v>3</v>
      </c>
    </row>
    <row r="159" spans="1:16">
      <c r="A159" s="32" t="s">
        <v>180</v>
      </c>
      <c r="B159" s="40"/>
      <c r="E159" s="41" t="s">
        <v>181</v>
      </c>
      <c r="J159" s="42"/>
    </row>
    <row r="160" spans="1:16" ht="30">
      <c r="A160" s="32" t="s">
        <v>194</v>
      </c>
      <c r="B160" s="40"/>
      <c r="E160" s="43" t="s">
        <v>1129</v>
      </c>
      <c r="J160" s="42"/>
    </row>
    <row r="161" spans="1:16" ht="120">
      <c r="A161" s="32" t="s">
        <v>182</v>
      </c>
      <c r="B161" s="40"/>
      <c r="E161" s="34" t="s">
        <v>1572</v>
      </c>
      <c r="J161" s="42"/>
    </row>
    <row r="162" spans="1:16">
      <c r="A162" s="32" t="s">
        <v>175</v>
      </c>
      <c r="B162" s="32">
        <v>39</v>
      </c>
      <c r="C162" s="33" t="s">
        <v>1573</v>
      </c>
      <c r="D162" s="32" t="s">
        <v>181</v>
      </c>
      <c r="E162" s="34" t="s">
        <v>1574</v>
      </c>
      <c r="F162" s="35" t="s">
        <v>202</v>
      </c>
      <c r="G162" s="36">
        <v>13333.11</v>
      </c>
      <c r="H162" s="37">
        <v>0</v>
      </c>
      <c r="I162" s="38">
        <f>ROUND(G162*H162,P4)</f>
        <v>0</v>
      </c>
      <c r="J162" s="32"/>
      <c r="O162" s="39">
        <f>I162*0.21</f>
        <v>0</v>
      </c>
      <c r="P162">
        <v>3</v>
      </c>
    </row>
    <row r="163" spans="1:16">
      <c r="A163" s="32" t="s">
        <v>180</v>
      </c>
      <c r="B163" s="40"/>
      <c r="E163" s="41" t="s">
        <v>181</v>
      </c>
      <c r="J163" s="42"/>
    </row>
    <row r="164" spans="1:16" ht="30">
      <c r="A164" s="32" t="s">
        <v>194</v>
      </c>
      <c r="B164" s="40"/>
      <c r="E164" s="43" t="s">
        <v>1575</v>
      </c>
      <c r="J164" s="42"/>
    </row>
    <row r="165" spans="1:16" ht="195">
      <c r="A165" s="32" t="s">
        <v>182</v>
      </c>
      <c r="B165" s="40"/>
      <c r="E165" s="34" t="s">
        <v>1576</v>
      </c>
      <c r="J165" s="42"/>
    </row>
    <row r="166" spans="1:16">
      <c r="A166" s="26" t="s">
        <v>172</v>
      </c>
      <c r="B166" s="27"/>
      <c r="C166" s="28" t="s">
        <v>1133</v>
      </c>
      <c r="D166" s="29"/>
      <c r="E166" s="26" t="s">
        <v>1134</v>
      </c>
      <c r="F166" s="29"/>
      <c r="G166" s="29"/>
      <c r="H166" s="29"/>
      <c r="I166" s="30">
        <f>SUMIFS(I167:I182,A167:A182,"P")</f>
        <v>0</v>
      </c>
      <c r="J166" s="31"/>
    </row>
    <row r="167" spans="1:16" ht="30">
      <c r="A167" s="32" t="s">
        <v>175</v>
      </c>
      <c r="B167" s="32">
        <v>40</v>
      </c>
      <c r="C167" s="33" t="s">
        <v>1279</v>
      </c>
      <c r="D167" s="32" t="s">
        <v>1280</v>
      </c>
      <c r="E167" s="34" t="s">
        <v>1281</v>
      </c>
      <c r="F167" s="35" t="s">
        <v>179</v>
      </c>
      <c r="G167" s="36">
        <v>0.01</v>
      </c>
      <c r="H167" s="37">
        <v>0</v>
      </c>
      <c r="I167" s="38">
        <f>ROUND(G167*H167,P4)</f>
        <v>0</v>
      </c>
      <c r="J167" s="32"/>
      <c r="O167" s="39">
        <f>I167*0.21</f>
        <v>0</v>
      </c>
      <c r="P167">
        <v>3</v>
      </c>
    </row>
    <row r="168" spans="1:16">
      <c r="A168" s="32" t="s">
        <v>180</v>
      </c>
      <c r="B168" s="40"/>
      <c r="E168" s="34" t="s">
        <v>319</v>
      </c>
      <c r="J168" s="42"/>
    </row>
    <row r="169" spans="1:16" ht="30">
      <c r="A169" s="32" t="s">
        <v>194</v>
      </c>
      <c r="B169" s="40"/>
      <c r="E169" s="43" t="s">
        <v>1346</v>
      </c>
      <c r="J169" s="42"/>
    </row>
    <row r="170" spans="1:16" ht="120">
      <c r="A170" s="32" t="s">
        <v>182</v>
      </c>
      <c r="B170" s="40"/>
      <c r="E170" s="34" t="s">
        <v>320</v>
      </c>
      <c r="J170" s="42"/>
    </row>
    <row r="171" spans="1:16" ht="30">
      <c r="A171" s="32" t="s">
        <v>175</v>
      </c>
      <c r="B171" s="32">
        <v>41</v>
      </c>
      <c r="C171" s="33" t="s">
        <v>1135</v>
      </c>
      <c r="D171" s="32" t="s">
        <v>1136</v>
      </c>
      <c r="E171" s="34" t="s">
        <v>1137</v>
      </c>
      <c r="F171" s="35" t="s">
        <v>179</v>
      </c>
      <c r="G171" s="36">
        <v>0.05</v>
      </c>
      <c r="H171" s="37">
        <v>0</v>
      </c>
      <c r="I171" s="38">
        <f>ROUND(G171*H171,P4)</f>
        <v>0</v>
      </c>
      <c r="J171" s="32"/>
      <c r="O171" s="39">
        <f>I171*0.21</f>
        <v>0</v>
      </c>
      <c r="P171">
        <v>3</v>
      </c>
    </row>
    <row r="172" spans="1:16">
      <c r="A172" s="32" t="s">
        <v>180</v>
      </c>
      <c r="B172" s="40"/>
      <c r="E172" s="34" t="s">
        <v>319</v>
      </c>
      <c r="J172" s="42"/>
    </row>
    <row r="173" spans="1:16" ht="30">
      <c r="A173" s="32" t="s">
        <v>194</v>
      </c>
      <c r="B173" s="40"/>
      <c r="E173" s="43" t="s">
        <v>1345</v>
      </c>
      <c r="J173" s="42"/>
    </row>
    <row r="174" spans="1:16" ht="120">
      <c r="A174" s="32" t="s">
        <v>182</v>
      </c>
      <c r="B174" s="40"/>
      <c r="E174" s="34" t="s">
        <v>320</v>
      </c>
      <c r="J174" s="42"/>
    </row>
    <row r="175" spans="1:16" ht="30">
      <c r="A175" s="32" t="s">
        <v>175</v>
      </c>
      <c r="B175" s="32">
        <v>42</v>
      </c>
      <c r="C175" s="33" t="s">
        <v>1139</v>
      </c>
      <c r="D175" s="32" t="s">
        <v>1140</v>
      </c>
      <c r="E175" s="34" t="s">
        <v>1141</v>
      </c>
      <c r="F175" s="35" t="s">
        <v>179</v>
      </c>
      <c r="G175" s="36">
        <v>0.01</v>
      </c>
      <c r="H175" s="37">
        <v>0</v>
      </c>
      <c r="I175" s="38">
        <f>ROUND(G175*H175,P4)</f>
        <v>0</v>
      </c>
      <c r="J175" s="32"/>
      <c r="O175" s="39">
        <f>I175*0.21</f>
        <v>0</v>
      </c>
      <c r="P175">
        <v>3</v>
      </c>
    </row>
    <row r="176" spans="1:16">
      <c r="A176" s="32" t="s">
        <v>180</v>
      </c>
      <c r="B176" s="40"/>
      <c r="E176" s="34" t="s">
        <v>319</v>
      </c>
      <c r="J176" s="42"/>
    </row>
    <row r="177" spans="1:16" ht="30">
      <c r="A177" s="32" t="s">
        <v>194</v>
      </c>
      <c r="B177" s="40"/>
      <c r="E177" s="43" t="s">
        <v>1346</v>
      </c>
      <c r="J177" s="42"/>
    </row>
    <row r="178" spans="1:16" ht="120">
      <c r="A178" s="32" t="s">
        <v>182</v>
      </c>
      <c r="B178" s="40"/>
      <c r="E178" s="34" t="s">
        <v>320</v>
      </c>
      <c r="J178" s="42"/>
    </row>
    <row r="179" spans="1:16" ht="30">
      <c r="A179" s="32" t="s">
        <v>175</v>
      </c>
      <c r="B179" s="32">
        <v>43</v>
      </c>
      <c r="C179" s="33" t="s">
        <v>1143</v>
      </c>
      <c r="D179" s="32" t="s">
        <v>1144</v>
      </c>
      <c r="E179" s="34" t="s">
        <v>1145</v>
      </c>
      <c r="F179" s="35" t="s">
        <v>179</v>
      </c>
      <c r="G179" s="36">
        <v>5.0000000000000001E-3</v>
      </c>
      <c r="H179" s="37">
        <v>0</v>
      </c>
      <c r="I179" s="38">
        <f>ROUND(G179*H179,P4)</f>
        <v>0</v>
      </c>
      <c r="J179" s="32"/>
      <c r="O179" s="39">
        <f>I179*0.21</f>
        <v>0</v>
      </c>
      <c r="P179">
        <v>3</v>
      </c>
    </row>
    <row r="180" spans="1:16">
      <c r="A180" s="32" t="s">
        <v>180</v>
      </c>
      <c r="B180" s="40"/>
      <c r="E180" s="34" t="s">
        <v>319</v>
      </c>
      <c r="J180" s="42"/>
    </row>
    <row r="181" spans="1:16" ht="30">
      <c r="A181" s="32" t="s">
        <v>194</v>
      </c>
      <c r="B181" s="40"/>
      <c r="E181" s="43" t="s">
        <v>1146</v>
      </c>
      <c r="J181" s="42"/>
    </row>
    <row r="182" spans="1:16" ht="120">
      <c r="A182" s="32" t="s">
        <v>182</v>
      </c>
      <c r="B182" s="44"/>
      <c r="C182" s="45"/>
      <c r="D182" s="45"/>
      <c r="E182" s="34" t="s">
        <v>320</v>
      </c>
      <c r="F182" s="45"/>
      <c r="G182" s="45"/>
      <c r="H182" s="45"/>
      <c r="I182" s="45"/>
      <c r="J182" s="46"/>
    </row>
  </sheetData>
  <sheetProtection algorithmName="SHA-512" hashValue="bdDhuEYvdjBzXQQmp6QqxPWO6fYXeLxjmLVC2qMoNOBMvaAI6ez387+sqU5IRgdEt5R7hzBDwMMNHImc8eTN6Q==" saltValue="w/v0gPICUSVRWOTS2cAyPWmnAnOB2dCHuGFetTbldiAQCJLgflajZ1DvYut2ZvXmkvMspW6XQKAl3IhBH4YK0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P231"/>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1577</v>
      </c>
      <c r="I3" s="21">
        <f>SUMIFS(I9:I231,A9:A231,"SD")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1577</v>
      </c>
      <c r="D5" s="49"/>
      <c r="E5" s="19" t="s">
        <v>60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SUMIFS(I10:I165,A10:A165,"P")</f>
        <v>0</v>
      </c>
      <c r="J9" s="31"/>
    </row>
    <row r="10" spans="1:16">
      <c r="A10" s="32" t="s">
        <v>175</v>
      </c>
      <c r="B10" s="32">
        <v>1</v>
      </c>
      <c r="C10" s="33" t="s">
        <v>1580</v>
      </c>
      <c r="D10" s="32" t="s">
        <v>181</v>
      </c>
      <c r="E10" s="34" t="s">
        <v>1581</v>
      </c>
      <c r="F10" s="35" t="s">
        <v>202</v>
      </c>
      <c r="G10" s="36">
        <v>16</v>
      </c>
      <c r="H10" s="37">
        <v>0</v>
      </c>
      <c r="I10" s="38">
        <f>ROUND(G10*H10,P4)</f>
        <v>0</v>
      </c>
      <c r="J10" s="32"/>
      <c r="O10" s="39">
        <f>I10*0.21</f>
        <v>0</v>
      </c>
      <c r="P10">
        <v>3</v>
      </c>
    </row>
    <row r="11" spans="1:16">
      <c r="A11" s="32" t="s">
        <v>180</v>
      </c>
      <c r="B11" s="40"/>
      <c r="E11" s="34" t="s">
        <v>1581</v>
      </c>
      <c r="J11" s="42"/>
    </row>
    <row r="12" spans="1:16" ht="45">
      <c r="A12" s="32" t="s">
        <v>194</v>
      </c>
      <c r="B12" s="40"/>
      <c r="E12" s="43" t="s">
        <v>1582</v>
      </c>
      <c r="J12" s="42"/>
    </row>
    <row r="13" spans="1:16" ht="105">
      <c r="A13" s="32" t="s">
        <v>182</v>
      </c>
      <c r="B13" s="40"/>
      <c r="E13" s="34" t="s">
        <v>1583</v>
      </c>
      <c r="J13" s="42"/>
    </row>
    <row r="14" spans="1:16" ht="30">
      <c r="A14" s="32" t="s">
        <v>175</v>
      </c>
      <c r="B14" s="32">
        <v>2</v>
      </c>
      <c r="C14" s="33" t="s">
        <v>424</v>
      </c>
      <c r="D14" s="32" t="s">
        <v>181</v>
      </c>
      <c r="E14" s="34" t="s">
        <v>425</v>
      </c>
      <c r="F14" s="35" t="s">
        <v>202</v>
      </c>
      <c r="G14" s="36">
        <v>42</v>
      </c>
      <c r="H14" s="37">
        <v>0</v>
      </c>
      <c r="I14" s="38">
        <f>ROUND(G14*H14,P4)</f>
        <v>0</v>
      </c>
      <c r="J14" s="32"/>
      <c r="O14" s="39">
        <f>I14*0.21</f>
        <v>0</v>
      </c>
      <c r="P14">
        <v>3</v>
      </c>
    </row>
    <row r="15" spans="1:16" ht="30">
      <c r="A15" s="32" t="s">
        <v>180</v>
      </c>
      <c r="B15" s="40"/>
      <c r="E15" s="34" t="s">
        <v>425</v>
      </c>
      <c r="J15" s="42"/>
    </row>
    <row r="16" spans="1:16" ht="135">
      <c r="A16" s="32" t="s">
        <v>194</v>
      </c>
      <c r="B16" s="40"/>
      <c r="E16" s="43" t="s">
        <v>1584</v>
      </c>
      <c r="J16" s="42"/>
    </row>
    <row r="17" spans="1:16" ht="120">
      <c r="A17" s="32" t="s">
        <v>182</v>
      </c>
      <c r="B17" s="40"/>
      <c r="E17" s="34" t="s">
        <v>1585</v>
      </c>
      <c r="J17" s="42"/>
    </row>
    <row r="18" spans="1:16">
      <c r="A18" s="32" t="s">
        <v>175</v>
      </c>
      <c r="B18" s="32">
        <v>3</v>
      </c>
      <c r="C18" s="33" t="s">
        <v>428</v>
      </c>
      <c r="D18" s="32" t="s">
        <v>181</v>
      </c>
      <c r="E18" s="34" t="s">
        <v>429</v>
      </c>
      <c r="F18" s="35" t="s">
        <v>193</v>
      </c>
      <c r="G18" s="36">
        <v>73.3</v>
      </c>
      <c r="H18" s="37">
        <v>0</v>
      </c>
      <c r="I18" s="38">
        <f>ROUND(G18*H18,P4)</f>
        <v>0</v>
      </c>
      <c r="J18" s="32"/>
      <c r="O18" s="39">
        <f>I18*0.21</f>
        <v>0</v>
      </c>
      <c r="P18">
        <v>3</v>
      </c>
    </row>
    <row r="19" spans="1:16">
      <c r="A19" s="32" t="s">
        <v>180</v>
      </c>
      <c r="B19" s="40"/>
      <c r="E19" s="34" t="s">
        <v>429</v>
      </c>
      <c r="J19" s="42"/>
    </row>
    <row r="20" spans="1:16" ht="60">
      <c r="A20" s="32" t="s">
        <v>194</v>
      </c>
      <c r="B20" s="40"/>
      <c r="E20" s="43" t="s">
        <v>1586</v>
      </c>
      <c r="J20" s="42"/>
    </row>
    <row r="21" spans="1:16" ht="90">
      <c r="A21" s="32" t="s">
        <v>182</v>
      </c>
      <c r="B21" s="40"/>
      <c r="E21" s="34" t="s">
        <v>1587</v>
      </c>
      <c r="J21" s="42"/>
    </row>
    <row r="22" spans="1:16">
      <c r="A22" s="32" t="s">
        <v>175</v>
      </c>
      <c r="B22" s="32">
        <v>4</v>
      </c>
      <c r="C22" s="33" t="s">
        <v>430</v>
      </c>
      <c r="D22" s="32" t="s">
        <v>181</v>
      </c>
      <c r="E22" s="34" t="s">
        <v>431</v>
      </c>
      <c r="F22" s="35" t="s">
        <v>202</v>
      </c>
      <c r="G22" s="36">
        <v>42</v>
      </c>
      <c r="H22" s="37">
        <v>0</v>
      </c>
      <c r="I22" s="38">
        <f>ROUND(G22*H22,P4)</f>
        <v>0</v>
      </c>
      <c r="J22" s="32"/>
      <c r="O22" s="39">
        <f>I22*0.21</f>
        <v>0</v>
      </c>
      <c r="P22">
        <v>3</v>
      </c>
    </row>
    <row r="23" spans="1:16">
      <c r="A23" s="32" t="s">
        <v>180</v>
      </c>
      <c r="B23" s="40"/>
      <c r="E23" s="34" t="s">
        <v>431</v>
      </c>
      <c r="J23" s="42"/>
    </row>
    <row r="24" spans="1:16" ht="60">
      <c r="A24" s="32" t="s">
        <v>194</v>
      </c>
      <c r="B24" s="40"/>
      <c r="E24" s="43" t="s">
        <v>1588</v>
      </c>
      <c r="J24" s="42"/>
    </row>
    <row r="25" spans="1:16" ht="105">
      <c r="A25" s="32" t="s">
        <v>182</v>
      </c>
      <c r="B25" s="40"/>
      <c r="E25" s="34" t="s">
        <v>1589</v>
      </c>
      <c r="J25" s="42"/>
    </row>
    <row r="26" spans="1:16">
      <c r="A26" s="32" t="s">
        <v>175</v>
      </c>
      <c r="B26" s="32">
        <v>5</v>
      </c>
      <c r="C26" s="33" t="s">
        <v>1590</v>
      </c>
      <c r="D26" s="32" t="s">
        <v>181</v>
      </c>
      <c r="E26" s="34" t="s">
        <v>1591</v>
      </c>
      <c r="F26" s="35" t="s">
        <v>202</v>
      </c>
      <c r="G26" s="36">
        <v>2</v>
      </c>
      <c r="H26" s="37">
        <v>0</v>
      </c>
      <c r="I26" s="38">
        <f>ROUND(G26*H26,P4)</f>
        <v>0</v>
      </c>
      <c r="J26" s="32"/>
      <c r="O26" s="39">
        <f>I26*0.21</f>
        <v>0</v>
      </c>
      <c r="P26">
        <v>3</v>
      </c>
    </row>
    <row r="27" spans="1:16">
      <c r="A27" s="32" t="s">
        <v>180</v>
      </c>
      <c r="B27" s="40"/>
      <c r="E27" s="34" t="s">
        <v>1591</v>
      </c>
      <c r="J27" s="42"/>
    </row>
    <row r="28" spans="1:16" ht="45">
      <c r="A28" s="32" t="s">
        <v>194</v>
      </c>
      <c r="B28" s="40"/>
      <c r="E28" s="43" t="s">
        <v>1592</v>
      </c>
      <c r="J28" s="42"/>
    </row>
    <row r="29" spans="1:16" ht="120">
      <c r="A29" s="32" t="s">
        <v>182</v>
      </c>
      <c r="B29" s="40"/>
      <c r="E29" s="34" t="s">
        <v>1222</v>
      </c>
      <c r="J29" s="42"/>
    </row>
    <row r="30" spans="1:16">
      <c r="A30" s="32" t="s">
        <v>175</v>
      </c>
      <c r="B30" s="32">
        <v>6</v>
      </c>
      <c r="C30" s="33" t="s">
        <v>1593</v>
      </c>
      <c r="D30" s="32" t="s">
        <v>181</v>
      </c>
      <c r="E30" s="34" t="s">
        <v>1594</v>
      </c>
      <c r="F30" s="35" t="s">
        <v>202</v>
      </c>
      <c r="G30" s="36">
        <v>2</v>
      </c>
      <c r="H30" s="37">
        <v>0</v>
      </c>
      <c r="I30" s="38">
        <f>ROUND(G30*H30,P4)</f>
        <v>0</v>
      </c>
      <c r="J30" s="32"/>
      <c r="O30" s="39">
        <f>I30*0.21</f>
        <v>0</v>
      </c>
      <c r="P30">
        <v>3</v>
      </c>
    </row>
    <row r="31" spans="1:16">
      <c r="A31" s="32" t="s">
        <v>180</v>
      </c>
      <c r="B31" s="40"/>
      <c r="E31" s="34" t="s">
        <v>1594</v>
      </c>
      <c r="J31" s="42"/>
    </row>
    <row r="32" spans="1:16" ht="45">
      <c r="A32" s="32" t="s">
        <v>194</v>
      </c>
      <c r="B32" s="40"/>
      <c r="E32" s="43" t="s">
        <v>1592</v>
      </c>
      <c r="J32" s="42"/>
    </row>
    <row r="33" spans="1:16" ht="120">
      <c r="A33" s="32" t="s">
        <v>182</v>
      </c>
      <c r="B33" s="40"/>
      <c r="E33" s="34" t="s">
        <v>1222</v>
      </c>
      <c r="J33" s="42"/>
    </row>
    <row r="34" spans="1:16" ht="30">
      <c r="A34" s="32" t="s">
        <v>175</v>
      </c>
      <c r="B34" s="32">
        <v>7</v>
      </c>
      <c r="C34" s="33" t="s">
        <v>1595</v>
      </c>
      <c r="D34" s="32" t="s">
        <v>181</v>
      </c>
      <c r="E34" s="34" t="s">
        <v>1596</v>
      </c>
      <c r="F34" s="35" t="s">
        <v>202</v>
      </c>
      <c r="G34" s="36">
        <v>1</v>
      </c>
      <c r="H34" s="37">
        <v>0</v>
      </c>
      <c r="I34" s="38">
        <f>ROUND(G34*H34,P4)</f>
        <v>0</v>
      </c>
      <c r="J34" s="32"/>
      <c r="O34" s="39">
        <f>I34*0.21</f>
        <v>0</v>
      </c>
      <c r="P34">
        <v>3</v>
      </c>
    </row>
    <row r="35" spans="1:16" ht="30">
      <c r="A35" s="32" t="s">
        <v>180</v>
      </c>
      <c r="B35" s="40"/>
      <c r="E35" s="34" t="s">
        <v>1596</v>
      </c>
      <c r="J35" s="42"/>
    </row>
    <row r="36" spans="1:16" ht="45">
      <c r="A36" s="32" t="s">
        <v>194</v>
      </c>
      <c r="B36" s="40"/>
      <c r="E36" s="43" t="s">
        <v>1597</v>
      </c>
      <c r="J36" s="42"/>
    </row>
    <row r="37" spans="1:16" ht="135">
      <c r="A37" s="32" t="s">
        <v>182</v>
      </c>
      <c r="B37" s="40"/>
      <c r="E37" s="34" t="s">
        <v>1598</v>
      </c>
      <c r="J37" s="42"/>
    </row>
    <row r="38" spans="1:16">
      <c r="A38" s="32" t="s">
        <v>175</v>
      </c>
      <c r="B38" s="32">
        <v>8</v>
      </c>
      <c r="C38" s="33" t="s">
        <v>1599</v>
      </c>
      <c r="D38" s="32" t="s">
        <v>181</v>
      </c>
      <c r="E38" s="34" t="s">
        <v>1600</v>
      </c>
      <c r="F38" s="35" t="s">
        <v>242</v>
      </c>
      <c r="G38" s="36">
        <v>8</v>
      </c>
      <c r="H38" s="37">
        <v>0</v>
      </c>
      <c r="I38" s="38">
        <f>ROUND(G38*H38,P4)</f>
        <v>0</v>
      </c>
      <c r="J38" s="32"/>
      <c r="O38" s="39">
        <f>I38*0.21</f>
        <v>0</v>
      </c>
      <c r="P38">
        <v>3</v>
      </c>
    </row>
    <row r="39" spans="1:16">
      <c r="A39" s="32" t="s">
        <v>180</v>
      </c>
      <c r="B39" s="40"/>
      <c r="E39" s="34" t="s">
        <v>1600</v>
      </c>
      <c r="J39" s="42"/>
    </row>
    <row r="40" spans="1:16" ht="45">
      <c r="A40" s="32" t="s">
        <v>194</v>
      </c>
      <c r="B40" s="40"/>
      <c r="E40" s="43" t="s">
        <v>1601</v>
      </c>
      <c r="J40" s="42"/>
    </row>
    <row r="41" spans="1:16" ht="120">
      <c r="A41" s="32" t="s">
        <v>182</v>
      </c>
      <c r="B41" s="40"/>
      <c r="E41" s="34" t="s">
        <v>1602</v>
      </c>
      <c r="J41" s="42"/>
    </row>
    <row r="42" spans="1:16">
      <c r="A42" s="32" t="s">
        <v>175</v>
      </c>
      <c r="B42" s="32">
        <v>9</v>
      </c>
      <c r="C42" s="33" t="s">
        <v>1149</v>
      </c>
      <c r="D42" s="32" t="s">
        <v>181</v>
      </c>
      <c r="E42" s="34" t="s">
        <v>1150</v>
      </c>
      <c r="F42" s="35" t="s">
        <v>242</v>
      </c>
      <c r="G42" s="36">
        <v>16</v>
      </c>
      <c r="H42" s="37">
        <v>0</v>
      </c>
      <c r="I42" s="38">
        <f>ROUND(G42*H42,P4)</f>
        <v>0</v>
      </c>
      <c r="J42" s="32"/>
      <c r="O42" s="39">
        <f>I42*0.21</f>
        <v>0</v>
      </c>
      <c r="P42">
        <v>3</v>
      </c>
    </row>
    <row r="43" spans="1:16">
      <c r="A43" s="32" t="s">
        <v>180</v>
      </c>
      <c r="B43" s="40"/>
      <c r="E43" s="34" t="s">
        <v>1150</v>
      </c>
      <c r="J43" s="42"/>
    </row>
    <row r="44" spans="1:16" ht="60">
      <c r="A44" s="32" t="s">
        <v>194</v>
      </c>
      <c r="B44" s="40"/>
      <c r="E44" s="43" t="s">
        <v>1603</v>
      </c>
      <c r="J44" s="42"/>
    </row>
    <row r="45" spans="1:16" ht="105">
      <c r="A45" s="32" t="s">
        <v>182</v>
      </c>
      <c r="B45" s="40"/>
      <c r="E45" s="34" t="s">
        <v>1152</v>
      </c>
      <c r="J45" s="42"/>
    </row>
    <row r="46" spans="1:16">
      <c r="A46" s="32" t="s">
        <v>175</v>
      </c>
      <c r="B46" s="32">
        <v>10</v>
      </c>
      <c r="C46" s="33" t="s">
        <v>1604</v>
      </c>
      <c r="D46" s="32" t="s">
        <v>181</v>
      </c>
      <c r="E46" s="34" t="s">
        <v>1605</v>
      </c>
      <c r="F46" s="35" t="s">
        <v>242</v>
      </c>
      <c r="G46" s="36">
        <v>112</v>
      </c>
      <c r="H46" s="37">
        <v>0</v>
      </c>
      <c r="I46" s="38">
        <f>ROUND(G46*H46,P4)</f>
        <v>0</v>
      </c>
      <c r="J46" s="32"/>
      <c r="O46" s="39">
        <f>I46*0.21</f>
        <v>0</v>
      </c>
      <c r="P46">
        <v>3</v>
      </c>
    </row>
    <row r="47" spans="1:16">
      <c r="A47" s="32" t="s">
        <v>180</v>
      </c>
      <c r="B47" s="40"/>
      <c r="E47" s="34" t="s">
        <v>1605</v>
      </c>
      <c r="J47" s="42"/>
    </row>
    <row r="48" spans="1:16" ht="60">
      <c r="A48" s="32" t="s">
        <v>194</v>
      </c>
      <c r="B48" s="40"/>
      <c r="E48" s="43" t="s">
        <v>1606</v>
      </c>
      <c r="J48" s="42"/>
    </row>
    <row r="49" spans="1:16" ht="105">
      <c r="A49" s="32" t="s">
        <v>182</v>
      </c>
      <c r="B49" s="40"/>
      <c r="E49" s="34" t="s">
        <v>1607</v>
      </c>
      <c r="J49" s="42"/>
    </row>
    <row r="50" spans="1:16">
      <c r="A50" s="32" t="s">
        <v>175</v>
      </c>
      <c r="B50" s="32">
        <v>11</v>
      </c>
      <c r="C50" s="33" t="s">
        <v>1608</v>
      </c>
      <c r="D50" s="32" t="s">
        <v>181</v>
      </c>
      <c r="E50" s="34" t="s">
        <v>1609</v>
      </c>
      <c r="F50" s="35" t="s">
        <v>202</v>
      </c>
      <c r="G50" s="36">
        <v>30</v>
      </c>
      <c r="H50" s="37">
        <v>0</v>
      </c>
      <c r="I50" s="38">
        <f>ROUND(G50*H50,P4)</f>
        <v>0</v>
      </c>
      <c r="J50" s="32"/>
      <c r="O50" s="39">
        <f>I50*0.21</f>
        <v>0</v>
      </c>
      <c r="P50">
        <v>3</v>
      </c>
    </row>
    <row r="51" spans="1:16">
      <c r="A51" s="32" t="s">
        <v>180</v>
      </c>
      <c r="B51" s="40"/>
      <c r="E51" s="34" t="s">
        <v>1609</v>
      </c>
      <c r="J51" s="42"/>
    </row>
    <row r="52" spans="1:16" ht="135">
      <c r="A52" s="32" t="s">
        <v>194</v>
      </c>
      <c r="B52" s="40"/>
      <c r="E52" s="43" t="s">
        <v>1610</v>
      </c>
      <c r="J52" s="42"/>
    </row>
    <row r="53" spans="1:16" ht="180">
      <c r="A53" s="32" t="s">
        <v>182</v>
      </c>
      <c r="B53" s="40"/>
      <c r="E53" s="34" t="s">
        <v>1122</v>
      </c>
      <c r="J53" s="42"/>
    </row>
    <row r="54" spans="1:16">
      <c r="A54" s="32" t="s">
        <v>175</v>
      </c>
      <c r="B54" s="32">
        <v>12</v>
      </c>
      <c r="C54" s="33" t="s">
        <v>1611</v>
      </c>
      <c r="D54" s="32" t="s">
        <v>181</v>
      </c>
      <c r="E54" s="34" t="s">
        <v>1612</v>
      </c>
      <c r="F54" s="35" t="s">
        <v>202</v>
      </c>
      <c r="G54" s="36">
        <v>30</v>
      </c>
      <c r="H54" s="37">
        <v>0</v>
      </c>
      <c r="I54" s="38">
        <f>ROUND(G54*H54,P4)</f>
        <v>0</v>
      </c>
      <c r="J54" s="32"/>
      <c r="O54" s="39">
        <f>I54*0.21</f>
        <v>0</v>
      </c>
      <c r="P54">
        <v>3</v>
      </c>
    </row>
    <row r="55" spans="1:16">
      <c r="A55" s="32" t="s">
        <v>180</v>
      </c>
      <c r="B55" s="40"/>
      <c r="E55" s="34" t="s">
        <v>1612</v>
      </c>
      <c r="J55" s="42"/>
    </row>
    <row r="56" spans="1:16" ht="150">
      <c r="A56" s="32" t="s">
        <v>182</v>
      </c>
      <c r="B56" s="40"/>
      <c r="E56" s="34" t="s">
        <v>1125</v>
      </c>
      <c r="J56" s="42"/>
    </row>
    <row r="57" spans="1:16">
      <c r="A57" s="32" t="s">
        <v>175</v>
      </c>
      <c r="B57" s="32">
        <v>13</v>
      </c>
      <c r="C57" s="33" t="s">
        <v>1613</v>
      </c>
      <c r="D57" s="32" t="s">
        <v>181</v>
      </c>
      <c r="E57" s="34" t="s">
        <v>1614</v>
      </c>
      <c r="F57" s="35" t="s">
        <v>202</v>
      </c>
      <c r="G57" s="36">
        <v>1</v>
      </c>
      <c r="H57" s="37">
        <v>0</v>
      </c>
      <c r="I57" s="38">
        <f>ROUND(G57*H57,P4)</f>
        <v>0</v>
      </c>
      <c r="J57" s="32"/>
      <c r="O57" s="39">
        <f>I57*0.21</f>
        <v>0</v>
      </c>
      <c r="P57">
        <v>3</v>
      </c>
    </row>
    <row r="58" spans="1:16">
      <c r="A58" s="32" t="s">
        <v>180</v>
      </c>
      <c r="B58" s="40"/>
      <c r="E58" s="34" t="s">
        <v>1614</v>
      </c>
      <c r="J58" s="42"/>
    </row>
    <row r="59" spans="1:16" ht="45">
      <c r="A59" s="32" t="s">
        <v>194</v>
      </c>
      <c r="B59" s="40"/>
      <c r="E59" s="43" t="s">
        <v>1597</v>
      </c>
      <c r="J59" s="42"/>
    </row>
    <row r="60" spans="1:16" ht="180">
      <c r="A60" s="32" t="s">
        <v>182</v>
      </c>
      <c r="B60" s="40"/>
      <c r="E60" s="34" t="s">
        <v>1122</v>
      </c>
      <c r="J60" s="42"/>
    </row>
    <row r="61" spans="1:16">
      <c r="A61" s="32" t="s">
        <v>175</v>
      </c>
      <c r="B61" s="32">
        <v>14</v>
      </c>
      <c r="C61" s="33" t="s">
        <v>1615</v>
      </c>
      <c r="D61" s="32" t="s">
        <v>181</v>
      </c>
      <c r="E61" s="34" t="s">
        <v>1616</v>
      </c>
      <c r="F61" s="35" t="s">
        <v>202</v>
      </c>
      <c r="G61" s="36">
        <v>1</v>
      </c>
      <c r="H61" s="37">
        <v>0</v>
      </c>
      <c r="I61" s="38">
        <f>ROUND(G61*H61,P4)</f>
        <v>0</v>
      </c>
      <c r="J61" s="32"/>
      <c r="O61" s="39">
        <f>I61*0.21</f>
        <v>0</v>
      </c>
      <c r="P61">
        <v>3</v>
      </c>
    </row>
    <row r="62" spans="1:16">
      <c r="A62" s="32" t="s">
        <v>180</v>
      </c>
      <c r="B62" s="40"/>
      <c r="E62" s="34" t="s">
        <v>1616</v>
      </c>
      <c r="J62" s="42"/>
    </row>
    <row r="63" spans="1:16" ht="150">
      <c r="A63" s="32" t="s">
        <v>182</v>
      </c>
      <c r="B63" s="40"/>
      <c r="E63" s="34" t="s">
        <v>1125</v>
      </c>
      <c r="J63" s="42"/>
    </row>
    <row r="64" spans="1:16">
      <c r="A64" s="32" t="s">
        <v>175</v>
      </c>
      <c r="B64" s="32">
        <v>15</v>
      </c>
      <c r="C64" s="33" t="s">
        <v>1617</v>
      </c>
      <c r="D64" s="32" t="s">
        <v>181</v>
      </c>
      <c r="E64" s="34" t="s">
        <v>1618</v>
      </c>
      <c r="F64" s="35" t="s">
        <v>202</v>
      </c>
      <c r="G64" s="36">
        <v>2</v>
      </c>
      <c r="H64" s="37">
        <v>0</v>
      </c>
      <c r="I64" s="38">
        <f>ROUND(G64*H64,P4)</f>
        <v>0</v>
      </c>
      <c r="J64" s="32"/>
      <c r="O64" s="39">
        <f>I64*0.21</f>
        <v>0</v>
      </c>
      <c r="P64">
        <v>3</v>
      </c>
    </row>
    <row r="65" spans="1:16">
      <c r="A65" s="32" t="s">
        <v>180</v>
      </c>
      <c r="B65" s="40"/>
      <c r="E65" s="34" t="s">
        <v>1618</v>
      </c>
      <c r="J65" s="42"/>
    </row>
    <row r="66" spans="1:16" ht="75">
      <c r="A66" s="32" t="s">
        <v>194</v>
      </c>
      <c r="B66" s="40"/>
      <c r="E66" s="43" t="s">
        <v>1619</v>
      </c>
      <c r="J66" s="42"/>
    </row>
    <row r="67" spans="1:16" ht="180">
      <c r="A67" s="32" t="s">
        <v>182</v>
      </c>
      <c r="B67" s="40"/>
      <c r="E67" s="34" t="s">
        <v>1122</v>
      </c>
      <c r="J67" s="42"/>
    </row>
    <row r="68" spans="1:16">
      <c r="A68" s="32" t="s">
        <v>175</v>
      </c>
      <c r="B68" s="32">
        <v>16</v>
      </c>
      <c r="C68" s="33" t="s">
        <v>1620</v>
      </c>
      <c r="D68" s="32" t="s">
        <v>181</v>
      </c>
      <c r="E68" s="34" t="s">
        <v>1621</v>
      </c>
      <c r="F68" s="35" t="s">
        <v>202</v>
      </c>
      <c r="G68" s="36">
        <v>2</v>
      </c>
      <c r="H68" s="37">
        <v>0</v>
      </c>
      <c r="I68" s="38">
        <f>ROUND(G68*H68,P4)</f>
        <v>0</v>
      </c>
      <c r="J68" s="32"/>
      <c r="O68" s="39">
        <f>I68*0.21</f>
        <v>0</v>
      </c>
      <c r="P68">
        <v>3</v>
      </c>
    </row>
    <row r="69" spans="1:16">
      <c r="A69" s="32" t="s">
        <v>180</v>
      </c>
      <c r="B69" s="40"/>
      <c r="E69" s="34" t="s">
        <v>1621</v>
      </c>
      <c r="J69" s="42"/>
    </row>
    <row r="70" spans="1:16" ht="150">
      <c r="A70" s="32" t="s">
        <v>182</v>
      </c>
      <c r="B70" s="40"/>
      <c r="E70" s="34" t="s">
        <v>1125</v>
      </c>
      <c r="J70" s="42"/>
    </row>
    <row r="71" spans="1:16">
      <c r="A71" s="32" t="s">
        <v>175</v>
      </c>
      <c r="B71" s="32">
        <v>17</v>
      </c>
      <c r="C71" s="33" t="s">
        <v>1622</v>
      </c>
      <c r="D71" s="32" t="s">
        <v>181</v>
      </c>
      <c r="E71" s="34" t="s">
        <v>1623</v>
      </c>
      <c r="F71" s="35" t="s">
        <v>202</v>
      </c>
      <c r="G71" s="36">
        <v>12</v>
      </c>
      <c r="H71" s="37">
        <v>0</v>
      </c>
      <c r="I71" s="38">
        <f>ROUND(G71*H71,P4)</f>
        <v>0</v>
      </c>
      <c r="J71" s="32"/>
      <c r="O71" s="39">
        <f>I71*0.21</f>
        <v>0</v>
      </c>
      <c r="P71">
        <v>3</v>
      </c>
    </row>
    <row r="72" spans="1:16">
      <c r="A72" s="32" t="s">
        <v>180</v>
      </c>
      <c r="B72" s="40"/>
      <c r="E72" s="34" t="s">
        <v>1623</v>
      </c>
      <c r="J72" s="42"/>
    </row>
    <row r="73" spans="1:16" ht="75">
      <c r="A73" s="32" t="s">
        <v>194</v>
      </c>
      <c r="B73" s="40"/>
      <c r="E73" s="43" t="s">
        <v>1624</v>
      </c>
      <c r="J73" s="42"/>
    </row>
    <row r="74" spans="1:16" ht="180">
      <c r="A74" s="32" t="s">
        <v>182</v>
      </c>
      <c r="B74" s="40"/>
      <c r="E74" s="34" t="s">
        <v>1122</v>
      </c>
      <c r="J74" s="42"/>
    </row>
    <row r="75" spans="1:16">
      <c r="A75" s="32" t="s">
        <v>175</v>
      </c>
      <c r="B75" s="32">
        <v>18</v>
      </c>
      <c r="C75" s="33" t="s">
        <v>1625</v>
      </c>
      <c r="D75" s="32" t="s">
        <v>181</v>
      </c>
      <c r="E75" s="34" t="s">
        <v>1626</v>
      </c>
      <c r="F75" s="35" t="s">
        <v>202</v>
      </c>
      <c r="G75" s="36">
        <v>12</v>
      </c>
      <c r="H75" s="37">
        <v>0</v>
      </c>
      <c r="I75" s="38">
        <f>ROUND(G75*H75,P4)</f>
        <v>0</v>
      </c>
      <c r="J75" s="32"/>
      <c r="O75" s="39">
        <f>I75*0.21</f>
        <v>0</v>
      </c>
      <c r="P75">
        <v>3</v>
      </c>
    </row>
    <row r="76" spans="1:16">
      <c r="A76" s="32" t="s">
        <v>180</v>
      </c>
      <c r="B76" s="40"/>
      <c r="E76" s="34" t="s">
        <v>1626</v>
      </c>
      <c r="J76" s="42"/>
    </row>
    <row r="77" spans="1:16" ht="150">
      <c r="A77" s="32" t="s">
        <v>182</v>
      </c>
      <c r="B77" s="40"/>
      <c r="E77" s="34" t="s">
        <v>1125</v>
      </c>
      <c r="J77" s="42"/>
    </row>
    <row r="78" spans="1:16">
      <c r="A78" s="32" t="s">
        <v>175</v>
      </c>
      <c r="B78" s="32">
        <v>19</v>
      </c>
      <c r="C78" s="33" t="s">
        <v>943</v>
      </c>
      <c r="D78" s="32" t="s">
        <v>181</v>
      </c>
      <c r="E78" s="34" t="s">
        <v>944</v>
      </c>
      <c r="F78" s="35" t="s">
        <v>202</v>
      </c>
      <c r="G78" s="36">
        <v>28</v>
      </c>
      <c r="H78" s="37">
        <v>0</v>
      </c>
      <c r="I78" s="38">
        <f>ROUND(G78*H78,P4)</f>
        <v>0</v>
      </c>
      <c r="J78" s="32"/>
      <c r="O78" s="39">
        <f>I78*0.21</f>
        <v>0</v>
      </c>
      <c r="P78">
        <v>3</v>
      </c>
    </row>
    <row r="79" spans="1:16">
      <c r="A79" s="32" t="s">
        <v>180</v>
      </c>
      <c r="B79" s="40"/>
      <c r="E79" s="34" t="s">
        <v>944</v>
      </c>
      <c r="J79" s="42"/>
    </row>
    <row r="80" spans="1:16" ht="120">
      <c r="A80" s="32" t="s">
        <v>194</v>
      </c>
      <c r="B80" s="40"/>
      <c r="E80" s="43" t="s">
        <v>1627</v>
      </c>
      <c r="J80" s="42"/>
    </row>
    <row r="81" spans="1:16" ht="150">
      <c r="A81" s="32" t="s">
        <v>182</v>
      </c>
      <c r="B81" s="40"/>
      <c r="E81" s="34" t="s">
        <v>1115</v>
      </c>
      <c r="J81" s="42"/>
    </row>
    <row r="82" spans="1:16">
      <c r="A82" s="32" t="s">
        <v>175</v>
      </c>
      <c r="B82" s="32">
        <v>20</v>
      </c>
      <c r="C82" s="33" t="s">
        <v>1628</v>
      </c>
      <c r="D82" s="32" t="s">
        <v>181</v>
      </c>
      <c r="E82" s="34" t="s">
        <v>1629</v>
      </c>
      <c r="F82" s="35" t="s">
        <v>193</v>
      </c>
      <c r="G82" s="36">
        <v>1.6</v>
      </c>
      <c r="H82" s="37">
        <v>0</v>
      </c>
      <c r="I82" s="38">
        <f>ROUND(G82*H82,P4)</f>
        <v>0</v>
      </c>
      <c r="J82" s="32"/>
      <c r="O82" s="39">
        <f>I82*0.21</f>
        <v>0</v>
      </c>
      <c r="P82">
        <v>3</v>
      </c>
    </row>
    <row r="83" spans="1:16">
      <c r="A83" s="32" t="s">
        <v>180</v>
      </c>
      <c r="B83" s="40"/>
      <c r="E83" s="34" t="s">
        <v>1629</v>
      </c>
      <c r="J83" s="42"/>
    </row>
    <row r="84" spans="1:16" ht="45">
      <c r="A84" s="32" t="s">
        <v>194</v>
      </c>
      <c r="B84" s="40"/>
      <c r="E84" s="43" t="s">
        <v>1630</v>
      </c>
      <c r="J84" s="42"/>
    </row>
    <row r="85" spans="1:16" ht="195">
      <c r="A85" s="32" t="s">
        <v>182</v>
      </c>
      <c r="B85" s="40"/>
      <c r="E85" s="34" t="s">
        <v>1117</v>
      </c>
      <c r="J85" s="42"/>
    </row>
    <row r="86" spans="1:16">
      <c r="A86" s="32" t="s">
        <v>175</v>
      </c>
      <c r="B86" s="32">
        <v>21</v>
      </c>
      <c r="C86" s="33" t="s">
        <v>1631</v>
      </c>
      <c r="D86" s="32" t="s">
        <v>181</v>
      </c>
      <c r="E86" s="34" t="s">
        <v>1632</v>
      </c>
      <c r="F86" s="35" t="s">
        <v>193</v>
      </c>
      <c r="G86" s="36">
        <v>1.6</v>
      </c>
      <c r="H86" s="37">
        <v>0</v>
      </c>
      <c r="I86" s="38">
        <f>ROUND(G86*H86,P4)</f>
        <v>0</v>
      </c>
      <c r="J86" s="32"/>
      <c r="O86" s="39">
        <f>I86*0.21</f>
        <v>0</v>
      </c>
      <c r="P86">
        <v>3</v>
      </c>
    </row>
    <row r="87" spans="1:16">
      <c r="A87" s="32" t="s">
        <v>180</v>
      </c>
      <c r="B87" s="40"/>
      <c r="E87" s="34" t="s">
        <v>1632</v>
      </c>
      <c r="J87" s="42"/>
    </row>
    <row r="88" spans="1:16" ht="150">
      <c r="A88" s="32" t="s">
        <v>182</v>
      </c>
      <c r="B88" s="40"/>
      <c r="E88" s="34" t="s">
        <v>1118</v>
      </c>
      <c r="J88" s="42"/>
    </row>
    <row r="89" spans="1:16">
      <c r="A89" s="32" t="s">
        <v>175</v>
      </c>
      <c r="B89" s="32">
        <v>22</v>
      </c>
      <c r="C89" s="33" t="s">
        <v>864</v>
      </c>
      <c r="D89" s="32" t="s">
        <v>181</v>
      </c>
      <c r="E89" s="34" t="s">
        <v>865</v>
      </c>
      <c r="F89" s="35" t="s">
        <v>202</v>
      </c>
      <c r="G89" s="36">
        <v>1</v>
      </c>
      <c r="H89" s="37">
        <v>0</v>
      </c>
      <c r="I89" s="38">
        <f>ROUND(G89*H89,P4)</f>
        <v>0</v>
      </c>
      <c r="J89" s="32"/>
      <c r="O89" s="39">
        <f>I89*0.21</f>
        <v>0</v>
      </c>
      <c r="P89">
        <v>3</v>
      </c>
    </row>
    <row r="90" spans="1:16">
      <c r="A90" s="32" t="s">
        <v>180</v>
      </c>
      <c r="B90" s="40"/>
      <c r="E90" s="34" t="s">
        <v>865</v>
      </c>
      <c r="J90" s="42"/>
    </row>
    <row r="91" spans="1:16" ht="45">
      <c r="A91" s="32" t="s">
        <v>194</v>
      </c>
      <c r="B91" s="40"/>
      <c r="E91" s="43" t="s">
        <v>1597</v>
      </c>
      <c r="J91" s="42"/>
    </row>
    <row r="92" spans="1:16" ht="180">
      <c r="A92" s="32" t="s">
        <v>182</v>
      </c>
      <c r="B92" s="40"/>
      <c r="E92" s="34" t="s">
        <v>1122</v>
      </c>
      <c r="J92" s="42"/>
    </row>
    <row r="93" spans="1:16">
      <c r="A93" s="32" t="s">
        <v>175</v>
      </c>
      <c r="B93" s="32">
        <v>23</v>
      </c>
      <c r="C93" s="33" t="s">
        <v>1633</v>
      </c>
      <c r="D93" s="32" t="s">
        <v>181</v>
      </c>
      <c r="E93" s="34" t="s">
        <v>1634</v>
      </c>
      <c r="F93" s="35" t="s">
        <v>202</v>
      </c>
      <c r="G93" s="36">
        <v>1</v>
      </c>
      <c r="H93" s="37">
        <v>0</v>
      </c>
      <c r="I93" s="38">
        <f>ROUND(G93*H93,P4)</f>
        <v>0</v>
      </c>
      <c r="J93" s="32"/>
      <c r="O93" s="39">
        <f>I93*0.21</f>
        <v>0</v>
      </c>
      <c r="P93">
        <v>3</v>
      </c>
    </row>
    <row r="94" spans="1:16">
      <c r="A94" s="32" t="s">
        <v>180</v>
      </c>
      <c r="B94" s="40"/>
      <c r="E94" s="34" t="s">
        <v>1634</v>
      </c>
      <c r="J94" s="42"/>
    </row>
    <row r="95" spans="1:16" ht="150">
      <c r="A95" s="32" t="s">
        <v>182</v>
      </c>
      <c r="B95" s="40"/>
      <c r="E95" s="34" t="s">
        <v>1125</v>
      </c>
      <c r="J95" s="42"/>
    </row>
    <row r="96" spans="1:16">
      <c r="A96" s="32" t="s">
        <v>175</v>
      </c>
      <c r="B96" s="32">
        <v>24</v>
      </c>
      <c r="C96" s="33" t="s">
        <v>1635</v>
      </c>
      <c r="D96" s="32" t="s">
        <v>181</v>
      </c>
      <c r="E96" s="34" t="s">
        <v>1636</v>
      </c>
      <c r="F96" s="35" t="s">
        <v>202</v>
      </c>
      <c r="G96" s="36">
        <v>1</v>
      </c>
      <c r="H96" s="37">
        <v>0</v>
      </c>
      <c r="I96" s="38">
        <f>ROUND(G96*H96,P4)</f>
        <v>0</v>
      </c>
      <c r="J96" s="32"/>
      <c r="O96" s="39">
        <f>I96*0.21</f>
        <v>0</v>
      </c>
      <c r="P96">
        <v>3</v>
      </c>
    </row>
    <row r="97" spans="1:16">
      <c r="A97" s="32" t="s">
        <v>180</v>
      </c>
      <c r="B97" s="40"/>
      <c r="E97" s="34" t="s">
        <v>1636</v>
      </c>
      <c r="J97" s="42"/>
    </row>
    <row r="98" spans="1:16" ht="45">
      <c r="A98" s="32" t="s">
        <v>194</v>
      </c>
      <c r="B98" s="40"/>
      <c r="E98" s="43" t="s">
        <v>1597</v>
      </c>
      <c r="J98" s="42"/>
    </row>
    <row r="99" spans="1:16" ht="180">
      <c r="A99" s="32" t="s">
        <v>182</v>
      </c>
      <c r="B99" s="40"/>
      <c r="E99" s="34" t="s">
        <v>1122</v>
      </c>
      <c r="J99" s="42"/>
    </row>
    <row r="100" spans="1:16">
      <c r="A100" s="32" t="s">
        <v>175</v>
      </c>
      <c r="B100" s="32">
        <v>25</v>
      </c>
      <c r="C100" s="33" t="s">
        <v>1637</v>
      </c>
      <c r="D100" s="32" t="s">
        <v>181</v>
      </c>
      <c r="E100" s="34" t="s">
        <v>1638</v>
      </c>
      <c r="F100" s="35" t="s">
        <v>202</v>
      </c>
      <c r="G100" s="36">
        <v>1</v>
      </c>
      <c r="H100" s="37">
        <v>0</v>
      </c>
      <c r="I100" s="38">
        <f>ROUND(G100*H100,P4)</f>
        <v>0</v>
      </c>
      <c r="J100" s="32"/>
      <c r="O100" s="39">
        <f>I100*0.21</f>
        <v>0</v>
      </c>
      <c r="P100">
        <v>3</v>
      </c>
    </row>
    <row r="101" spans="1:16">
      <c r="A101" s="32" t="s">
        <v>180</v>
      </c>
      <c r="B101" s="40"/>
      <c r="E101" s="34" t="s">
        <v>1638</v>
      </c>
      <c r="J101" s="42"/>
    </row>
    <row r="102" spans="1:16" ht="150">
      <c r="A102" s="32" t="s">
        <v>182</v>
      </c>
      <c r="B102" s="40"/>
      <c r="E102" s="34" t="s">
        <v>1125</v>
      </c>
      <c r="J102" s="42"/>
    </row>
    <row r="103" spans="1:16" ht="30">
      <c r="A103" s="32" t="s">
        <v>175</v>
      </c>
      <c r="B103" s="32">
        <v>26</v>
      </c>
      <c r="C103" s="33" t="s">
        <v>1639</v>
      </c>
      <c r="D103" s="32" t="s">
        <v>181</v>
      </c>
      <c r="E103" s="34" t="s">
        <v>1640</v>
      </c>
      <c r="F103" s="35" t="s">
        <v>202</v>
      </c>
      <c r="G103" s="36">
        <v>1</v>
      </c>
      <c r="H103" s="37">
        <v>0</v>
      </c>
      <c r="I103" s="38">
        <f>ROUND(G103*H103,P4)</f>
        <v>0</v>
      </c>
      <c r="J103" s="32"/>
      <c r="O103" s="39">
        <f>I103*0.21</f>
        <v>0</v>
      </c>
      <c r="P103">
        <v>3</v>
      </c>
    </row>
    <row r="104" spans="1:16" ht="30">
      <c r="A104" s="32" t="s">
        <v>180</v>
      </c>
      <c r="B104" s="40"/>
      <c r="E104" s="34" t="s">
        <v>1640</v>
      </c>
      <c r="J104" s="42"/>
    </row>
    <row r="105" spans="1:16" ht="75">
      <c r="A105" s="32" t="s">
        <v>194</v>
      </c>
      <c r="B105" s="40"/>
      <c r="E105" s="43" t="s">
        <v>1641</v>
      </c>
      <c r="J105" s="42"/>
    </row>
    <row r="106" spans="1:16" ht="180">
      <c r="A106" s="32" t="s">
        <v>182</v>
      </c>
      <c r="B106" s="40"/>
      <c r="E106" s="34" t="s">
        <v>1428</v>
      </c>
      <c r="J106" s="42"/>
    </row>
    <row r="107" spans="1:16">
      <c r="A107" s="32" t="s">
        <v>175</v>
      </c>
      <c r="B107" s="32">
        <v>27</v>
      </c>
      <c r="C107" s="33" t="s">
        <v>1642</v>
      </c>
      <c r="D107" s="32" t="s">
        <v>181</v>
      </c>
      <c r="E107" s="34" t="s">
        <v>1643</v>
      </c>
      <c r="F107" s="35" t="s">
        <v>202</v>
      </c>
      <c r="G107" s="36">
        <v>1</v>
      </c>
      <c r="H107" s="37">
        <v>0</v>
      </c>
      <c r="I107" s="38">
        <f>ROUND(G107*H107,P4)</f>
        <v>0</v>
      </c>
      <c r="J107" s="32"/>
      <c r="O107" s="39">
        <f>I107*0.21</f>
        <v>0</v>
      </c>
      <c r="P107">
        <v>3</v>
      </c>
    </row>
    <row r="108" spans="1:16">
      <c r="A108" s="32" t="s">
        <v>180</v>
      </c>
      <c r="B108" s="40"/>
      <c r="E108" s="34" t="s">
        <v>1643</v>
      </c>
      <c r="J108" s="42"/>
    </row>
    <row r="109" spans="1:16" ht="150">
      <c r="A109" s="32" t="s">
        <v>182</v>
      </c>
      <c r="B109" s="40"/>
      <c r="E109" s="34" t="s">
        <v>1125</v>
      </c>
      <c r="J109" s="42"/>
    </row>
    <row r="110" spans="1:16">
      <c r="A110" s="32" t="s">
        <v>175</v>
      </c>
      <c r="B110" s="32">
        <v>28</v>
      </c>
      <c r="C110" s="33" t="s">
        <v>1644</v>
      </c>
      <c r="D110" s="32" t="s">
        <v>181</v>
      </c>
      <c r="E110" s="34" t="s">
        <v>1645</v>
      </c>
      <c r="F110" s="35" t="s">
        <v>202</v>
      </c>
      <c r="G110" s="36">
        <v>14</v>
      </c>
      <c r="H110" s="37">
        <v>0</v>
      </c>
      <c r="I110" s="38">
        <f>ROUND(G110*H110,P4)</f>
        <v>0</v>
      </c>
      <c r="J110" s="32"/>
      <c r="O110" s="39">
        <f>I110*0.21</f>
        <v>0</v>
      </c>
      <c r="P110">
        <v>3</v>
      </c>
    </row>
    <row r="111" spans="1:16">
      <c r="A111" s="32" t="s">
        <v>180</v>
      </c>
      <c r="B111" s="40"/>
      <c r="E111" s="34" t="s">
        <v>1645</v>
      </c>
      <c r="J111" s="42"/>
    </row>
    <row r="112" spans="1:16" ht="105">
      <c r="A112" s="32" t="s">
        <v>194</v>
      </c>
      <c r="B112" s="40"/>
      <c r="E112" s="43" t="s">
        <v>1646</v>
      </c>
      <c r="J112" s="42"/>
    </row>
    <row r="113" spans="1:16" ht="180">
      <c r="A113" s="32" t="s">
        <v>182</v>
      </c>
      <c r="B113" s="40"/>
      <c r="E113" s="34" t="s">
        <v>1122</v>
      </c>
      <c r="J113" s="42"/>
    </row>
    <row r="114" spans="1:16" ht="30">
      <c r="A114" s="32" t="s">
        <v>175</v>
      </c>
      <c r="B114" s="32">
        <v>29</v>
      </c>
      <c r="C114" s="33" t="s">
        <v>1647</v>
      </c>
      <c r="D114" s="32" t="s">
        <v>181</v>
      </c>
      <c r="E114" s="34" t="s">
        <v>1648</v>
      </c>
      <c r="F114" s="35" t="s">
        <v>202</v>
      </c>
      <c r="G114" s="36">
        <v>14</v>
      </c>
      <c r="H114" s="37">
        <v>0</v>
      </c>
      <c r="I114" s="38">
        <f>ROUND(G114*H114,P4)</f>
        <v>0</v>
      </c>
      <c r="J114" s="32"/>
      <c r="O114" s="39">
        <f>I114*0.21</f>
        <v>0</v>
      </c>
      <c r="P114">
        <v>3</v>
      </c>
    </row>
    <row r="115" spans="1:16" ht="30">
      <c r="A115" s="32" t="s">
        <v>180</v>
      </c>
      <c r="B115" s="40"/>
      <c r="E115" s="34" t="s">
        <v>1648</v>
      </c>
      <c r="J115" s="42"/>
    </row>
    <row r="116" spans="1:16" ht="105">
      <c r="A116" s="32" t="s">
        <v>194</v>
      </c>
      <c r="B116" s="40"/>
      <c r="E116" s="43" t="s">
        <v>1646</v>
      </c>
      <c r="J116" s="42"/>
    </row>
    <row r="117" spans="1:16" ht="180">
      <c r="A117" s="32" t="s">
        <v>182</v>
      </c>
      <c r="B117" s="40"/>
      <c r="E117" s="34" t="s">
        <v>1122</v>
      </c>
      <c r="J117" s="42"/>
    </row>
    <row r="118" spans="1:16">
      <c r="A118" s="32" t="s">
        <v>175</v>
      </c>
      <c r="B118" s="32">
        <v>30</v>
      </c>
      <c r="C118" s="33" t="s">
        <v>1649</v>
      </c>
      <c r="D118" s="32" t="s">
        <v>181</v>
      </c>
      <c r="E118" s="34" t="s">
        <v>1650</v>
      </c>
      <c r="F118" s="35" t="s">
        <v>202</v>
      </c>
      <c r="G118" s="36">
        <v>28</v>
      </c>
      <c r="H118" s="37">
        <v>0</v>
      </c>
      <c r="I118" s="38">
        <f>ROUND(G118*H118,P4)</f>
        <v>0</v>
      </c>
      <c r="J118" s="32"/>
      <c r="O118" s="39">
        <f>I118*0.21</f>
        <v>0</v>
      </c>
      <c r="P118">
        <v>3</v>
      </c>
    </row>
    <row r="119" spans="1:16">
      <c r="A119" s="32" t="s">
        <v>180</v>
      </c>
      <c r="B119" s="40"/>
      <c r="E119" s="34" t="s">
        <v>1650</v>
      </c>
      <c r="J119" s="42"/>
    </row>
    <row r="120" spans="1:16" ht="150">
      <c r="A120" s="32" t="s">
        <v>182</v>
      </c>
      <c r="B120" s="40"/>
      <c r="E120" s="34" t="s">
        <v>1125</v>
      </c>
      <c r="J120" s="42"/>
    </row>
    <row r="121" spans="1:16" ht="30">
      <c r="A121" s="32" t="s">
        <v>175</v>
      </c>
      <c r="B121" s="32">
        <v>31</v>
      </c>
      <c r="C121" s="33" t="s">
        <v>1651</v>
      </c>
      <c r="D121" s="32" t="s">
        <v>181</v>
      </c>
      <c r="E121" s="34" t="s">
        <v>1652</v>
      </c>
      <c r="F121" s="35" t="s">
        <v>202</v>
      </c>
      <c r="G121" s="36">
        <v>14</v>
      </c>
      <c r="H121" s="37">
        <v>0</v>
      </c>
      <c r="I121" s="38">
        <f>ROUND(G121*H121,P4)</f>
        <v>0</v>
      </c>
      <c r="J121" s="32"/>
      <c r="O121" s="39">
        <f>I121*0.21</f>
        <v>0</v>
      </c>
      <c r="P121">
        <v>3</v>
      </c>
    </row>
    <row r="122" spans="1:16" ht="30">
      <c r="A122" s="32" t="s">
        <v>180</v>
      </c>
      <c r="B122" s="40"/>
      <c r="E122" s="34" t="s">
        <v>1652</v>
      </c>
      <c r="J122" s="42"/>
    </row>
    <row r="123" spans="1:16" ht="105">
      <c r="A123" s="32" t="s">
        <v>194</v>
      </c>
      <c r="B123" s="40"/>
      <c r="E123" s="43" t="s">
        <v>1646</v>
      </c>
      <c r="J123" s="42"/>
    </row>
    <row r="124" spans="1:16" ht="180">
      <c r="A124" s="32" t="s">
        <v>182</v>
      </c>
      <c r="B124" s="40"/>
      <c r="E124" s="34" t="s">
        <v>1122</v>
      </c>
      <c r="J124" s="42"/>
    </row>
    <row r="125" spans="1:16">
      <c r="A125" s="32" t="s">
        <v>175</v>
      </c>
      <c r="B125" s="32">
        <v>32</v>
      </c>
      <c r="C125" s="33" t="s">
        <v>1653</v>
      </c>
      <c r="D125" s="32" t="s">
        <v>181</v>
      </c>
      <c r="E125" s="34" t="s">
        <v>1654</v>
      </c>
      <c r="F125" s="35" t="s">
        <v>202</v>
      </c>
      <c r="G125" s="36">
        <v>14</v>
      </c>
      <c r="H125" s="37">
        <v>0</v>
      </c>
      <c r="I125" s="38">
        <f>ROUND(G125*H125,P4)</f>
        <v>0</v>
      </c>
      <c r="J125" s="32"/>
      <c r="O125" s="39">
        <f>I125*0.21</f>
        <v>0</v>
      </c>
      <c r="P125">
        <v>3</v>
      </c>
    </row>
    <row r="126" spans="1:16">
      <c r="A126" s="32" t="s">
        <v>180</v>
      </c>
      <c r="B126" s="40"/>
      <c r="E126" s="34" t="s">
        <v>1654</v>
      </c>
      <c r="J126" s="42"/>
    </row>
    <row r="127" spans="1:16" ht="150">
      <c r="A127" s="32" t="s">
        <v>182</v>
      </c>
      <c r="B127" s="40"/>
      <c r="E127" s="34" t="s">
        <v>1125</v>
      </c>
      <c r="J127" s="42"/>
    </row>
    <row r="128" spans="1:16">
      <c r="A128" s="32" t="s">
        <v>175</v>
      </c>
      <c r="B128" s="32">
        <v>33</v>
      </c>
      <c r="C128" s="33" t="s">
        <v>1655</v>
      </c>
      <c r="D128" s="32" t="s">
        <v>181</v>
      </c>
      <c r="E128" s="34" t="s">
        <v>1656</v>
      </c>
      <c r="F128" s="35" t="s">
        <v>1657</v>
      </c>
      <c r="G128" s="36">
        <v>3.5640000000000001</v>
      </c>
      <c r="H128" s="37">
        <v>0</v>
      </c>
      <c r="I128" s="38">
        <f>ROUND(G128*H128,P4)</f>
        <v>0</v>
      </c>
      <c r="J128" s="32"/>
      <c r="O128" s="39">
        <f>I128*0.21</f>
        <v>0</v>
      </c>
      <c r="P128">
        <v>3</v>
      </c>
    </row>
    <row r="129" spans="1:16">
      <c r="A129" s="32" t="s">
        <v>180</v>
      </c>
      <c r="B129" s="40"/>
      <c r="E129" s="34" t="s">
        <v>1656</v>
      </c>
      <c r="J129" s="42"/>
    </row>
    <row r="130" spans="1:16" ht="75">
      <c r="A130" s="32" t="s">
        <v>194</v>
      </c>
      <c r="B130" s="40"/>
      <c r="E130" s="43" t="s">
        <v>1658</v>
      </c>
      <c r="J130" s="42"/>
    </row>
    <row r="131" spans="1:16" ht="225">
      <c r="A131" s="32" t="s">
        <v>182</v>
      </c>
      <c r="B131" s="40"/>
      <c r="E131" s="34" t="s">
        <v>1659</v>
      </c>
      <c r="J131" s="42"/>
    </row>
    <row r="132" spans="1:16">
      <c r="A132" s="32" t="s">
        <v>175</v>
      </c>
      <c r="B132" s="32">
        <v>34</v>
      </c>
      <c r="C132" s="33" t="s">
        <v>1660</v>
      </c>
      <c r="D132" s="32" t="s">
        <v>181</v>
      </c>
      <c r="E132" s="34" t="s">
        <v>1661</v>
      </c>
      <c r="F132" s="35" t="s">
        <v>1657</v>
      </c>
      <c r="G132" s="36">
        <v>3.5640000000000001</v>
      </c>
      <c r="H132" s="37">
        <v>0</v>
      </c>
      <c r="I132" s="38">
        <f>ROUND(G132*H132,P4)</f>
        <v>0</v>
      </c>
      <c r="J132" s="32"/>
      <c r="O132" s="39">
        <f>I132*0.21</f>
        <v>0</v>
      </c>
      <c r="P132">
        <v>3</v>
      </c>
    </row>
    <row r="133" spans="1:16">
      <c r="A133" s="32" t="s">
        <v>180</v>
      </c>
      <c r="B133" s="40"/>
      <c r="E133" s="34" t="s">
        <v>1661</v>
      </c>
      <c r="J133" s="42"/>
    </row>
    <row r="134" spans="1:16" ht="150">
      <c r="A134" s="32" t="s">
        <v>182</v>
      </c>
      <c r="B134" s="40"/>
      <c r="E134" s="34" t="s">
        <v>1662</v>
      </c>
      <c r="J134" s="42"/>
    </row>
    <row r="135" spans="1:16" ht="30">
      <c r="A135" s="32" t="s">
        <v>175</v>
      </c>
      <c r="B135" s="32">
        <v>35</v>
      </c>
      <c r="C135" s="33" t="s">
        <v>1663</v>
      </c>
      <c r="D135" s="32" t="s">
        <v>181</v>
      </c>
      <c r="E135" s="34" t="s">
        <v>1664</v>
      </c>
      <c r="F135" s="35" t="s">
        <v>1489</v>
      </c>
      <c r="G135" s="36">
        <v>1</v>
      </c>
      <c r="H135" s="37">
        <v>0</v>
      </c>
      <c r="I135" s="38">
        <f>ROUND(G135*H135,P4)</f>
        <v>0</v>
      </c>
      <c r="J135" s="32"/>
      <c r="O135" s="39">
        <f>I135*0.21</f>
        <v>0</v>
      </c>
      <c r="P135">
        <v>3</v>
      </c>
    </row>
    <row r="136" spans="1:16" ht="30">
      <c r="A136" s="32" t="s">
        <v>180</v>
      </c>
      <c r="B136" s="40"/>
      <c r="E136" s="34" t="s">
        <v>1664</v>
      </c>
      <c r="J136" s="42"/>
    </row>
    <row r="137" spans="1:16" ht="45">
      <c r="A137" s="32" t="s">
        <v>194</v>
      </c>
      <c r="B137" s="40"/>
      <c r="E137" s="43" t="s">
        <v>1665</v>
      </c>
      <c r="J137" s="42"/>
    </row>
    <row r="138" spans="1:16" ht="195">
      <c r="A138" s="32" t="s">
        <v>182</v>
      </c>
      <c r="B138" s="40"/>
      <c r="E138" s="34" t="s">
        <v>1666</v>
      </c>
      <c r="J138" s="42"/>
    </row>
    <row r="139" spans="1:16">
      <c r="A139" s="32" t="s">
        <v>175</v>
      </c>
      <c r="B139" s="32">
        <v>36</v>
      </c>
      <c r="C139" s="33" t="s">
        <v>1667</v>
      </c>
      <c r="D139" s="32" t="s">
        <v>181</v>
      </c>
      <c r="E139" s="34" t="s">
        <v>1668</v>
      </c>
      <c r="F139" s="35" t="s">
        <v>1489</v>
      </c>
      <c r="G139" s="36">
        <v>1</v>
      </c>
      <c r="H139" s="37">
        <v>0</v>
      </c>
      <c r="I139" s="38">
        <f>ROUND(G139*H139,P4)</f>
        <v>0</v>
      </c>
      <c r="J139" s="32"/>
      <c r="O139" s="39">
        <f>I139*0.21</f>
        <v>0</v>
      </c>
      <c r="P139">
        <v>3</v>
      </c>
    </row>
    <row r="140" spans="1:16">
      <c r="A140" s="32" t="s">
        <v>180</v>
      </c>
      <c r="B140" s="40"/>
      <c r="E140" s="34" t="s">
        <v>1668</v>
      </c>
      <c r="J140" s="42"/>
    </row>
    <row r="141" spans="1:16" ht="45">
      <c r="A141" s="32" t="s">
        <v>194</v>
      </c>
      <c r="B141" s="40"/>
      <c r="E141" s="43" t="s">
        <v>1665</v>
      </c>
      <c r="J141" s="42"/>
    </row>
    <row r="142" spans="1:16" ht="180">
      <c r="A142" s="32" t="s">
        <v>182</v>
      </c>
      <c r="B142" s="40"/>
      <c r="E142" s="34" t="s">
        <v>1486</v>
      </c>
      <c r="J142" s="42"/>
    </row>
    <row r="143" spans="1:16" ht="30">
      <c r="A143" s="32" t="s">
        <v>175</v>
      </c>
      <c r="B143" s="32">
        <v>37</v>
      </c>
      <c r="C143" s="33" t="s">
        <v>1669</v>
      </c>
      <c r="D143" s="32" t="s">
        <v>181</v>
      </c>
      <c r="E143" s="34" t="s">
        <v>1670</v>
      </c>
      <c r="F143" s="35" t="s">
        <v>1489</v>
      </c>
      <c r="G143" s="36">
        <v>1</v>
      </c>
      <c r="H143" s="37">
        <v>0</v>
      </c>
      <c r="I143" s="38">
        <f>ROUND(G143*H143,P4)</f>
        <v>0</v>
      </c>
      <c r="J143" s="32"/>
      <c r="O143" s="39">
        <f>I143*0.21</f>
        <v>0</v>
      </c>
      <c r="P143">
        <v>3</v>
      </c>
    </row>
    <row r="144" spans="1:16" ht="30">
      <c r="A144" s="32" t="s">
        <v>180</v>
      </c>
      <c r="B144" s="40"/>
      <c r="E144" s="34" t="s">
        <v>1670</v>
      </c>
      <c r="J144" s="42"/>
    </row>
    <row r="145" spans="1:16" ht="45">
      <c r="A145" s="32" t="s">
        <v>194</v>
      </c>
      <c r="B145" s="40"/>
      <c r="E145" s="43" t="s">
        <v>1665</v>
      </c>
      <c r="J145" s="42"/>
    </row>
    <row r="146" spans="1:16" ht="180">
      <c r="A146" s="32" t="s">
        <v>182</v>
      </c>
      <c r="B146" s="40"/>
      <c r="E146" s="34" t="s">
        <v>1486</v>
      </c>
      <c r="J146" s="42"/>
    </row>
    <row r="147" spans="1:16" ht="30">
      <c r="A147" s="32" t="s">
        <v>175</v>
      </c>
      <c r="B147" s="32">
        <v>38</v>
      </c>
      <c r="C147" s="33" t="s">
        <v>1002</v>
      </c>
      <c r="D147" s="32" t="s">
        <v>181</v>
      </c>
      <c r="E147" s="34" t="s">
        <v>1003</v>
      </c>
      <c r="F147" s="35" t="s">
        <v>202</v>
      </c>
      <c r="G147" s="36">
        <v>1</v>
      </c>
      <c r="H147" s="37">
        <v>0</v>
      </c>
      <c r="I147" s="38">
        <f>ROUND(G147*H147,P4)</f>
        <v>0</v>
      </c>
      <c r="J147" s="32"/>
      <c r="O147" s="39">
        <f>I147*0.21</f>
        <v>0</v>
      </c>
      <c r="P147">
        <v>3</v>
      </c>
    </row>
    <row r="148" spans="1:16" ht="30">
      <c r="A148" s="32" t="s">
        <v>180</v>
      </c>
      <c r="B148" s="40"/>
      <c r="E148" s="34" t="s">
        <v>1003</v>
      </c>
      <c r="J148" s="42"/>
    </row>
    <row r="149" spans="1:16" ht="60">
      <c r="A149" s="32" t="s">
        <v>194</v>
      </c>
      <c r="B149" s="40"/>
      <c r="E149" s="43" t="s">
        <v>1671</v>
      </c>
      <c r="J149" s="42"/>
    </row>
    <row r="150" spans="1:16" ht="210">
      <c r="A150" s="32" t="s">
        <v>182</v>
      </c>
      <c r="B150" s="40"/>
      <c r="E150" s="34" t="s">
        <v>1672</v>
      </c>
      <c r="J150" s="42"/>
    </row>
    <row r="151" spans="1:16">
      <c r="A151" s="32" t="s">
        <v>175</v>
      </c>
      <c r="B151" s="32">
        <v>39</v>
      </c>
      <c r="C151" s="33" t="s">
        <v>1007</v>
      </c>
      <c r="D151" s="32" t="s">
        <v>181</v>
      </c>
      <c r="E151" s="34" t="s">
        <v>1008</v>
      </c>
      <c r="F151" s="35" t="s">
        <v>202</v>
      </c>
      <c r="G151" s="36">
        <v>1</v>
      </c>
      <c r="H151" s="37">
        <v>0</v>
      </c>
      <c r="I151" s="38">
        <f>ROUND(G151*H151,P4)</f>
        <v>0</v>
      </c>
      <c r="J151" s="32"/>
      <c r="O151" s="39">
        <f>I151*0.21</f>
        <v>0</v>
      </c>
      <c r="P151">
        <v>3</v>
      </c>
    </row>
    <row r="152" spans="1:16">
      <c r="A152" s="32" t="s">
        <v>180</v>
      </c>
      <c r="B152" s="40"/>
      <c r="E152" s="34" t="s">
        <v>1008</v>
      </c>
      <c r="J152" s="42"/>
    </row>
    <row r="153" spans="1:16" ht="60">
      <c r="A153" s="32" t="s">
        <v>194</v>
      </c>
      <c r="B153" s="40"/>
      <c r="E153" s="43" t="s">
        <v>1671</v>
      </c>
      <c r="J153" s="42"/>
    </row>
    <row r="154" spans="1:16" ht="210">
      <c r="A154" s="32" t="s">
        <v>182</v>
      </c>
      <c r="B154" s="40"/>
      <c r="E154" s="34" t="s">
        <v>1672</v>
      </c>
      <c r="J154" s="42"/>
    </row>
    <row r="155" spans="1:16">
      <c r="A155" s="32" t="s">
        <v>175</v>
      </c>
      <c r="B155" s="32">
        <v>40</v>
      </c>
      <c r="C155" s="33" t="s">
        <v>1673</v>
      </c>
      <c r="D155" s="32" t="s">
        <v>181</v>
      </c>
      <c r="E155" s="34" t="s">
        <v>1674</v>
      </c>
      <c r="F155" s="35" t="s">
        <v>202</v>
      </c>
      <c r="G155" s="36">
        <v>1</v>
      </c>
      <c r="H155" s="37">
        <v>0</v>
      </c>
      <c r="I155" s="38">
        <f>ROUND(G155*H155,P4)</f>
        <v>0</v>
      </c>
      <c r="J155" s="32"/>
      <c r="O155" s="39">
        <f>I155*0.21</f>
        <v>0</v>
      </c>
      <c r="P155">
        <v>3</v>
      </c>
    </row>
    <row r="156" spans="1:16">
      <c r="A156" s="32" t="s">
        <v>180</v>
      </c>
      <c r="B156" s="40"/>
      <c r="E156" s="34" t="s">
        <v>1674</v>
      </c>
      <c r="J156" s="42"/>
    </row>
    <row r="157" spans="1:16" ht="60">
      <c r="A157" s="32" t="s">
        <v>194</v>
      </c>
      <c r="B157" s="40"/>
      <c r="E157" s="43" t="s">
        <v>1675</v>
      </c>
      <c r="J157" s="42"/>
    </row>
    <row r="158" spans="1:16" ht="240">
      <c r="A158" s="32" t="s">
        <v>182</v>
      </c>
      <c r="B158" s="40"/>
      <c r="E158" s="34" t="s">
        <v>907</v>
      </c>
      <c r="J158" s="42"/>
    </row>
    <row r="159" spans="1:16">
      <c r="A159" s="32" t="s">
        <v>175</v>
      </c>
      <c r="B159" s="32">
        <v>41</v>
      </c>
      <c r="C159" s="33" t="s">
        <v>1042</v>
      </c>
      <c r="D159" s="32" t="s">
        <v>181</v>
      </c>
      <c r="E159" s="34" t="s">
        <v>1043</v>
      </c>
      <c r="F159" s="35" t="s">
        <v>202</v>
      </c>
      <c r="G159" s="36">
        <v>1</v>
      </c>
      <c r="H159" s="37">
        <v>0</v>
      </c>
      <c r="I159" s="38">
        <f>ROUND(G159*H159,P4)</f>
        <v>0</v>
      </c>
      <c r="J159" s="32"/>
      <c r="O159" s="39">
        <f>I159*0.21</f>
        <v>0</v>
      </c>
      <c r="P159">
        <v>3</v>
      </c>
    </row>
    <row r="160" spans="1:16">
      <c r="A160" s="32" t="s">
        <v>180</v>
      </c>
      <c r="B160" s="40"/>
      <c r="E160" s="34" t="s">
        <v>1043</v>
      </c>
      <c r="J160" s="42"/>
    </row>
    <row r="161" spans="1:16" ht="165">
      <c r="A161" s="32" t="s">
        <v>182</v>
      </c>
      <c r="B161" s="40"/>
      <c r="E161" s="34" t="s">
        <v>913</v>
      </c>
      <c r="J161" s="42"/>
    </row>
    <row r="162" spans="1:16">
      <c r="A162" s="32" t="s">
        <v>175</v>
      </c>
      <c r="B162" s="32">
        <v>42</v>
      </c>
      <c r="C162" s="33" t="s">
        <v>888</v>
      </c>
      <c r="D162" s="32" t="s">
        <v>181</v>
      </c>
      <c r="E162" s="34" t="s">
        <v>889</v>
      </c>
      <c r="F162" s="35" t="s">
        <v>202</v>
      </c>
      <c r="G162" s="36">
        <v>1</v>
      </c>
      <c r="H162" s="37">
        <v>0</v>
      </c>
      <c r="I162" s="38">
        <f>ROUND(G162*H162,P4)</f>
        <v>0</v>
      </c>
      <c r="J162" s="32"/>
      <c r="O162" s="39">
        <f>I162*0.21</f>
        <v>0</v>
      </c>
      <c r="P162">
        <v>3</v>
      </c>
    </row>
    <row r="163" spans="1:16">
      <c r="A163" s="32" t="s">
        <v>180</v>
      </c>
      <c r="B163" s="40"/>
      <c r="E163" s="34" t="s">
        <v>889</v>
      </c>
      <c r="J163" s="42"/>
    </row>
    <row r="164" spans="1:16" ht="60">
      <c r="A164" s="32" t="s">
        <v>194</v>
      </c>
      <c r="B164" s="40"/>
      <c r="E164" s="43" t="s">
        <v>1675</v>
      </c>
      <c r="J164" s="42"/>
    </row>
    <row r="165" spans="1:16" ht="210">
      <c r="A165" s="32" t="s">
        <v>182</v>
      </c>
      <c r="B165" s="40"/>
      <c r="E165" s="34" t="s">
        <v>1130</v>
      </c>
      <c r="J165" s="42"/>
    </row>
    <row r="166" spans="1:16">
      <c r="A166" s="26" t="s">
        <v>172</v>
      </c>
      <c r="B166" s="27"/>
      <c r="C166" s="28" t="s">
        <v>1676</v>
      </c>
      <c r="D166" s="29"/>
      <c r="E166" s="26" t="s">
        <v>1677</v>
      </c>
      <c r="F166" s="29"/>
      <c r="G166" s="29"/>
      <c r="H166" s="29"/>
      <c r="I166" s="30">
        <f>SUMIFS(I167:I210,A167:A210,"P")</f>
        <v>0</v>
      </c>
      <c r="J166" s="31"/>
    </row>
    <row r="167" spans="1:16">
      <c r="A167" s="32" t="s">
        <v>175</v>
      </c>
      <c r="B167" s="32">
        <v>43</v>
      </c>
      <c r="C167" s="33" t="s">
        <v>1678</v>
      </c>
      <c r="D167" s="32" t="s">
        <v>181</v>
      </c>
      <c r="E167" s="34" t="s">
        <v>1679</v>
      </c>
      <c r="F167" s="35" t="s">
        <v>1369</v>
      </c>
      <c r="G167" s="36">
        <v>5.56</v>
      </c>
      <c r="H167" s="37">
        <v>0</v>
      </c>
      <c r="I167" s="38">
        <f>ROUND(G167*H167,P4)</f>
        <v>0</v>
      </c>
      <c r="J167" s="32"/>
      <c r="O167" s="39">
        <f>I167*0.21</f>
        <v>0</v>
      </c>
      <c r="P167">
        <v>3</v>
      </c>
    </row>
    <row r="168" spans="1:16">
      <c r="A168" s="32" t="s">
        <v>180</v>
      </c>
      <c r="B168" s="40"/>
      <c r="E168" s="34" t="s">
        <v>1679</v>
      </c>
      <c r="J168" s="42"/>
    </row>
    <row r="169" spans="1:16" ht="45">
      <c r="A169" s="32" t="s">
        <v>194</v>
      </c>
      <c r="B169" s="40"/>
      <c r="E169" s="43" t="s">
        <v>1680</v>
      </c>
      <c r="J169" s="42"/>
    </row>
    <row r="170" spans="1:16" ht="150">
      <c r="A170" s="32" t="s">
        <v>182</v>
      </c>
      <c r="B170" s="40"/>
      <c r="E170" s="34" t="s">
        <v>1681</v>
      </c>
      <c r="J170" s="42"/>
    </row>
    <row r="171" spans="1:16">
      <c r="A171" s="32" t="s">
        <v>175</v>
      </c>
      <c r="B171" s="32">
        <v>44</v>
      </c>
      <c r="C171" s="33" t="s">
        <v>1381</v>
      </c>
      <c r="D171" s="32" t="s">
        <v>181</v>
      </c>
      <c r="E171" s="34" t="s">
        <v>1382</v>
      </c>
      <c r="F171" s="35" t="s">
        <v>328</v>
      </c>
      <c r="G171" s="36">
        <v>428.5</v>
      </c>
      <c r="H171" s="37">
        <v>0</v>
      </c>
      <c r="I171" s="38">
        <f>ROUND(G171*H171,P4)</f>
        <v>0</v>
      </c>
      <c r="J171" s="32"/>
      <c r="O171" s="39">
        <f>I171*0.21</f>
        <v>0</v>
      </c>
      <c r="P171">
        <v>3</v>
      </c>
    </row>
    <row r="172" spans="1:16">
      <c r="A172" s="32" t="s">
        <v>180</v>
      </c>
      <c r="B172" s="40"/>
      <c r="E172" s="34" t="s">
        <v>1382</v>
      </c>
      <c r="J172" s="42"/>
    </row>
    <row r="173" spans="1:16" ht="45">
      <c r="A173" s="32" t="s">
        <v>194</v>
      </c>
      <c r="B173" s="40"/>
      <c r="E173" s="43" t="s">
        <v>1682</v>
      </c>
      <c r="J173" s="42"/>
    </row>
    <row r="174" spans="1:16" ht="409.5">
      <c r="A174" s="32" t="s">
        <v>182</v>
      </c>
      <c r="B174" s="40"/>
      <c r="E174" s="34" t="s">
        <v>1383</v>
      </c>
      <c r="J174" s="42"/>
    </row>
    <row r="175" spans="1:16">
      <c r="A175" s="32" t="s">
        <v>175</v>
      </c>
      <c r="B175" s="32">
        <v>45</v>
      </c>
      <c r="C175" s="33" t="s">
        <v>331</v>
      </c>
      <c r="D175" s="32" t="s">
        <v>181</v>
      </c>
      <c r="E175" s="34" t="s">
        <v>332</v>
      </c>
      <c r="F175" s="35" t="s">
        <v>328</v>
      </c>
      <c r="G175" s="36">
        <v>228.25</v>
      </c>
      <c r="H175" s="37">
        <v>0</v>
      </c>
      <c r="I175" s="38">
        <f>ROUND(G175*H175,P4)</f>
        <v>0</v>
      </c>
      <c r="J175" s="32"/>
      <c r="O175" s="39">
        <f>I175*0.21</f>
        <v>0</v>
      </c>
      <c r="P175">
        <v>3</v>
      </c>
    </row>
    <row r="176" spans="1:16">
      <c r="A176" s="32" t="s">
        <v>180</v>
      </c>
      <c r="B176" s="40"/>
      <c r="E176" s="34" t="s">
        <v>332</v>
      </c>
      <c r="J176" s="42"/>
    </row>
    <row r="177" spans="1:16" ht="45">
      <c r="A177" s="32" t="s">
        <v>194</v>
      </c>
      <c r="B177" s="40"/>
      <c r="E177" s="43" t="s">
        <v>1683</v>
      </c>
      <c r="J177" s="42"/>
    </row>
    <row r="178" spans="1:16" ht="330">
      <c r="A178" s="32" t="s">
        <v>182</v>
      </c>
      <c r="B178" s="40"/>
      <c r="E178" s="34" t="s">
        <v>1394</v>
      </c>
      <c r="J178" s="42"/>
    </row>
    <row r="179" spans="1:16">
      <c r="A179" s="32" t="s">
        <v>175</v>
      </c>
      <c r="B179" s="32">
        <v>46</v>
      </c>
      <c r="C179" s="33" t="s">
        <v>1684</v>
      </c>
      <c r="D179" s="32" t="s">
        <v>181</v>
      </c>
      <c r="E179" s="34" t="s">
        <v>1685</v>
      </c>
      <c r="F179" s="35" t="s">
        <v>328</v>
      </c>
      <c r="G179" s="36">
        <v>107.125</v>
      </c>
      <c r="H179" s="37">
        <v>0</v>
      </c>
      <c r="I179" s="38">
        <f>ROUND(G179*H179,P4)</f>
        <v>0</v>
      </c>
      <c r="J179" s="32"/>
      <c r="O179" s="39">
        <f>I179*0.21</f>
        <v>0</v>
      </c>
      <c r="P179">
        <v>3</v>
      </c>
    </row>
    <row r="180" spans="1:16">
      <c r="A180" s="32" t="s">
        <v>180</v>
      </c>
      <c r="B180" s="40"/>
      <c r="E180" s="34" t="s">
        <v>1685</v>
      </c>
      <c r="J180" s="42"/>
    </row>
    <row r="181" spans="1:16" ht="45">
      <c r="A181" s="32" t="s">
        <v>194</v>
      </c>
      <c r="B181" s="40"/>
      <c r="E181" s="43" t="s">
        <v>1686</v>
      </c>
      <c r="J181" s="42"/>
    </row>
    <row r="182" spans="1:16" ht="409.5">
      <c r="A182" s="32" t="s">
        <v>182</v>
      </c>
      <c r="B182" s="40"/>
      <c r="E182" s="34" t="s">
        <v>1687</v>
      </c>
      <c r="J182" s="42"/>
    </row>
    <row r="183" spans="1:16">
      <c r="A183" s="32" t="s">
        <v>175</v>
      </c>
      <c r="B183" s="32">
        <v>47</v>
      </c>
      <c r="C183" s="33" t="s">
        <v>1688</v>
      </c>
      <c r="D183" s="32" t="s">
        <v>181</v>
      </c>
      <c r="E183" s="34" t="s">
        <v>1689</v>
      </c>
      <c r="F183" s="35" t="s">
        <v>1399</v>
      </c>
      <c r="G183" s="36">
        <v>576.65</v>
      </c>
      <c r="H183" s="37">
        <v>0</v>
      </c>
      <c r="I183" s="38">
        <f>ROUND(G183*H183,P4)</f>
        <v>0</v>
      </c>
      <c r="J183" s="32"/>
      <c r="O183" s="39">
        <f>I183*0.21</f>
        <v>0</v>
      </c>
      <c r="P183">
        <v>3</v>
      </c>
    </row>
    <row r="184" spans="1:16">
      <c r="A184" s="32" t="s">
        <v>180</v>
      </c>
      <c r="B184" s="40"/>
      <c r="E184" s="34" t="s">
        <v>1689</v>
      </c>
      <c r="J184" s="42"/>
    </row>
    <row r="185" spans="1:16" ht="45">
      <c r="A185" s="32" t="s">
        <v>194</v>
      </c>
      <c r="B185" s="40"/>
      <c r="E185" s="43" t="s">
        <v>1690</v>
      </c>
      <c r="J185" s="42"/>
    </row>
    <row r="186" spans="1:16" ht="75">
      <c r="A186" s="32" t="s">
        <v>182</v>
      </c>
      <c r="B186" s="40"/>
      <c r="E186" s="34" t="s">
        <v>1691</v>
      </c>
      <c r="J186" s="42"/>
    </row>
    <row r="187" spans="1:16">
      <c r="A187" s="32" t="s">
        <v>175</v>
      </c>
      <c r="B187" s="32">
        <v>48</v>
      </c>
      <c r="C187" s="33" t="s">
        <v>1692</v>
      </c>
      <c r="D187" s="32" t="s">
        <v>181</v>
      </c>
      <c r="E187" s="34" t="s">
        <v>1693</v>
      </c>
      <c r="F187" s="35" t="s">
        <v>1399</v>
      </c>
      <c r="G187" s="36">
        <v>576.65</v>
      </c>
      <c r="H187" s="37">
        <v>0</v>
      </c>
      <c r="I187" s="38">
        <f>ROUND(G187*H187,P4)</f>
        <v>0</v>
      </c>
      <c r="J187" s="32"/>
      <c r="O187" s="39">
        <f>I187*0.21</f>
        <v>0</v>
      </c>
      <c r="P187">
        <v>3</v>
      </c>
    </row>
    <row r="188" spans="1:16">
      <c r="A188" s="32" t="s">
        <v>180</v>
      </c>
      <c r="B188" s="40"/>
      <c r="E188" s="34" t="s">
        <v>1693</v>
      </c>
      <c r="J188" s="42"/>
    </row>
    <row r="189" spans="1:16" ht="45">
      <c r="A189" s="32" t="s">
        <v>194</v>
      </c>
      <c r="B189" s="40"/>
      <c r="E189" s="43" t="s">
        <v>1694</v>
      </c>
      <c r="J189" s="42"/>
    </row>
    <row r="190" spans="1:16" ht="165">
      <c r="A190" s="32" t="s">
        <v>182</v>
      </c>
      <c r="B190" s="40"/>
      <c r="E190" s="34" t="s">
        <v>1695</v>
      </c>
      <c r="J190" s="42"/>
    </row>
    <row r="191" spans="1:16">
      <c r="A191" s="32" t="s">
        <v>175</v>
      </c>
      <c r="B191" s="32">
        <v>49</v>
      </c>
      <c r="C191" s="33" t="s">
        <v>682</v>
      </c>
      <c r="D191" s="32" t="s">
        <v>181</v>
      </c>
      <c r="E191" s="34" t="s">
        <v>683</v>
      </c>
      <c r="F191" s="35" t="s">
        <v>193</v>
      </c>
      <c r="G191" s="36">
        <v>801</v>
      </c>
      <c r="H191" s="37">
        <v>0</v>
      </c>
      <c r="I191" s="38">
        <f>ROUND(G191*H191,P4)</f>
        <v>0</v>
      </c>
      <c r="J191" s="32"/>
      <c r="O191" s="39">
        <f>I191*0.21</f>
        <v>0</v>
      </c>
      <c r="P191">
        <v>3</v>
      </c>
    </row>
    <row r="192" spans="1:16">
      <c r="A192" s="32" t="s">
        <v>180</v>
      </c>
      <c r="B192" s="40"/>
      <c r="E192" s="34" t="s">
        <v>683</v>
      </c>
      <c r="J192" s="42"/>
    </row>
    <row r="193" spans="1:16" ht="45">
      <c r="A193" s="32" t="s">
        <v>194</v>
      </c>
      <c r="B193" s="40"/>
      <c r="E193" s="43" t="s">
        <v>1696</v>
      </c>
      <c r="J193" s="42"/>
    </row>
    <row r="194" spans="1:16" ht="90">
      <c r="A194" s="32" t="s">
        <v>182</v>
      </c>
      <c r="B194" s="40"/>
      <c r="E194" s="34" t="s">
        <v>417</v>
      </c>
      <c r="J194" s="42"/>
    </row>
    <row r="195" spans="1:16">
      <c r="A195" s="32" t="s">
        <v>175</v>
      </c>
      <c r="B195" s="32">
        <v>50</v>
      </c>
      <c r="C195" s="33" t="s">
        <v>1697</v>
      </c>
      <c r="D195" s="32" t="s">
        <v>181</v>
      </c>
      <c r="E195" s="34" t="s">
        <v>1698</v>
      </c>
      <c r="F195" s="35" t="s">
        <v>193</v>
      </c>
      <c r="G195" s="36">
        <v>135.9</v>
      </c>
      <c r="H195" s="37">
        <v>0</v>
      </c>
      <c r="I195" s="38">
        <f>ROUND(G195*H195,P4)</f>
        <v>0</v>
      </c>
      <c r="J195" s="32"/>
      <c r="O195" s="39">
        <f>I195*0.21</f>
        <v>0</v>
      </c>
      <c r="P195">
        <v>3</v>
      </c>
    </row>
    <row r="196" spans="1:16">
      <c r="A196" s="32" t="s">
        <v>180</v>
      </c>
      <c r="B196" s="40"/>
      <c r="E196" s="34" t="s">
        <v>1698</v>
      </c>
      <c r="J196" s="42"/>
    </row>
    <row r="197" spans="1:16" ht="105">
      <c r="A197" s="32" t="s">
        <v>194</v>
      </c>
      <c r="B197" s="40"/>
      <c r="E197" s="43" t="s">
        <v>1699</v>
      </c>
      <c r="J197" s="42"/>
    </row>
    <row r="198" spans="1:16" ht="90">
      <c r="A198" s="32" t="s">
        <v>182</v>
      </c>
      <c r="B198" s="40"/>
      <c r="E198" s="34" t="s">
        <v>417</v>
      </c>
      <c r="J198" s="42"/>
    </row>
    <row r="199" spans="1:16" ht="30">
      <c r="A199" s="32" t="s">
        <v>175</v>
      </c>
      <c r="B199" s="32">
        <v>51</v>
      </c>
      <c r="C199" s="33" t="s">
        <v>1700</v>
      </c>
      <c r="D199" s="32" t="s">
        <v>181</v>
      </c>
      <c r="E199" s="34" t="s">
        <v>1701</v>
      </c>
      <c r="F199" s="35" t="s">
        <v>193</v>
      </c>
      <c r="G199" s="36">
        <v>40.049999999999997</v>
      </c>
      <c r="H199" s="37">
        <v>0</v>
      </c>
      <c r="I199" s="38">
        <f>ROUND(G199*H199,P4)</f>
        <v>0</v>
      </c>
      <c r="J199" s="32"/>
      <c r="O199" s="39">
        <f>I199*0.21</f>
        <v>0</v>
      </c>
      <c r="P199">
        <v>3</v>
      </c>
    </row>
    <row r="200" spans="1:16" ht="30">
      <c r="A200" s="32" t="s">
        <v>180</v>
      </c>
      <c r="B200" s="40"/>
      <c r="E200" s="34" t="s">
        <v>1701</v>
      </c>
      <c r="J200" s="42"/>
    </row>
    <row r="201" spans="1:16" ht="45">
      <c r="A201" s="32" t="s">
        <v>194</v>
      </c>
      <c r="B201" s="40"/>
      <c r="E201" s="43" t="s">
        <v>1702</v>
      </c>
      <c r="J201" s="42"/>
    </row>
    <row r="202" spans="1:16" ht="90">
      <c r="A202" s="32" t="s">
        <v>182</v>
      </c>
      <c r="B202" s="40"/>
      <c r="E202" s="34" t="s">
        <v>1703</v>
      </c>
      <c r="J202" s="42"/>
    </row>
    <row r="203" spans="1:16">
      <c r="A203" s="32" t="s">
        <v>175</v>
      </c>
      <c r="B203" s="32">
        <v>52</v>
      </c>
      <c r="C203" s="33" t="s">
        <v>348</v>
      </c>
      <c r="D203" s="32" t="s">
        <v>181</v>
      </c>
      <c r="E203" s="34" t="s">
        <v>349</v>
      </c>
      <c r="F203" s="35" t="s">
        <v>193</v>
      </c>
      <c r="G203" s="36">
        <v>135.9</v>
      </c>
      <c r="H203" s="37">
        <v>0</v>
      </c>
      <c r="I203" s="38">
        <f>ROUND(G203*H203,P4)</f>
        <v>0</v>
      </c>
      <c r="J203" s="32"/>
      <c r="O203" s="39">
        <f>I203*0.21</f>
        <v>0</v>
      </c>
      <c r="P203">
        <v>3</v>
      </c>
    </row>
    <row r="204" spans="1:16">
      <c r="A204" s="32" t="s">
        <v>180</v>
      </c>
      <c r="B204" s="40"/>
      <c r="E204" s="34" t="s">
        <v>349</v>
      </c>
      <c r="J204" s="42"/>
    </row>
    <row r="205" spans="1:16" ht="105">
      <c r="A205" s="32" t="s">
        <v>194</v>
      </c>
      <c r="B205" s="40"/>
      <c r="E205" s="43" t="s">
        <v>1704</v>
      </c>
      <c r="J205" s="42"/>
    </row>
    <row r="206" spans="1:16" ht="105">
      <c r="A206" s="32" t="s">
        <v>182</v>
      </c>
      <c r="B206" s="40"/>
      <c r="E206" s="34" t="s">
        <v>1705</v>
      </c>
      <c r="J206" s="42"/>
    </row>
    <row r="207" spans="1:16">
      <c r="A207" s="32" t="s">
        <v>175</v>
      </c>
      <c r="B207" s="32">
        <v>53</v>
      </c>
      <c r="C207" s="33" t="s">
        <v>1706</v>
      </c>
      <c r="D207" s="32" t="s">
        <v>181</v>
      </c>
      <c r="E207" s="34" t="s">
        <v>1368</v>
      </c>
      <c r="F207" s="35" t="s">
        <v>1369</v>
      </c>
      <c r="G207" s="36">
        <v>5.56</v>
      </c>
      <c r="H207" s="37">
        <v>0</v>
      </c>
      <c r="I207" s="38">
        <f>ROUND(G207*H207,P4)</f>
        <v>0</v>
      </c>
      <c r="J207" s="32"/>
      <c r="O207" s="39">
        <f>I207*0.21</f>
        <v>0</v>
      </c>
      <c r="P207">
        <v>3</v>
      </c>
    </row>
    <row r="208" spans="1:16">
      <c r="A208" s="32" t="s">
        <v>180</v>
      </c>
      <c r="B208" s="40"/>
      <c r="E208" s="34" t="s">
        <v>1368</v>
      </c>
      <c r="J208" s="42"/>
    </row>
    <row r="209" spans="1:16" ht="45">
      <c r="A209" s="32" t="s">
        <v>194</v>
      </c>
      <c r="B209" s="40"/>
      <c r="E209" s="43" t="s">
        <v>1680</v>
      </c>
      <c r="J209" s="42"/>
    </row>
    <row r="210" spans="1:16" ht="75">
      <c r="A210" s="32" t="s">
        <v>182</v>
      </c>
      <c r="B210" s="40"/>
      <c r="E210" s="34" t="s">
        <v>1371</v>
      </c>
      <c r="J210" s="42"/>
    </row>
    <row r="211" spans="1:16">
      <c r="A211" s="26" t="s">
        <v>172</v>
      </c>
      <c r="B211" s="27"/>
      <c r="C211" s="28" t="s">
        <v>1707</v>
      </c>
      <c r="D211" s="29"/>
      <c r="E211" s="26" t="s">
        <v>1708</v>
      </c>
      <c r="F211" s="29"/>
      <c r="G211" s="29"/>
      <c r="H211" s="29"/>
      <c r="I211" s="30">
        <f>SUMIFS(I212:I231,A212:A231,"P")</f>
        <v>0</v>
      </c>
      <c r="J211" s="31"/>
    </row>
    <row r="212" spans="1:16" ht="45">
      <c r="A212" s="32" t="s">
        <v>175</v>
      </c>
      <c r="B212" s="32">
        <v>54</v>
      </c>
      <c r="C212" s="33" t="s">
        <v>1709</v>
      </c>
      <c r="D212" s="32" t="s">
        <v>1710</v>
      </c>
      <c r="E212" s="34" t="s">
        <v>1711</v>
      </c>
      <c r="F212" s="35" t="s">
        <v>179</v>
      </c>
      <c r="G212" s="36">
        <v>1</v>
      </c>
      <c r="H212" s="37">
        <v>0</v>
      </c>
      <c r="I212" s="38">
        <f>ROUND(G212*H212,P4)</f>
        <v>0</v>
      </c>
      <c r="J212" s="32"/>
      <c r="O212" s="39">
        <f>I212*0.21</f>
        <v>0</v>
      </c>
      <c r="P212">
        <v>3</v>
      </c>
    </row>
    <row r="213" spans="1:16">
      <c r="A213" s="32" t="s">
        <v>180</v>
      </c>
      <c r="B213" s="40"/>
      <c r="E213" s="34" t="s">
        <v>319</v>
      </c>
      <c r="J213" s="42"/>
    </row>
    <row r="214" spans="1:16">
      <c r="A214" s="32" t="s">
        <v>194</v>
      </c>
      <c r="B214" s="40"/>
      <c r="E214" s="43" t="s">
        <v>1712</v>
      </c>
      <c r="J214" s="42"/>
    </row>
    <row r="215" spans="1:16" ht="135">
      <c r="A215" s="32" t="s">
        <v>182</v>
      </c>
      <c r="B215" s="40"/>
      <c r="E215" s="34" t="s">
        <v>1282</v>
      </c>
      <c r="J215" s="42"/>
    </row>
    <row r="216" spans="1:16" ht="45">
      <c r="A216" s="32" t="s">
        <v>175</v>
      </c>
      <c r="B216" s="32">
        <v>55</v>
      </c>
      <c r="C216" s="33" t="s">
        <v>1713</v>
      </c>
      <c r="D216" s="32" t="s">
        <v>1714</v>
      </c>
      <c r="E216" s="34" t="s">
        <v>1715</v>
      </c>
      <c r="F216" s="35" t="s">
        <v>179</v>
      </c>
      <c r="G216" s="36">
        <v>0.05</v>
      </c>
      <c r="H216" s="37">
        <v>0</v>
      </c>
      <c r="I216" s="38">
        <f>ROUND(G216*H216,P4)</f>
        <v>0</v>
      </c>
      <c r="J216" s="32"/>
      <c r="O216" s="39">
        <f>I216*0.21</f>
        <v>0</v>
      </c>
      <c r="P216">
        <v>3</v>
      </c>
    </row>
    <row r="217" spans="1:16">
      <c r="A217" s="32" t="s">
        <v>180</v>
      </c>
      <c r="B217" s="40"/>
      <c r="E217" s="34" t="s">
        <v>319</v>
      </c>
      <c r="J217" s="42"/>
    </row>
    <row r="218" spans="1:16">
      <c r="A218" s="32" t="s">
        <v>194</v>
      </c>
      <c r="B218" s="40"/>
      <c r="E218" s="43" t="s">
        <v>1716</v>
      </c>
      <c r="J218" s="42"/>
    </row>
    <row r="219" spans="1:16" ht="135">
      <c r="A219" s="32" t="s">
        <v>182</v>
      </c>
      <c r="B219" s="40"/>
      <c r="E219" s="34" t="s">
        <v>1282</v>
      </c>
      <c r="J219" s="42"/>
    </row>
    <row r="220" spans="1:16" ht="45">
      <c r="A220" s="32" t="s">
        <v>175</v>
      </c>
      <c r="B220" s="32">
        <v>56</v>
      </c>
      <c r="C220" s="33" t="s">
        <v>176</v>
      </c>
      <c r="D220" s="32" t="s">
        <v>177</v>
      </c>
      <c r="E220" s="34" t="s">
        <v>178</v>
      </c>
      <c r="F220" s="35" t="s">
        <v>179</v>
      </c>
      <c r="G220" s="36">
        <v>0.01</v>
      </c>
      <c r="H220" s="37">
        <v>0</v>
      </c>
      <c r="I220" s="38">
        <f>ROUND(G220*H220,P4)</f>
        <v>0</v>
      </c>
      <c r="J220" s="32"/>
      <c r="O220" s="39">
        <f>I220*0.21</f>
        <v>0</v>
      </c>
      <c r="P220">
        <v>3</v>
      </c>
    </row>
    <row r="221" spans="1:16">
      <c r="A221" s="32" t="s">
        <v>180</v>
      </c>
      <c r="B221" s="40"/>
      <c r="E221" s="34" t="s">
        <v>319</v>
      </c>
      <c r="J221" s="42"/>
    </row>
    <row r="222" spans="1:16">
      <c r="A222" s="32" t="s">
        <v>194</v>
      </c>
      <c r="B222" s="40"/>
      <c r="E222" s="43" t="s">
        <v>1717</v>
      </c>
      <c r="J222" s="42"/>
    </row>
    <row r="223" spans="1:16" ht="135">
      <c r="A223" s="32" t="s">
        <v>182</v>
      </c>
      <c r="B223" s="40"/>
      <c r="E223" s="34" t="s">
        <v>1282</v>
      </c>
      <c r="J223" s="42"/>
    </row>
    <row r="224" spans="1:16" ht="60">
      <c r="A224" s="32" t="s">
        <v>175</v>
      </c>
      <c r="B224" s="32">
        <v>57</v>
      </c>
      <c r="C224" s="33" t="s">
        <v>523</v>
      </c>
      <c r="D224" s="32" t="s">
        <v>524</v>
      </c>
      <c r="E224" s="34" t="s">
        <v>673</v>
      </c>
      <c r="F224" s="35" t="s">
        <v>179</v>
      </c>
      <c r="G224" s="36">
        <v>1E-3</v>
      </c>
      <c r="H224" s="37">
        <v>0</v>
      </c>
      <c r="I224" s="38">
        <f>ROUND(G224*H224,P4)</f>
        <v>0</v>
      </c>
      <c r="J224" s="32"/>
      <c r="O224" s="39">
        <f>I224*0.21</f>
        <v>0</v>
      </c>
      <c r="P224">
        <v>3</v>
      </c>
    </row>
    <row r="225" spans="1:16">
      <c r="A225" s="32" t="s">
        <v>180</v>
      </c>
      <c r="B225" s="40"/>
      <c r="E225" s="34" t="s">
        <v>319</v>
      </c>
      <c r="J225" s="42"/>
    </row>
    <row r="226" spans="1:16">
      <c r="A226" s="32" t="s">
        <v>194</v>
      </c>
      <c r="B226" s="40"/>
      <c r="E226" s="43" t="s">
        <v>1718</v>
      </c>
      <c r="J226" s="42"/>
    </row>
    <row r="227" spans="1:16" ht="135">
      <c r="A227" s="32" t="s">
        <v>182</v>
      </c>
      <c r="B227" s="40"/>
      <c r="E227" s="34" t="s">
        <v>1282</v>
      </c>
      <c r="J227" s="42"/>
    </row>
    <row r="228" spans="1:16" ht="45">
      <c r="A228" s="32" t="s">
        <v>175</v>
      </c>
      <c r="B228" s="32">
        <v>58</v>
      </c>
      <c r="C228" s="33" t="s">
        <v>316</v>
      </c>
      <c r="D228" s="32" t="s">
        <v>317</v>
      </c>
      <c r="E228" s="34" t="s">
        <v>318</v>
      </c>
      <c r="F228" s="35" t="s">
        <v>179</v>
      </c>
      <c r="G228" s="36">
        <v>5.0000000000000001E-3</v>
      </c>
      <c r="H228" s="37">
        <v>0</v>
      </c>
      <c r="I228" s="38">
        <f>ROUND(G228*H228,P4)</f>
        <v>0</v>
      </c>
      <c r="J228" s="32"/>
      <c r="O228" s="39">
        <f>I228*0.21</f>
        <v>0</v>
      </c>
      <c r="P228">
        <v>3</v>
      </c>
    </row>
    <row r="229" spans="1:16">
      <c r="A229" s="32" t="s">
        <v>180</v>
      </c>
      <c r="B229" s="40"/>
      <c r="E229" s="34" t="s">
        <v>319</v>
      </c>
      <c r="J229" s="42"/>
    </row>
    <row r="230" spans="1:16">
      <c r="A230" s="32" t="s">
        <v>194</v>
      </c>
      <c r="B230" s="40"/>
      <c r="E230" s="43" t="s">
        <v>1719</v>
      </c>
      <c r="J230" s="42"/>
    </row>
    <row r="231" spans="1:16" ht="135">
      <c r="A231" s="32" t="s">
        <v>182</v>
      </c>
      <c r="B231" s="44"/>
      <c r="C231" s="45"/>
      <c r="D231" s="45"/>
      <c r="E231" s="34" t="s">
        <v>1282</v>
      </c>
      <c r="F231" s="45"/>
      <c r="G231" s="45"/>
      <c r="H231" s="45"/>
      <c r="I231" s="45"/>
      <c r="J231" s="46"/>
    </row>
  </sheetData>
  <sheetProtection algorithmName="SHA-512" hashValue="qihyGy4/ihIGHKxpwFV/z4u807lXVEoUU3bDDsvHwp21nkio2HDlBoFJqdxq0pDo9yOeW3P+G5RDfbUpspKO2w==" saltValue="9/R+hjc6jXhEfkm8xZMXjPMZULlN6TliVaNDWR7pTfNjrV6kmF8ncTRfCMw2AytNnivmRsgPdrzr1Peg89qNj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P16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1720</v>
      </c>
      <c r="I3" s="21">
        <f>SUMIFS(I9:I162,A9:A162,"SD")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1720</v>
      </c>
      <c r="D5" s="49"/>
      <c r="E5" s="19" t="s">
        <v>62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SUMIFS(I10:I145,A10:A145,"P")</f>
        <v>0</v>
      </c>
      <c r="J9" s="31"/>
    </row>
    <row r="10" spans="1:16">
      <c r="A10" s="32" t="s">
        <v>175</v>
      </c>
      <c r="B10" s="32">
        <v>1</v>
      </c>
      <c r="C10" s="33" t="s">
        <v>1493</v>
      </c>
      <c r="D10" s="32" t="s">
        <v>181</v>
      </c>
      <c r="E10" s="34" t="s">
        <v>1494</v>
      </c>
      <c r="F10" s="35" t="s">
        <v>202</v>
      </c>
      <c r="G10" s="36">
        <v>10</v>
      </c>
      <c r="H10" s="37">
        <v>0</v>
      </c>
      <c r="I10" s="38">
        <f>ROUND(G10*H10,P4)</f>
        <v>0</v>
      </c>
      <c r="J10" s="32"/>
      <c r="O10" s="39">
        <f>I10*0.21</f>
        <v>0</v>
      </c>
      <c r="P10">
        <v>3</v>
      </c>
    </row>
    <row r="11" spans="1:16">
      <c r="A11" s="32" t="s">
        <v>180</v>
      </c>
      <c r="B11" s="40"/>
      <c r="E11" s="41" t="s">
        <v>181</v>
      </c>
      <c r="J11" s="42"/>
    </row>
    <row r="12" spans="1:16" ht="30">
      <c r="A12" s="32" t="s">
        <v>194</v>
      </c>
      <c r="B12" s="40"/>
      <c r="E12" s="43" t="s">
        <v>1721</v>
      </c>
      <c r="J12" s="42"/>
    </row>
    <row r="13" spans="1:16" ht="120">
      <c r="A13" s="32" t="s">
        <v>182</v>
      </c>
      <c r="B13" s="40"/>
      <c r="E13" s="34" t="s">
        <v>1495</v>
      </c>
      <c r="J13" s="42"/>
    </row>
    <row r="14" spans="1:16">
      <c r="A14" s="32" t="s">
        <v>175</v>
      </c>
      <c r="B14" s="32">
        <v>2</v>
      </c>
      <c r="C14" s="33" t="s">
        <v>1496</v>
      </c>
      <c r="D14" s="32" t="s">
        <v>181</v>
      </c>
      <c r="E14" s="34" t="s">
        <v>1497</v>
      </c>
      <c r="F14" s="35" t="s">
        <v>193</v>
      </c>
      <c r="G14" s="36">
        <v>200</v>
      </c>
      <c r="H14" s="37">
        <v>0</v>
      </c>
      <c r="I14" s="38">
        <f>ROUND(G14*H14,P4)</f>
        <v>0</v>
      </c>
      <c r="J14" s="32"/>
      <c r="O14" s="39">
        <f>I14*0.21</f>
        <v>0</v>
      </c>
      <c r="P14">
        <v>3</v>
      </c>
    </row>
    <row r="15" spans="1:16">
      <c r="A15" s="32" t="s">
        <v>180</v>
      </c>
      <c r="B15" s="40"/>
      <c r="E15" s="41" t="s">
        <v>181</v>
      </c>
      <c r="J15" s="42"/>
    </row>
    <row r="16" spans="1:16" ht="30">
      <c r="A16" s="32" t="s">
        <v>194</v>
      </c>
      <c r="B16" s="40"/>
      <c r="E16" s="43" t="s">
        <v>1722</v>
      </c>
      <c r="J16" s="42"/>
    </row>
    <row r="17" spans="1:16" ht="135">
      <c r="A17" s="32" t="s">
        <v>182</v>
      </c>
      <c r="B17" s="40"/>
      <c r="E17" s="34" t="s">
        <v>1499</v>
      </c>
      <c r="J17" s="42"/>
    </row>
    <row r="18" spans="1:16">
      <c r="A18" s="32" t="s">
        <v>175</v>
      </c>
      <c r="B18" s="32">
        <v>3</v>
      </c>
      <c r="C18" s="33" t="s">
        <v>837</v>
      </c>
      <c r="D18" s="32" t="s">
        <v>181</v>
      </c>
      <c r="E18" s="34" t="s">
        <v>838</v>
      </c>
      <c r="F18" s="35" t="s">
        <v>193</v>
      </c>
      <c r="G18" s="36">
        <v>100</v>
      </c>
      <c r="H18" s="37">
        <v>0</v>
      </c>
      <c r="I18" s="38">
        <f>ROUND(G18*H18,P4)</f>
        <v>0</v>
      </c>
      <c r="J18" s="32"/>
      <c r="O18" s="39">
        <f>I18*0.21</f>
        <v>0</v>
      </c>
      <c r="P18">
        <v>3</v>
      </c>
    </row>
    <row r="19" spans="1:16">
      <c r="A19" s="32" t="s">
        <v>180</v>
      </c>
      <c r="B19" s="40"/>
      <c r="E19" s="41" t="s">
        <v>181</v>
      </c>
      <c r="J19" s="42"/>
    </row>
    <row r="20" spans="1:16" ht="30">
      <c r="A20" s="32" t="s">
        <v>194</v>
      </c>
      <c r="B20" s="40"/>
      <c r="E20" s="43" t="s">
        <v>1723</v>
      </c>
      <c r="J20" s="42"/>
    </row>
    <row r="21" spans="1:16" ht="105">
      <c r="A21" s="32" t="s">
        <v>182</v>
      </c>
      <c r="B21" s="40"/>
      <c r="E21" s="34" t="s">
        <v>1221</v>
      </c>
      <c r="J21" s="42"/>
    </row>
    <row r="22" spans="1:16">
      <c r="A22" s="32" t="s">
        <v>175</v>
      </c>
      <c r="B22" s="32">
        <v>4</v>
      </c>
      <c r="C22" s="33" t="s">
        <v>953</v>
      </c>
      <c r="D22" s="32" t="s">
        <v>181</v>
      </c>
      <c r="E22" s="34" t="s">
        <v>954</v>
      </c>
      <c r="F22" s="35" t="s">
        <v>361</v>
      </c>
      <c r="G22" s="36">
        <v>1.4</v>
      </c>
      <c r="H22" s="37">
        <v>0</v>
      </c>
      <c r="I22" s="38">
        <f>ROUND(G22*H22,P4)</f>
        <v>0</v>
      </c>
      <c r="J22" s="32"/>
      <c r="O22" s="39">
        <f>I22*0.21</f>
        <v>0</v>
      </c>
      <c r="P22">
        <v>3</v>
      </c>
    </row>
    <row r="23" spans="1:16">
      <c r="A23" s="32" t="s">
        <v>180</v>
      </c>
      <c r="B23" s="40"/>
      <c r="E23" s="41" t="s">
        <v>181</v>
      </c>
      <c r="J23" s="42"/>
    </row>
    <row r="24" spans="1:16" ht="30">
      <c r="A24" s="32" t="s">
        <v>194</v>
      </c>
      <c r="B24" s="40"/>
      <c r="E24" s="43" t="s">
        <v>1724</v>
      </c>
      <c r="J24" s="42"/>
    </row>
    <row r="25" spans="1:16" ht="225">
      <c r="A25" s="32" t="s">
        <v>182</v>
      </c>
      <c r="B25" s="40"/>
      <c r="E25" s="34" t="s">
        <v>1120</v>
      </c>
      <c r="J25" s="42"/>
    </row>
    <row r="26" spans="1:16">
      <c r="A26" s="32" t="s">
        <v>175</v>
      </c>
      <c r="B26" s="32">
        <v>5</v>
      </c>
      <c r="C26" s="33" t="s">
        <v>956</v>
      </c>
      <c r="D26" s="32" t="s">
        <v>181</v>
      </c>
      <c r="E26" s="34" t="s">
        <v>957</v>
      </c>
      <c r="F26" s="35" t="s">
        <v>361</v>
      </c>
      <c r="G26" s="36">
        <v>1.4</v>
      </c>
      <c r="H26" s="37">
        <v>0</v>
      </c>
      <c r="I26" s="38">
        <f>ROUND(G26*H26,P4)</f>
        <v>0</v>
      </c>
      <c r="J26" s="32"/>
      <c r="O26" s="39">
        <f>I26*0.21</f>
        <v>0</v>
      </c>
      <c r="P26">
        <v>3</v>
      </c>
    </row>
    <row r="27" spans="1:16">
      <c r="A27" s="32" t="s">
        <v>180</v>
      </c>
      <c r="B27" s="40"/>
      <c r="E27" s="41" t="s">
        <v>181</v>
      </c>
      <c r="J27" s="42"/>
    </row>
    <row r="28" spans="1:16" ht="30">
      <c r="A28" s="32" t="s">
        <v>194</v>
      </c>
      <c r="B28" s="40"/>
      <c r="E28" s="43" t="s">
        <v>1724</v>
      </c>
      <c r="J28" s="42"/>
    </row>
    <row r="29" spans="1:16" ht="150">
      <c r="A29" s="32" t="s">
        <v>182</v>
      </c>
      <c r="B29" s="40"/>
      <c r="E29" s="34" t="s">
        <v>1121</v>
      </c>
      <c r="J29" s="42"/>
    </row>
    <row r="30" spans="1:16">
      <c r="A30" s="32" t="s">
        <v>175</v>
      </c>
      <c r="B30" s="32">
        <v>6</v>
      </c>
      <c r="C30" s="33" t="s">
        <v>1507</v>
      </c>
      <c r="D30" s="32" t="s">
        <v>181</v>
      </c>
      <c r="E30" s="34" t="s">
        <v>1508</v>
      </c>
      <c r="F30" s="35" t="s">
        <v>202</v>
      </c>
      <c r="G30" s="36">
        <v>6</v>
      </c>
      <c r="H30" s="37">
        <v>0</v>
      </c>
      <c r="I30" s="38">
        <f>ROUND(G30*H30,P4)</f>
        <v>0</v>
      </c>
      <c r="J30" s="32"/>
      <c r="O30" s="39">
        <f>I30*0.21</f>
        <v>0</v>
      </c>
      <c r="P30">
        <v>3</v>
      </c>
    </row>
    <row r="31" spans="1:16">
      <c r="A31" s="32" t="s">
        <v>180</v>
      </c>
      <c r="B31" s="40"/>
      <c r="E31" s="41" t="s">
        <v>181</v>
      </c>
      <c r="J31" s="42"/>
    </row>
    <row r="32" spans="1:16" ht="30">
      <c r="A32" s="32" t="s">
        <v>194</v>
      </c>
      <c r="B32" s="40"/>
      <c r="E32" s="43" t="s">
        <v>1725</v>
      </c>
      <c r="J32" s="42"/>
    </row>
    <row r="33" spans="1:16" ht="180">
      <c r="A33" s="32" t="s">
        <v>182</v>
      </c>
      <c r="B33" s="40"/>
      <c r="E33" s="34" t="s">
        <v>1122</v>
      </c>
      <c r="J33" s="42"/>
    </row>
    <row r="34" spans="1:16">
      <c r="A34" s="32" t="s">
        <v>175</v>
      </c>
      <c r="B34" s="32">
        <v>7</v>
      </c>
      <c r="C34" s="33" t="s">
        <v>1509</v>
      </c>
      <c r="D34" s="32" t="s">
        <v>181</v>
      </c>
      <c r="E34" s="34" t="s">
        <v>1510</v>
      </c>
      <c r="F34" s="35" t="s">
        <v>202</v>
      </c>
      <c r="G34" s="36">
        <v>6</v>
      </c>
      <c r="H34" s="37">
        <v>0</v>
      </c>
      <c r="I34" s="38">
        <f>ROUND(G34*H34,P4)</f>
        <v>0</v>
      </c>
      <c r="J34" s="32"/>
      <c r="O34" s="39">
        <f>I34*0.21</f>
        <v>0</v>
      </c>
      <c r="P34">
        <v>3</v>
      </c>
    </row>
    <row r="35" spans="1:16">
      <c r="A35" s="32" t="s">
        <v>180</v>
      </c>
      <c r="B35" s="40"/>
      <c r="E35" s="41" t="s">
        <v>181</v>
      </c>
      <c r="J35" s="42"/>
    </row>
    <row r="36" spans="1:16" ht="30">
      <c r="A36" s="32" t="s">
        <v>194</v>
      </c>
      <c r="B36" s="40"/>
      <c r="E36" s="43" t="s">
        <v>1725</v>
      </c>
      <c r="J36" s="42"/>
    </row>
    <row r="37" spans="1:16" ht="165">
      <c r="A37" s="32" t="s">
        <v>182</v>
      </c>
      <c r="B37" s="40"/>
      <c r="E37" s="34" t="s">
        <v>913</v>
      </c>
      <c r="J37" s="42"/>
    </row>
    <row r="38" spans="1:16">
      <c r="A38" s="32" t="s">
        <v>175</v>
      </c>
      <c r="B38" s="32">
        <v>8</v>
      </c>
      <c r="C38" s="33" t="s">
        <v>1511</v>
      </c>
      <c r="D38" s="32" t="s">
        <v>181</v>
      </c>
      <c r="E38" s="34" t="s">
        <v>1512</v>
      </c>
      <c r="F38" s="35" t="s">
        <v>202</v>
      </c>
      <c r="G38" s="36">
        <v>7</v>
      </c>
      <c r="H38" s="37">
        <v>0</v>
      </c>
      <c r="I38" s="38">
        <f>ROUND(G38*H38,P4)</f>
        <v>0</v>
      </c>
      <c r="J38" s="32"/>
      <c r="O38" s="39">
        <f>I38*0.21</f>
        <v>0</v>
      </c>
      <c r="P38">
        <v>3</v>
      </c>
    </row>
    <row r="39" spans="1:16">
      <c r="A39" s="32" t="s">
        <v>180</v>
      </c>
      <c r="B39" s="40"/>
      <c r="E39" s="41" t="s">
        <v>181</v>
      </c>
      <c r="J39" s="42"/>
    </row>
    <row r="40" spans="1:16" ht="30">
      <c r="A40" s="32" t="s">
        <v>194</v>
      </c>
      <c r="B40" s="40"/>
      <c r="E40" s="43" t="s">
        <v>1726</v>
      </c>
      <c r="J40" s="42"/>
    </row>
    <row r="41" spans="1:16" ht="180">
      <c r="A41" s="32" t="s">
        <v>182</v>
      </c>
      <c r="B41" s="40"/>
      <c r="E41" s="34" t="s">
        <v>1122</v>
      </c>
      <c r="J41" s="42"/>
    </row>
    <row r="42" spans="1:16">
      <c r="A42" s="32" t="s">
        <v>175</v>
      </c>
      <c r="B42" s="32">
        <v>9</v>
      </c>
      <c r="C42" s="33" t="s">
        <v>1513</v>
      </c>
      <c r="D42" s="32" t="s">
        <v>181</v>
      </c>
      <c r="E42" s="34" t="s">
        <v>1514</v>
      </c>
      <c r="F42" s="35" t="s">
        <v>202</v>
      </c>
      <c r="G42" s="36">
        <v>7</v>
      </c>
      <c r="H42" s="37">
        <v>0</v>
      </c>
      <c r="I42" s="38">
        <f>ROUND(G42*H42,P4)</f>
        <v>0</v>
      </c>
      <c r="J42" s="32"/>
      <c r="O42" s="39">
        <f>I42*0.21</f>
        <v>0</v>
      </c>
      <c r="P42">
        <v>3</v>
      </c>
    </row>
    <row r="43" spans="1:16">
      <c r="A43" s="32" t="s">
        <v>180</v>
      </c>
      <c r="B43" s="40"/>
      <c r="E43" s="41" t="s">
        <v>181</v>
      </c>
      <c r="J43" s="42"/>
    </row>
    <row r="44" spans="1:16" ht="30">
      <c r="A44" s="32" t="s">
        <v>194</v>
      </c>
      <c r="B44" s="40"/>
      <c r="E44" s="43" t="s">
        <v>1726</v>
      </c>
      <c r="J44" s="42"/>
    </row>
    <row r="45" spans="1:16" ht="165">
      <c r="A45" s="32" t="s">
        <v>182</v>
      </c>
      <c r="B45" s="40"/>
      <c r="E45" s="34" t="s">
        <v>913</v>
      </c>
      <c r="J45" s="42"/>
    </row>
    <row r="46" spans="1:16" ht="30">
      <c r="A46" s="32" t="s">
        <v>175</v>
      </c>
      <c r="B46" s="32">
        <v>10</v>
      </c>
      <c r="C46" s="33" t="s">
        <v>1727</v>
      </c>
      <c r="D46" s="32" t="s">
        <v>181</v>
      </c>
      <c r="E46" s="34" t="s">
        <v>1728</v>
      </c>
      <c r="F46" s="35" t="s">
        <v>202</v>
      </c>
      <c r="G46" s="36">
        <v>3</v>
      </c>
      <c r="H46" s="37">
        <v>0</v>
      </c>
      <c r="I46" s="38">
        <f>ROUND(G46*H46,P4)</f>
        <v>0</v>
      </c>
      <c r="J46" s="32"/>
      <c r="O46" s="39">
        <f>I46*0.21</f>
        <v>0</v>
      </c>
      <c r="P46">
        <v>3</v>
      </c>
    </row>
    <row r="47" spans="1:16">
      <c r="A47" s="32" t="s">
        <v>180</v>
      </c>
      <c r="B47" s="40"/>
      <c r="E47" s="41" t="s">
        <v>181</v>
      </c>
      <c r="J47" s="42"/>
    </row>
    <row r="48" spans="1:16" ht="30">
      <c r="A48" s="32" t="s">
        <v>194</v>
      </c>
      <c r="B48" s="40"/>
      <c r="E48" s="43" t="s">
        <v>1530</v>
      </c>
      <c r="J48" s="42"/>
    </row>
    <row r="49" spans="1:16" ht="180">
      <c r="A49" s="32" t="s">
        <v>182</v>
      </c>
      <c r="B49" s="40"/>
      <c r="E49" s="34" t="s">
        <v>1122</v>
      </c>
      <c r="J49" s="42"/>
    </row>
    <row r="50" spans="1:16">
      <c r="A50" s="32" t="s">
        <v>175</v>
      </c>
      <c r="B50" s="32">
        <v>11</v>
      </c>
      <c r="C50" s="33" t="s">
        <v>1517</v>
      </c>
      <c r="D50" s="32" t="s">
        <v>181</v>
      </c>
      <c r="E50" s="34" t="s">
        <v>1518</v>
      </c>
      <c r="F50" s="35" t="s">
        <v>202</v>
      </c>
      <c r="G50" s="36">
        <v>3</v>
      </c>
      <c r="H50" s="37">
        <v>0</v>
      </c>
      <c r="I50" s="38">
        <f>ROUND(G50*H50,P4)</f>
        <v>0</v>
      </c>
      <c r="J50" s="32"/>
      <c r="O50" s="39">
        <f>I50*0.21</f>
        <v>0</v>
      </c>
      <c r="P50">
        <v>3</v>
      </c>
    </row>
    <row r="51" spans="1:16">
      <c r="A51" s="32" t="s">
        <v>180</v>
      </c>
      <c r="B51" s="40"/>
      <c r="E51" s="41" t="s">
        <v>181</v>
      </c>
      <c r="J51" s="42"/>
    </row>
    <row r="52" spans="1:16" ht="30">
      <c r="A52" s="32" t="s">
        <v>194</v>
      </c>
      <c r="B52" s="40"/>
      <c r="E52" s="43" t="s">
        <v>1530</v>
      </c>
      <c r="J52" s="42"/>
    </row>
    <row r="53" spans="1:16" ht="165">
      <c r="A53" s="32" t="s">
        <v>182</v>
      </c>
      <c r="B53" s="40"/>
      <c r="E53" s="34" t="s">
        <v>913</v>
      </c>
      <c r="J53" s="42"/>
    </row>
    <row r="54" spans="1:16">
      <c r="A54" s="32" t="s">
        <v>175</v>
      </c>
      <c r="B54" s="32">
        <v>12</v>
      </c>
      <c r="C54" s="33" t="s">
        <v>1519</v>
      </c>
      <c r="D54" s="32" t="s">
        <v>181</v>
      </c>
      <c r="E54" s="34" t="s">
        <v>1520</v>
      </c>
      <c r="F54" s="35" t="s">
        <v>202</v>
      </c>
      <c r="G54" s="36">
        <v>22</v>
      </c>
      <c r="H54" s="37">
        <v>0</v>
      </c>
      <c r="I54" s="38">
        <f>ROUND(G54*H54,P4)</f>
        <v>0</v>
      </c>
      <c r="J54" s="32"/>
      <c r="O54" s="39">
        <f>I54*0.21</f>
        <v>0</v>
      </c>
      <c r="P54">
        <v>3</v>
      </c>
    </row>
    <row r="55" spans="1:16">
      <c r="A55" s="32" t="s">
        <v>180</v>
      </c>
      <c r="B55" s="40"/>
      <c r="E55" s="41" t="s">
        <v>181</v>
      </c>
      <c r="J55" s="42"/>
    </row>
    <row r="56" spans="1:16" ht="30">
      <c r="A56" s="32" t="s">
        <v>194</v>
      </c>
      <c r="B56" s="40"/>
      <c r="E56" s="43" t="s">
        <v>1729</v>
      </c>
      <c r="J56" s="42"/>
    </row>
    <row r="57" spans="1:16" ht="180">
      <c r="A57" s="32" t="s">
        <v>182</v>
      </c>
      <c r="B57" s="40"/>
      <c r="E57" s="34" t="s">
        <v>1122</v>
      </c>
      <c r="J57" s="42"/>
    </row>
    <row r="58" spans="1:16">
      <c r="A58" s="32" t="s">
        <v>175</v>
      </c>
      <c r="B58" s="32">
        <v>13</v>
      </c>
      <c r="C58" s="33" t="s">
        <v>1521</v>
      </c>
      <c r="D58" s="32" t="s">
        <v>181</v>
      </c>
      <c r="E58" s="34" t="s">
        <v>1522</v>
      </c>
      <c r="F58" s="35" t="s">
        <v>202</v>
      </c>
      <c r="G58" s="36">
        <v>22</v>
      </c>
      <c r="H58" s="37">
        <v>0</v>
      </c>
      <c r="I58" s="38">
        <f>ROUND(G58*H58,P4)</f>
        <v>0</v>
      </c>
      <c r="J58" s="32"/>
      <c r="O58" s="39">
        <f>I58*0.21</f>
        <v>0</v>
      </c>
      <c r="P58">
        <v>3</v>
      </c>
    </row>
    <row r="59" spans="1:16">
      <c r="A59" s="32" t="s">
        <v>180</v>
      </c>
      <c r="B59" s="40"/>
      <c r="E59" s="41" t="s">
        <v>181</v>
      </c>
      <c r="J59" s="42"/>
    </row>
    <row r="60" spans="1:16" ht="30">
      <c r="A60" s="32" t="s">
        <v>194</v>
      </c>
      <c r="B60" s="40"/>
      <c r="E60" s="43" t="s">
        <v>1729</v>
      </c>
      <c r="J60" s="42"/>
    </row>
    <row r="61" spans="1:16" ht="165">
      <c r="A61" s="32" t="s">
        <v>182</v>
      </c>
      <c r="B61" s="40"/>
      <c r="E61" s="34" t="s">
        <v>913</v>
      </c>
      <c r="J61" s="42"/>
    </row>
    <row r="62" spans="1:16">
      <c r="A62" s="32" t="s">
        <v>175</v>
      </c>
      <c r="B62" s="32">
        <v>14</v>
      </c>
      <c r="C62" s="33" t="s">
        <v>1523</v>
      </c>
      <c r="D62" s="32" t="s">
        <v>181</v>
      </c>
      <c r="E62" s="34" t="s">
        <v>1524</v>
      </c>
      <c r="F62" s="35" t="s">
        <v>202</v>
      </c>
      <c r="G62" s="36">
        <v>13</v>
      </c>
      <c r="H62" s="37">
        <v>0</v>
      </c>
      <c r="I62" s="38">
        <f>ROUND(G62*H62,P4)</f>
        <v>0</v>
      </c>
      <c r="J62" s="32"/>
      <c r="O62" s="39">
        <f>I62*0.21</f>
        <v>0</v>
      </c>
      <c r="P62">
        <v>3</v>
      </c>
    </row>
    <row r="63" spans="1:16">
      <c r="A63" s="32" t="s">
        <v>180</v>
      </c>
      <c r="B63" s="40"/>
      <c r="E63" s="41" t="s">
        <v>181</v>
      </c>
      <c r="J63" s="42"/>
    </row>
    <row r="64" spans="1:16" ht="30">
      <c r="A64" s="32" t="s">
        <v>194</v>
      </c>
      <c r="B64" s="40"/>
      <c r="E64" s="43" t="s">
        <v>1730</v>
      </c>
      <c r="J64" s="42"/>
    </row>
    <row r="65" spans="1:16" ht="180">
      <c r="A65" s="32" t="s">
        <v>182</v>
      </c>
      <c r="B65" s="40"/>
      <c r="E65" s="34" t="s">
        <v>1122</v>
      </c>
      <c r="J65" s="42"/>
    </row>
    <row r="66" spans="1:16">
      <c r="A66" s="32" t="s">
        <v>175</v>
      </c>
      <c r="B66" s="32">
        <v>15</v>
      </c>
      <c r="C66" s="33" t="s">
        <v>1526</v>
      </c>
      <c r="D66" s="32" t="s">
        <v>181</v>
      </c>
      <c r="E66" s="34" t="s">
        <v>1527</v>
      </c>
      <c r="F66" s="35" t="s">
        <v>202</v>
      </c>
      <c r="G66" s="36">
        <v>13</v>
      </c>
      <c r="H66" s="37">
        <v>0</v>
      </c>
      <c r="I66" s="38">
        <f>ROUND(G66*H66,P4)</f>
        <v>0</v>
      </c>
      <c r="J66" s="32"/>
      <c r="O66" s="39">
        <f>I66*0.21</f>
        <v>0</v>
      </c>
      <c r="P66">
        <v>3</v>
      </c>
    </row>
    <row r="67" spans="1:16">
      <c r="A67" s="32" t="s">
        <v>180</v>
      </c>
      <c r="B67" s="40"/>
      <c r="E67" s="41" t="s">
        <v>181</v>
      </c>
      <c r="J67" s="42"/>
    </row>
    <row r="68" spans="1:16" ht="30">
      <c r="A68" s="32" t="s">
        <v>194</v>
      </c>
      <c r="B68" s="40"/>
      <c r="E68" s="43" t="s">
        <v>1730</v>
      </c>
      <c r="J68" s="42"/>
    </row>
    <row r="69" spans="1:16" ht="165">
      <c r="A69" s="32" t="s">
        <v>182</v>
      </c>
      <c r="B69" s="40"/>
      <c r="E69" s="34" t="s">
        <v>913</v>
      </c>
      <c r="J69" s="42"/>
    </row>
    <row r="70" spans="1:16">
      <c r="A70" s="32" t="s">
        <v>175</v>
      </c>
      <c r="B70" s="32">
        <v>16</v>
      </c>
      <c r="C70" s="33" t="s">
        <v>1528</v>
      </c>
      <c r="D70" s="32" t="s">
        <v>181</v>
      </c>
      <c r="E70" s="34" t="s">
        <v>1529</v>
      </c>
      <c r="F70" s="35" t="s">
        <v>202</v>
      </c>
      <c r="G70" s="36">
        <v>13</v>
      </c>
      <c r="H70" s="37">
        <v>0</v>
      </c>
      <c r="I70" s="38">
        <f>ROUND(G70*H70,P4)</f>
        <v>0</v>
      </c>
      <c r="J70" s="32"/>
      <c r="O70" s="39">
        <f>I70*0.21</f>
        <v>0</v>
      </c>
      <c r="P70">
        <v>3</v>
      </c>
    </row>
    <row r="71" spans="1:16">
      <c r="A71" s="32" t="s">
        <v>180</v>
      </c>
      <c r="B71" s="40"/>
      <c r="E71" s="41" t="s">
        <v>181</v>
      </c>
      <c r="J71" s="42"/>
    </row>
    <row r="72" spans="1:16" ht="30">
      <c r="A72" s="32" t="s">
        <v>194</v>
      </c>
      <c r="B72" s="40"/>
      <c r="E72" s="43" t="s">
        <v>1731</v>
      </c>
      <c r="J72" s="42"/>
    </row>
    <row r="73" spans="1:16" ht="180">
      <c r="A73" s="32" t="s">
        <v>182</v>
      </c>
      <c r="B73" s="40"/>
      <c r="E73" s="34" t="s">
        <v>1122</v>
      </c>
      <c r="J73" s="42"/>
    </row>
    <row r="74" spans="1:16">
      <c r="A74" s="32" t="s">
        <v>175</v>
      </c>
      <c r="B74" s="32">
        <v>17</v>
      </c>
      <c r="C74" s="33" t="s">
        <v>1531</v>
      </c>
      <c r="D74" s="32" t="s">
        <v>181</v>
      </c>
      <c r="E74" s="34" t="s">
        <v>1532</v>
      </c>
      <c r="F74" s="35" t="s">
        <v>202</v>
      </c>
      <c r="G74" s="36">
        <v>13</v>
      </c>
      <c r="H74" s="37">
        <v>0</v>
      </c>
      <c r="I74" s="38">
        <f>ROUND(G74*H74,P4)</f>
        <v>0</v>
      </c>
      <c r="J74" s="32"/>
      <c r="O74" s="39">
        <f>I74*0.21</f>
        <v>0</v>
      </c>
      <c r="P74">
        <v>3</v>
      </c>
    </row>
    <row r="75" spans="1:16">
      <c r="A75" s="32" t="s">
        <v>180</v>
      </c>
      <c r="B75" s="40"/>
      <c r="E75" s="41" t="s">
        <v>181</v>
      </c>
      <c r="J75" s="42"/>
    </row>
    <row r="76" spans="1:16" ht="30">
      <c r="A76" s="32" t="s">
        <v>194</v>
      </c>
      <c r="B76" s="40"/>
      <c r="E76" s="43" t="s">
        <v>1731</v>
      </c>
      <c r="J76" s="42"/>
    </row>
    <row r="77" spans="1:16" ht="165">
      <c r="A77" s="32" t="s">
        <v>182</v>
      </c>
      <c r="B77" s="40"/>
      <c r="E77" s="34" t="s">
        <v>913</v>
      </c>
      <c r="J77" s="42"/>
    </row>
    <row r="78" spans="1:16">
      <c r="A78" s="32" t="s">
        <v>175</v>
      </c>
      <c r="B78" s="32">
        <v>18</v>
      </c>
      <c r="C78" s="33" t="s">
        <v>1533</v>
      </c>
      <c r="D78" s="32" t="s">
        <v>181</v>
      </c>
      <c r="E78" s="34" t="s">
        <v>1534</v>
      </c>
      <c r="F78" s="35" t="s">
        <v>202</v>
      </c>
      <c r="G78" s="36">
        <v>7</v>
      </c>
      <c r="H78" s="37">
        <v>0</v>
      </c>
      <c r="I78" s="38">
        <f>ROUND(G78*H78,P4)</f>
        <v>0</v>
      </c>
      <c r="J78" s="32"/>
      <c r="O78" s="39">
        <f>I78*0.21</f>
        <v>0</v>
      </c>
      <c r="P78">
        <v>3</v>
      </c>
    </row>
    <row r="79" spans="1:16">
      <c r="A79" s="32" t="s">
        <v>180</v>
      </c>
      <c r="B79" s="40"/>
      <c r="E79" s="41" t="s">
        <v>181</v>
      </c>
      <c r="J79" s="42"/>
    </row>
    <row r="80" spans="1:16" ht="30">
      <c r="A80" s="32" t="s">
        <v>194</v>
      </c>
      <c r="B80" s="40"/>
      <c r="E80" s="43" t="s">
        <v>1726</v>
      </c>
      <c r="J80" s="42"/>
    </row>
    <row r="81" spans="1:16" ht="180">
      <c r="A81" s="32" t="s">
        <v>182</v>
      </c>
      <c r="B81" s="40"/>
      <c r="E81" s="34" t="s">
        <v>1122</v>
      </c>
      <c r="J81" s="42"/>
    </row>
    <row r="82" spans="1:16">
      <c r="A82" s="32" t="s">
        <v>175</v>
      </c>
      <c r="B82" s="32">
        <v>19</v>
      </c>
      <c r="C82" s="33" t="s">
        <v>1535</v>
      </c>
      <c r="D82" s="32" t="s">
        <v>181</v>
      </c>
      <c r="E82" s="34" t="s">
        <v>1536</v>
      </c>
      <c r="F82" s="35" t="s">
        <v>202</v>
      </c>
      <c r="G82" s="36">
        <v>7</v>
      </c>
      <c r="H82" s="37">
        <v>0</v>
      </c>
      <c r="I82" s="38">
        <f>ROUND(G82*H82,P4)</f>
        <v>0</v>
      </c>
      <c r="J82" s="32"/>
      <c r="O82" s="39">
        <f>I82*0.21</f>
        <v>0</v>
      </c>
      <c r="P82">
        <v>3</v>
      </c>
    </row>
    <row r="83" spans="1:16">
      <c r="A83" s="32" t="s">
        <v>180</v>
      </c>
      <c r="B83" s="40"/>
      <c r="E83" s="41" t="s">
        <v>181</v>
      </c>
      <c r="J83" s="42"/>
    </row>
    <row r="84" spans="1:16" ht="30">
      <c r="A84" s="32" t="s">
        <v>194</v>
      </c>
      <c r="B84" s="40"/>
      <c r="E84" s="43" t="s">
        <v>1726</v>
      </c>
      <c r="J84" s="42"/>
    </row>
    <row r="85" spans="1:16" ht="165">
      <c r="A85" s="32" t="s">
        <v>182</v>
      </c>
      <c r="B85" s="40"/>
      <c r="E85" s="34" t="s">
        <v>913</v>
      </c>
      <c r="J85" s="42"/>
    </row>
    <row r="86" spans="1:16">
      <c r="A86" s="32" t="s">
        <v>175</v>
      </c>
      <c r="B86" s="32">
        <v>20</v>
      </c>
      <c r="C86" s="33" t="s">
        <v>1537</v>
      </c>
      <c r="D86" s="32" t="s">
        <v>181</v>
      </c>
      <c r="E86" s="34" t="s">
        <v>1538</v>
      </c>
      <c r="F86" s="35" t="s">
        <v>202</v>
      </c>
      <c r="G86" s="36">
        <v>7</v>
      </c>
      <c r="H86" s="37">
        <v>0</v>
      </c>
      <c r="I86" s="38">
        <f>ROUND(G86*H86,P4)</f>
        <v>0</v>
      </c>
      <c r="J86" s="32"/>
      <c r="O86" s="39">
        <f>I86*0.21</f>
        <v>0</v>
      </c>
      <c r="P86">
        <v>3</v>
      </c>
    </row>
    <row r="87" spans="1:16">
      <c r="A87" s="32" t="s">
        <v>180</v>
      </c>
      <c r="B87" s="40"/>
      <c r="E87" s="41" t="s">
        <v>181</v>
      </c>
      <c r="J87" s="42"/>
    </row>
    <row r="88" spans="1:16" ht="30">
      <c r="A88" s="32" t="s">
        <v>194</v>
      </c>
      <c r="B88" s="40"/>
      <c r="E88" s="43" t="s">
        <v>1726</v>
      </c>
      <c r="J88" s="42"/>
    </row>
    <row r="89" spans="1:16" ht="180">
      <c r="A89" s="32" t="s">
        <v>182</v>
      </c>
      <c r="B89" s="40"/>
      <c r="E89" s="34" t="s">
        <v>1122</v>
      </c>
      <c r="J89" s="42"/>
    </row>
    <row r="90" spans="1:16" ht="30">
      <c r="A90" s="32" t="s">
        <v>175</v>
      </c>
      <c r="B90" s="32">
        <v>21</v>
      </c>
      <c r="C90" s="33" t="s">
        <v>1539</v>
      </c>
      <c r="D90" s="32" t="s">
        <v>181</v>
      </c>
      <c r="E90" s="34" t="s">
        <v>1540</v>
      </c>
      <c r="F90" s="35" t="s">
        <v>202</v>
      </c>
      <c r="G90" s="36">
        <v>6</v>
      </c>
      <c r="H90" s="37">
        <v>0</v>
      </c>
      <c r="I90" s="38">
        <f>ROUND(G90*H90,P4)</f>
        <v>0</v>
      </c>
      <c r="J90" s="32"/>
      <c r="O90" s="39">
        <f>I90*0.21</f>
        <v>0</v>
      </c>
      <c r="P90">
        <v>3</v>
      </c>
    </row>
    <row r="91" spans="1:16">
      <c r="A91" s="32" t="s">
        <v>180</v>
      </c>
      <c r="B91" s="40"/>
      <c r="E91" s="41" t="s">
        <v>181</v>
      </c>
      <c r="J91" s="42"/>
    </row>
    <row r="92" spans="1:16" ht="30">
      <c r="A92" s="32" t="s">
        <v>194</v>
      </c>
      <c r="B92" s="40"/>
      <c r="E92" s="43" t="s">
        <v>1725</v>
      </c>
      <c r="J92" s="42"/>
    </row>
    <row r="93" spans="1:16" ht="180">
      <c r="A93" s="32" t="s">
        <v>182</v>
      </c>
      <c r="B93" s="40"/>
      <c r="E93" s="34" t="s">
        <v>1122</v>
      </c>
      <c r="J93" s="42"/>
    </row>
    <row r="94" spans="1:16" ht="30">
      <c r="A94" s="32" t="s">
        <v>175</v>
      </c>
      <c r="B94" s="32">
        <v>22</v>
      </c>
      <c r="C94" s="33" t="s">
        <v>1541</v>
      </c>
      <c r="D94" s="32" t="s">
        <v>181</v>
      </c>
      <c r="E94" s="34" t="s">
        <v>1542</v>
      </c>
      <c r="F94" s="35" t="s">
        <v>202</v>
      </c>
      <c r="G94" s="36">
        <v>6</v>
      </c>
      <c r="H94" s="37">
        <v>0</v>
      </c>
      <c r="I94" s="38">
        <f>ROUND(G94*H94,P4)</f>
        <v>0</v>
      </c>
      <c r="J94" s="32"/>
      <c r="O94" s="39">
        <f>I94*0.21</f>
        <v>0</v>
      </c>
      <c r="P94">
        <v>3</v>
      </c>
    </row>
    <row r="95" spans="1:16">
      <c r="A95" s="32" t="s">
        <v>180</v>
      </c>
      <c r="B95" s="40"/>
      <c r="E95" s="41" t="s">
        <v>181</v>
      </c>
      <c r="J95" s="42"/>
    </row>
    <row r="96" spans="1:16" ht="30">
      <c r="A96" s="32" t="s">
        <v>194</v>
      </c>
      <c r="B96" s="40"/>
      <c r="E96" s="43" t="s">
        <v>1725</v>
      </c>
      <c r="J96" s="42"/>
    </row>
    <row r="97" spans="1:16" ht="180">
      <c r="A97" s="32" t="s">
        <v>182</v>
      </c>
      <c r="B97" s="40"/>
      <c r="E97" s="34" t="s">
        <v>1122</v>
      </c>
      <c r="J97" s="42"/>
    </row>
    <row r="98" spans="1:16">
      <c r="A98" s="32" t="s">
        <v>175</v>
      </c>
      <c r="B98" s="32">
        <v>23</v>
      </c>
      <c r="C98" s="33" t="s">
        <v>1543</v>
      </c>
      <c r="D98" s="32" t="s">
        <v>181</v>
      </c>
      <c r="E98" s="34" t="s">
        <v>1544</v>
      </c>
      <c r="F98" s="35" t="s">
        <v>202</v>
      </c>
      <c r="G98" s="36">
        <v>6</v>
      </c>
      <c r="H98" s="37">
        <v>0</v>
      </c>
      <c r="I98" s="38">
        <f>ROUND(G98*H98,P4)</f>
        <v>0</v>
      </c>
      <c r="J98" s="32"/>
      <c r="O98" s="39">
        <f>I98*0.21</f>
        <v>0</v>
      </c>
      <c r="P98">
        <v>3</v>
      </c>
    </row>
    <row r="99" spans="1:16">
      <c r="A99" s="32" t="s">
        <v>180</v>
      </c>
      <c r="B99" s="40"/>
      <c r="E99" s="41" t="s">
        <v>181</v>
      </c>
      <c r="J99" s="42"/>
    </row>
    <row r="100" spans="1:16" ht="30">
      <c r="A100" s="32" t="s">
        <v>194</v>
      </c>
      <c r="B100" s="40"/>
      <c r="E100" s="43" t="s">
        <v>1725</v>
      </c>
      <c r="J100" s="42"/>
    </row>
    <row r="101" spans="1:16" ht="165">
      <c r="A101" s="32" t="s">
        <v>182</v>
      </c>
      <c r="B101" s="40"/>
      <c r="E101" s="34" t="s">
        <v>913</v>
      </c>
      <c r="J101" s="42"/>
    </row>
    <row r="102" spans="1:16">
      <c r="A102" s="32" t="s">
        <v>175</v>
      </c>
      <c r="B102" s="32">
        <v>24</v>
      </c>
      <c r="C102" s="33" t="s">
        <v>1545</v>
      </c>
      <c r="D102" s="32" t="s">
        <v>181</v>
      </c>
      <c r="E102" s="34" t="s">
        <v>1546</v>
      </c>
      <c r="F102" s="35" t="s">
        <v>202</v>
      </c>
      <c r="G102" s="36">
        <v>6</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1725</v>
      </c>
      <c r="J104" s="42"/>
    </row>
    <row r="105" spans="1:16" ht="180">
      <c r="A105" s="32" t="s">
        <v>182</v>
      </c>
      <c r="B105" s="40"/>
      <c r="E105" s="34" t="s">
        <v>1122</v>
      </c>
      <c r="J105" s="42"/>
    </row>
    <row r="106" spans="1:16">
      <c r="A106" s="32" t="s">
        <v>175</v>
      </c>
      <c r="B106" s="32">
        <v>25</v>
      </c>
      <c r="C106" s="33" t="s">
        <v>1547</v>
      </c>
      <c r="D106" s="32" t="s">
        <v>181</v>
      </c>
      <c r="E106" s="34" t="s">
        <v>1548</v>
      </c>
      <c r="F106" s="35" t="s">
        <v>202</v>
      </c>
      <c r="G106" s="36">
        <v>6</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1725</v>
      </c>
      <c r="J108" s="42"/>
    </row>
    <row r="109" spans="1:16" ht="165">
      <c r="A109" s="32" t="s">
        <v>182</v>
      </c>
      <c r="B109" s="40"/>
      <c r="E109" s="34" t="s">
        <v>913</v>
      </c>
      <c r="J109" s="42"/>
    </row>
    <row r="110" spans="1:16">
      <c r="A110" s="32" t="s">
        <v>175</v>
      </c>
      <c r="B110" s="32">
        <v>26</v>
      </c>
      <c r="C110" s="33" t="s">
        <v>1549</v>
      </c>
      <c r="D110" s="32" t="s">
        <v>181</v>
      </c>
      <c r="E110" s="34" t="s">
        <v>1550</v>
      </c>
      <c r="F110" s="35" t="s">
        <v>202</v>
      </c>
      <c r="G110" s="36">
        <v>60</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1732</v>
      </c>
      <c r="J112" s="42"/>
    </row>
    <row r="113" spans="1:16" ht="180">
      <c r="A113" s="32" t="s">
        <v>182</v>
      </c>
      <c r="B113" s="40"/>
      <c r="E113" s="34" t="s">
        <v>1122</v>
      </c>
      <c r="J113" s="42"/>
    </row>
    <row r="114" spans="1:16">
      <c r="A114" s="32" t="s">
        <v>175</v>
      </c>
      <c r="B114" s="32">
        <v>27</v>
      </c>
      <c r="C114" s="33" t="s">
        <v>1552</v>
      </c>
      <c r="D114" s="32" t="s">
        <v>181</v>
      </c>
      <c r="E114" s="34" t="s">
        <v>1553</v>
      </c>
      <c r="F114" s="35" t="s">
        <v>202</v>
      </c>
      <c r="G114" s="36">
        <v>6</v>
      </c>
      <c r="H114" s="37">
        <v>0</v>
      </c>
      <c r="I114" s="38">
        <f>ROUND(G114*H114,P4)</f>
        <v>0</v>
      </c>
      <c r="J114" s="32"/>
      <c r="O114" s="39">
        <f>I114*0.21</f>
        <v>0</v>
      </c>
      <c r="P114">
        <v>3</v>
      </c>
    </row>
    <row r="115" spans="1:16">
      <c r="A115" s="32" t="s">
        <v>180</v>
      </c>
      <c r="B115" s="40"/>
      <c r="E115" s="41" t="s">
        <v>181</v>
      </c>
      <c r="J115" s="42"/>
    </row>
    <row r="116" spans="1:16" ht="30">
      <c r="A116" s="32" t="s">
        <v>194</v>
      </c>
      <c r="B116" s="40"/>
      <c r="E116" s="43" t="s">
        <v>1725</v>
      </c>
      <c r="J116" s="42"/>
    </row>
    <row r="117" spans="1:16" ht="180">
      <c r="A117" s="32" t="s">
        <v>182</v>
      </c>
      <c r="B117" s="40"/>
      <c r="E117" s="34" t="s">
        <v>1122</v>
      </c>
      <c r="J117" s="42"/>
    </row>
    <row r="118" spans="1:16">
      <c r="A118" s="32" t="s">
        <v>175</v>
      </c>
      <c r="B118" s="32">
        <v>28</v>
      </c>
      <c r="C118" s="33" t="s">
        <v>1554</v>
      </c>
      <c r="D118" s="32" t="s">
        <v>181</v>
      </c>
      <c r="E118" s="34" t="s">
        <v>1555</v>
      </c>
      <c r="F118" s="35" t="s">
        <v>202</v>
      </c>
      <c r="G118" s="36">
        <v>6</v>
      </c>
      <c r="H118" s="37">
        <v>0</v>
      </c>
      <c r="I118" s="38">
        <f>ROUND(G118*H118,P4)</f>
        <v>0</v>
      </c>
      <c r="J118" s="32"/>
      <c r="O118" s="39">
        <f>I118*0.21</f>
        <v>0</v>
      </c>
      <c r="P118">
        <v>3</v>
      </c>
    </row>
    <row r="119" spans="1:16">
      <c r="A119" s="32" t="s">
        <v>180</v>
      </c>
      <c r="B119" s="40"/>
      <c r="E119" s="41" t="s">
        <v>181</v>
      </c>
      <c r="J119" s="42"/>
    </row>
    <row r="120" spans="1:16" ht="30">
      <c r="A120" s="32" t="s">
        <v>194</v>
      </c>
      <c r="B120" s="40"/>
      <c r="E120" s="43" t="s">
        <v>1725</v>
      </c>
      <c r="J120" s="42"/>
    </row>
    <row r="121" spans="1:16" ht="165">
      <c r="A121" s="32" t="s">
        <v>182</v>
      </c>
      <c r="B121" s="40"/>
      <c r="E121" s="34" t="s">
        <v>913</v>
      </c>
      <c r="J121" s="42"/>
    </row>
    <row r="122" spans="1:16">
      <c r="A122" s="32" t="s">
        <v>175</v>
      </c>
      <c r="B122" s="32">
        <v>29</v>
      </c>
      <c r="C122" s="33" t="s">
        <v>1557</v>
      </c>
      <c r="D122" s="32" t="s">
        <v>181</v>
      </c>
      <c r="E122" s="34" t="s">
        <v>1558</v>
      </c>
      <c r="F122" s="35" t="s">
        <v>202</v>
      </c>
      <c r="G122" s="36">
        <v>1</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1129</v>
      </c>
      <c r="J124" s="42"/>
    </row>
    <row r="125" spans="1:16" ht="180">
      <c r="A125" s="32" t="s">
        <v>182</v>
      </c>
      <c r="B125" s="40"/>
      <c r="E125" s="34" t="s">
        <v>1122</v>
      </c>
      <c r="J125" s="42"/>
    </row>
    <row r="126" spans="1:16">
      <c r="A126" s="32" t="s">
        <v>175</v>
      </c>
      <c r="B126" s="32">
        <v>30</v>
      </c>
      <c r="C126" s="33" t="s">
        <v>1559</v>
      </c>
      <c r="D126" s="32" t="s">
        <v>181</v>
      </c>
      <c r="E126" s="34" t="s">
        <v>1560</v>
      </c>
      <c r="F126" s="35" t="s">
        <v>202</v>
      </c>
      <c r="G126" s="36">
        <v>1</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1561</v>
      </c>
      <c r="J128" s="42"/>
    </row>
    <row r="129" spans="1:16" ht="165">
      <c r="A129" s="32" t="s">
        <v>182</v>
      </c>
      <c r="B129" s="40"/>
      <c r="E129" s="34" t="s">
        <v>913</v>
      </c>
      <c r="J129" s="42"/>
    </row>
    <row r="130" spans="1:16">
      <c r="A130" s="32" t="s">
        <v>175</v>
      </c>
      <c r="B130" s="32">
        <v>31</v>
      </c>
      <c r="C130" s="33" t="s">
        <v>1562</v>
      </c>
      <c r="D130" s="32" t="s">
        <v>181</v>
      </c>
      <c r="E130" s="34" t="s">
        <v>1563</v>
      </c>
      <c r="F130" s="35" t="s">
        <v>242</v>
      </c>
      <c r="G130" s="36">
        <v>4</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1564</v>
      </c>
      <c r="J132" s="42"/>
    </row>
    <row r="133" spans="1:16" ht="165">
      <c r="A133" s="32" t="s">
        <v>182</v>
      </c>
      <c r="B133" s="40"/>
      <c r="E133" s="34" t="s">
        <v>1565</v>
      </c>
      <c r="J133" s="42"/>
    </row>
    <row r="134" spans="1:16">
      <c r="A134" s="32" t="s">
        <v>175</v>
      </c>
      <c r="B134" s="32">
        <v>32</v>
      </c>
      <c r="C134" s="33" t="s">
        <v>1566</v>
      </c>
      <c r="D134" s="32" t="s">
        <v>181</v>
      </c>
      <c r="E134" s="34" t="s">
        <v>1567</v>
      </c>
      <c r="F134" s="35" t="s">
        <v>202</v>
      </c>
      <c r="G134" s="36">
        <v>6</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1725</v>
      </c>
      <c r="J136" s="42"/>
    </row>
    <row r="137" spans="1:16" ht="180">
      <c r="A137" s="32" t="s">
        <v>182</v>
      </c>
      <c r="B137" s="40"/>
      <c r="E137" s="34" t="s">
        <v>1094</v>
      </c>
      <c r="J137" s="42"/>
    </row>
    <row r="138" spans="1:16">
      <c r="A138" s="32" t="s">
        <v>175</v>
      </c>
      <c r="B138" s="32">
        <v>33</v>
      </c>
      <c r="C138" s="33" t="s">
        <v>1568</v>
      </c>
      <c r="D138" s="32" t="s">
        <v>181</v>
      </c>
      <c r="E138" s="34" t="s">
        <v>1569</v>
      </c>
      <c r="F138" s="35" t="s">
        <v>202</v>
      </c>
      <c r="G138" s="36">
        <v>6</v>
      </c>
      <c r="H138" s="37">
        <v>0</v>
      </c>
      <c r="I138" s="38">
        <f>ROUND(G138*H138,P4)</f>
        <v>0</v>
      </c>
      <c r="J138" s="32"/>
      <c r="O138" s="39">
        <f>I138*0.21</f>
        <v>0</v>
      </c>
      <c r="P138">
        <v>3</v>
      </c>
    </row>
    <row r="139" spans="1:16">
      <c r="A139" s="32" t="s">
        <v>180</v>
      </c>
      <c r="B139" s="40"/>
      <c r="E139" s="41" t="s">
        <v>181</v>
      </c>
      <c r="J139" s="42"/>
    </row>
    <row r="140" spans="1:16" ht="30">
      <c r="A140" s="32" t="s">
        <v>194</v>
      </c>
      <c r="B140" s="40"/>
      <c r="E140" s="43" t="s">
        <v>1725</v>
      </c>
      <c r="J140" s="42"/>
    </row>
    <row r="141" spans="1:16" ht="180">
      <c r="A141" s="32" t="s">
        <v>182</v>
      </c>
      <c r="B141" s="40"/>
      <c r="E141" s="34" t="s">
        <v>1094</v>
      </c>
      <c r="J141" s="42"/>
    </row>
    <row r="142" spans="1:16">
      <c r="A142" s="32" t="s">
        <v>175</v>
      </c>
      <c r="B142" s="32">
        <v>34</v>
      </c>
      <c r="C142" s="33" t="s">
        <v>1570</v>
      </c>
      <c r="D142" s="32" t="s">
        <v>181</v>
      </c>
      <c r="E142" s="34" t="s">
        <v>1571</v>
      </c>
      <c r="F142" s="35" t="s">
        <v>202</v>
      </c>
      <c r="G142" s="36">
        <v>6</v>
      </c>
      <c r="H142" s="37">
        <v>0</v>
      </c>
      <c r="I142" s="38">
        <f>ROUND(G142*H142,P4)</f>
        <v>0</v>
      </c>
      <c r="J142" s="32"/>
      <c r="O142" s="39">
        <f>I142*0.21</f>
        <v>0</v>
      </c>
      <c r="P142">
        <v>3</v>
      </c>
    </row>
    <row r="143" spans="1:16">
      <c r="A143" s="32" t="s">
        <v>180</v>
      </c>
      <c r="B143" s="40"/>
      <c r="E143" s="41" t="s">
        <v>181</v>
      </c>
      <c r="J143" s="42"/>
    </row>
    <row r="144" spans="1:16" ht="30">
      <c r="A144" s="32" t="s">
        <v>194</v>
      </c>
      <c r="B144" s="40"/>
      <c r="E144" s="43" t="s">
        <v>1725</v>
      </c>
      <c r="J144" s="42"/>
    </row>
    <row r="145" spans="1:16" ht="120">
      <c r="A145" s="32" t="s">
        <v>182</v>
      </c>
      <c r="B145" s="40"/>
      <c r="E145" s="34" t="s">
        <v>1572</v>
      </c>
      <c r="J145" s="42"/>
    </row>
    <row r="146" spans="1:16">
      <c r="A146" s="26" t="s">
        <v>172</v>
      </c>
      <c r="B146" s="27"/>
      <c r="C146" s="28" t="s">
        <v>1133</v>
      </c>
      <c r="D146" s="29"/>
      <c r="E146" s="26" t="s">
        <v>1134</v>
      </c>
      <c r="F146" s="29"/>
      <c r="G146" s="29"/>
      <c r="H146" s="29"/>
      <c r="I146" s="30">
        <f>SUMIFS(I147:I162,A147:A162,"P")</f>
        <v>0</v>
      </c>
      <c r="J146" s="31"/>
    </row>
    <row r="147" spans="1:16" ht="30">
      <c r="A147" s="32" t="s">
        <v>175</v>
      </c>
      <c r="B147" s="32">
        <v>35</v>
      </c>
      <c r="C147" s="33" t="s">
        <v>1279</v>
      </c>
      <c r="D147" s="32" t="s">
        <v>1280</v>
      </c>
      <c r="E147" s="34" t="s">
        <v>1281</v>
      </c>
      <c r="F147" s="35" t="s">
        <v>179</v>
      </c>
      <c r="G147" s="36">
        <v>0.01</v>
      </c>
      <c r="H147" s="37">
        <v>0</v>
      </c>
      <c r="I147" s="38">
        <f>ROUND(G147*H147,P4)</f>
        <v>0</v>
      </c>
      <c r="J147" s="32"/>
      <c r="O147" s="39">
        <f>I147*0.21</f>
        <v>0</v>
      </c>
      <c r="P147">
        <v>3</v>
      </c>
    </row>
    <row r="148" spans="1:16">
      <c r="A148" s="32" t="s">
        <v>180</v>
      </c>
      <c r="B148" s="40"/>
      <c r="E148" s="34" t="s">
        <v>319</v>
      </c>
      <c r="J148" s="42"/>
    </row>
    <row r="149" spans="1:16" ht="30">
      <c r="A149" s="32" t="s">
        <v>194</v>
      </c>
      <c r="B149" s="40"/>
      <c r="E149" s="43" t="s">
        <v>1346</v>
      </c>
      <c r="J149" s="42"/>
    </row>
    <row r="150" spans="1:16" ht="120">
      <c r="A150" s="32" t="s">
        <v>182</v>
      </c>
      <c r="B150" s="40"/>
      <c r="E150" s="34" t="s">
        <v>320</v>
      </c>
      <c r="J150" s="42"/>
    </row>
    <row r="151" spans="1:16" ht="30">
      <c r="A151" s="32" t="s">
        <v>175</v>
      </c>
      <c r="B151" s="32">
        <v>36</v>
      </c>
      <c r="C151" s="33" t="s">
        <v>1135</v>
      </c>
      <c r="D151" s="32" t="s">
        <v>1136</v>
      </c>
      <c r="E151" s="34" t="s">
        <v>1137</v>
      </c>
      <c r="F151" s="35" t="s">
        <v>179</v>
      </c>
      <c r="G151" s="36">
        <v>0.05</v>
      </c>
      <c r="H151" s="37">
        <v>0</v>
      </c>
      <c r="I151" s="38">
        <f>ROUND(G151*H151,P4)</f>
        <v>0</v>
      </c>
      <c r="J151" s="32"/>
      <c r="O151" s="39">
        <f>I151*0.21</f>
        <v>0</v>
      </c>
      <c r="P151">
        <v>3</v>
      </c>
    </row>
    <row r="152" spans="1:16">
      <c r="A152" s="32" t="s">
        <v>180</v>
      </c>
      <c r="B152" s="40"/>
      <c r="E152" s="34" t="s">
        <v>319</v>
      </c>
      <c r="J152" s="42"/>
    </row>
    <row r="153" spans="1:16" ht="30">
      <c r="A153" s="32" t="s">
        <v>194</v>
      </c>
      <c r="B153" s="40"/>
      <c r="E153" s="43" t="s">
        <v>1345</v>
      </c>
      <c r="J153" s="42"/>
    </row>
    <row r="154" spans="1:16" ht="120">
      <c r="A154" s="32" t="s">
        <v>182</v>
      </c>
      <c r="B154" s="40"/>
      <c r="E154" s="34" t="s">
        <v>320</v>
      </c>
      <c r="J154" s="42"/>
    </row>
    <row r="155" spans="1:16" ht="30">
      <c r="A155" s="32" t="s">
        <v>175</v>
      </c>
      <c r="B155" s="32">
        <v>37</v>
      </c>
      <c r="C155" s="33" t="s">
        <v>1139</v>
      </c>
      <c r="D155" s="32" t="s">
        <v>1140</v>
      </c>
      <c r="E155" s="34" t="s">
        <v>1141</v>
      </c>
      <c r="F155" s="35" t="s">
        <v>179</v>
      </c>
      <c r="G155" s="36">
        <v>0.01</v>
      </c>
      <c r="H155" s="37">
        <v>0</v>
      </c>
      <c r="I155" s="38">
        <f>ROUND(G155*H155,P4)</f>
        <v>0</v>
      </c>
      <c r="J155" s="32"/>
      <c r="O155" s="39">
        <f>I155*0.21</f>
        <v>0</v>
      </c>
      <c r="P155">
        <v>3</v>
      </c>
    </row>
    <row r="156" spans="1:16">
      <c r="A156" s="32" t="s">
        <v>180</v>
      </c>
      <c r="B156" s="40"/>
      <c r="E156" s="34" t="s">
        <v>319</v>
      </c>
      <c r="J156" s="42"/>
    </row>
    <row r="157" spans="1:16" ht="30">
      <c r="A157" s="32" t="s">
        <v>194</v>
      </c>
      <c r="B157" s="40"/>
      <c r="E157" s="43" t="s">
        <v>1346</v>
      </c>
      <c r="J157" s="42"/>
    </row>
    <row r="158" spans="1:16" ht="120">
      <c r="A158" s="32" t="s">
        <v>182</v>
      </c>
      <c r="B158" s="40"/>
      <c r="E158" s="34" t="s">
        <v>320</v>
      </c>
      <c r="J158" s="42"/>
    </row>
    <row r="159" spans="1:16" ht="30">
      <c r="A159" s="32" t="s">
        <v>175</v>
      </c>
      <c r="B159" s="32">
        <v>38</v>
      </c>
      <c r="C159" s="33" t="s">
        <v>1143</v>
      </c>
      <c r="D159" s="32" t="s">
        <v>1144</v>
      </c>
      <c r="E159" s="34" t="s">
        <v>1145</v>
      </c>
      <c r="F159" s="35" t="s">
        <v>179</v>
      </c>
      <c r="G159" s="36">
        <v>5.0000000000000001E-3</v>
      </c>
      <c r="H159" s="37">
        <v>0</v>
      </c>
      <c r="I159" s="38">
        <f>ROUND(G159*H159,P4)</f>
        <v>0</v>
      </c>
      <c r="J159" s="32"/>
      <c r="O159" s="39">
        <f>I159*0.21</f>
        <v>0</v>
      </c>
      <c r="P159">
        <v>3</v>
      </c>
    </row>
    <row r="160" spans="1:16">
      <c r="A160" s="32" t="s">
        <v>180</v>
      </c>
      <c r="B160" s="40"/>
      <c r="E160" s="34" t="s">
        <v>319</v>
      </c>
      <c r="J160" s="42"/>
    </row>
    <row r="161" spans="1:10" ht="30">
      <c r="A161" s="32" t="s">
        <v>194</v>
      </c>
      <c r="B161" s="40"/>
      <c r="E161" s="43" t="s">
        <v>1146</v>
      </c>
      <c r="J161" s="42"/>
    </row>
    <row r="162" spans="1:10" ht="120">
      <c r="A162" s="32" t="s">
        <v>182</v>
      </c>
      <c r="B162" s="44"/>
      <c r="C162" s="45"/>
      <c r="D162" s="45"/>
      <c r="E162" s="34" t="s">
        <v>320</v>
      </c>
      <c r="F162" s="45"/>
      <c r="G162" s="45"/>
      <c r="H162" s="45"/>
      <c r="I162" s="45"/>
      <c r="J162" s="46"/>
    </row>
  </sheetData>
  <sheetProtection algorithmName="SHA-512" hashValue="5lVViqhrouEA7SF6s2472+1eRw+GoU14DRQidVlb06oSu/w9cs6PQb3GvpAWlWyQeNgtGD69sDiVs4zpmdPgvg==" saltValue="4c8rSxC0vhkQIfxphQwEeVdOM+CejQhRj/AYCZNYAZss9RDCvvr4bFpUgCND+TXd2mZXFzfJNKHymvxzkwPs+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P235"/>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1733</v>
      </c>
      <c r="I3" s="21">
        <f>SUMIFS(I9:I235,A9:A235,"SD")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1733</v>
      </c>
      <c r="D5" s="49"/>
      <c r="E5" s="19" t="s">
        <v>64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SUMIFS(I10:I22,A10:A22,"P")</f>
        <v>0</v>
      </c>
      <c r="J9" s="31"/>
    </row>
    <row r="10" spans="1:16">
      <c r="A10" s="32" t="s">
        <v>175</v>
      </c>
      <c r="B10" s="32">
        <v>1</v>
      </c>
      <c r="C10" s="33" t="s">
        <v>1367</v>
      </c>
      <c r="D10" s="32" t="s">
        <v>181</v>
      </c>
      <c r="E10" s="34" t="s">
        <v>1368</v>
      </c>
      <c r="F10" s="35" t="s">
        <v>1369</v>
      </c>
      <c r="G10" s="36">
        <v>6.8579999999999997</v>
      </c>
      <c r="H10" s="37">
        <v>0</v>
      </c>
      <c r="I10" s="38">
        <f>ROUND(G10*H10,P4)</f>
        <v>0</v>
      </c>
      <c r="J10" s="32"/>
      <c r="O10" s="39">
        <f>I10*0.21</f>
        <v>0</v>
      </c>
      <c r="P10">
        <v>3</v>
      </c>
    </row>
    <row r="11" spans="1:16">
      <c r="A11" s="32" t="s">
        <v>180</v>
      </c>
      <c r="B11" s="40"/>
      <c r="E11" s="41" t="s">
        <v>181</v>
      </c>
      <c r="J11" s="42"/>
    </row>
    <row r="12" spans="1:16">
      <c r="A12" s="32" t="s">
        <v>194</v>
      </c>
      <c r="B12" s="40"/>
      <c r="E12" s="43" t="s">
        <v>1734</v>
      </c>
      <c r="J12" s="42"/>
    </row>
    <row r="13" spans="1:16" ht="75">
      <c r="A13" s="32" t="s">
        <v>182</v>
      </c>
      <c r="B13" s="40"/>
      <c r="E13" s="34" t="s">
        <v>1371</v>
      </c>
      <c r="J13" s="42"/>
    </row>
    <row r="14" spans="1:16">
      <c r="A14" s="32" t="s">
        <v>175</v>
      </c>
      <c r="B14" s="32">
        <v>2</v>
      </c>
      <c r="C14" s="33" t="s">
        <v>1372</v>
      </c>
      <c r="D14" s="32" t="s">
        <v>181</v>
      </c>
      <c r="E14" s="34" t="s">
        <v>1373</v>
      </c>
      <c r="F14" s="35" t="s">
        <v>188</v>
      </c>
      <c r="G14" s="36">
        <v>1</v>
      </c>
      <c r="H14" s="37">
        <v>0</v>
      </c>
      <c r="I14" s="38">
        <f>ROUND(G14*H14,P4)</f>
        <v>0</v>
      </c>
      <c r="J14" s="32"/>
      <c r="O14" s="39">
        <f>I14*0.21</f>
        <v>0</v>
      </c>
      <c r="P14">
        <v>3</v>
      </c>
    </row>
    <row r="15" spans="1:16">
      <c r="A15" s="32" t="s">
        <v>180</v>
      </c>
      <c r="B15" s="40"/>
      <c r="E15" s="41" t="s">
        <v>181</v>
      </c>
      <c r="J15" s="42"/>
    </row>
    <row r="16" spans="1:16" ht="135">
      <c r="A16" s="32" t="s">
        <v>182</v>
      </c>
      <c r="B16" s="40"/>
      <c r="E16" s="34" t="s">
        <v>1374</v>
      </c>
      <c r="J16" s="42"/>
    </row>
    <row r="17" spans="1:16">
      <c r="A17" s="32" t="s">
        <v>175</v>
      </c>
      <c r="B17" s="32">
        <v>3</v>
      </c>
      <c r="C17" s="33" t="s">
        <v>1375</v>
      </c>
      <c r="D17" s="32" t="s">
        <v>181</v>
      </c>
      <c r="E17" s="34" t="s">
        <v>1376</v>
      </c>
      <c r="F17" s="35" t="s">
        <v>242</v>
      </c>
      <c r="G17" s="36">
        <v>48</v>
      </c>
      <c r="H17" s="37">
        <v>0</v>
      </c>
      <c r="I17" s="38">
        <f>ROUND(G17*H17,P4)</f>
        <v>0</v>
      </c>
      <c r="J17" s="32"/>
      <c r="O17" s="39">
        <f>I17*0.21</f>
        <v>0</v>
      </c>
      <c r="P17">
        <v>3</v>
      </c>
    </row>
    <row r="18" spans="1:16">
      <c r="A18" s="32" t="s">
        <v>180</v>
      </c>
      <c r="B18" s="40"/>
      <c r="E18" s="41" t="s">
        <v>181</v>
      </c>
      <c r="J18" s="42"/>
    </row>
    <row r="19" spans="1:16" ht="60">
      <c r="A19" s="32" t="s">
        <v>182</v>
      </c>
      <c r="B19" s="40"/>
      <c r="E19" s="34" t="s">
        <v>1377</v>
      </c>
      <c r="J19" s="42"/>
    </row>
    <row r="20" spans="1:16" ht="30">
      <c r="A20" s="32" t="s">
        <v>175</v>
      </c>
      <c r="B20" s="32">
        <v>4</v>
      </c>
      <c r="C20" s="33" t="s">
        <v>1378</v>
      </c>
      <c r="D20" s="32" t="s">
        <v>181</v>
      </c>
      <c r="E20" s="34" t="s">
        <v>1379</v>
      </c>
      <c r="F20" s="35" t="s">
        <v>292</v>
      </c>
      <c r="G20" s="36">
        <v>1</v>
      </c>
      <c r="H20" s="37">
        <v>0</v>
      </c>
      <c r="I20" s="38">
        <f>ROUND(G20*H20,P4)</f>
        <v>0</v>
      </c>
      <c r="J20" s="32"/>
      <c r="O20" s="39">
        <f>I20*0.21</f>
        <v>0</v>
      </c>
      <c r="P20">
        <v>3</v>
      </c>
    </row>
    <row r="21" spans="1:16" ht="30">
      <c r="A21" s="32" t="s">
        <v>180</v>
      </c>
      <c r="B21" s="40"/>
      <c r="E21" s="34" t="s">
        <v>1379</v>
      </c>
      <c r="J21" s="42"/>
    </row>
    <row r="22" spans="1:16">
      <c r="A22" s="32" t="s">
        <v>182</v>
      </c>
      <c r="B22" s="40"/>
      <c r="E22" s="34" t="s">
        <v>836</v>
      </c>
      <c r="J22" s="42"/>
    </row>
    <row r="23" spans="1:16">
      <c r="A23" s="26" t="s">
        <v>172</v>
      </c>
      <c r="B23" s="27"/>
      <c r="C23" s="28" t="s">
        <v>324</v>
      </c>
      <c r="D23" s="29"/>
      <c r="E23" s="26" t="s">
        <v>1380</v>
      </c>
      <c r="F23" s="29"/>
      <c r="G23" s="29"/>
      <c r="H23" s="29"/>
      <c r="I23" s="30">
        <f>SUMIFS(I24:I29,A24:A29,"P")</f>
        <v>0</v>
      </c>
      <c r="J23" s="31"/>
    </row>
    <row r="24" spans="1:16">
      <c r="A24" s="32" t="s">
        <v>175</v>
      </c>
      <c r="B24" s="32">
        <v>5</v>
      </c>
      <c r="C24" s="33" t="s">
        <v>1381</v>
      </c>
      <c r="D24" s="32" t="s">
        <v>181</v>
      </c>
      <c r="E24" s="34" t="s">
        <v>1382</v>
      </c>
      <c r="F24" s="35" t="s">
        <v>328</v>
      </c>
      <c r="G24" s="36">
        <v>1440</v>
      </c>
      <c r="H24" s="37">
        <v>0</v>
      </c>
      <c r="I24" s="38">
        <f>ROUND(G24*H24,P4)</f>
        <v>0</v>
      </c>
      <c r="J24" s="32"/>
      <c r="O24" s="39">
        <f>I24*0.21</f>
        <v>0</v>
      </c>
      <c r="P24">
        <v>3</v>
      </c>
    </row>
    <row r="25" spans="1:16">
      <c r="A25" s="32" t="s">
        <v>180</v>
      </c>
      <c r="B25" s="40"/>
      <c r="E25" s="41" t="s">
        <v>181</v>
      </c>
      <c r="J25" s="42"/>
    </row>
    <row r="26" spans="1:16" ht="409.5">
      <c r="A26" s="32" t="s">
        <v>182</v>
      </c>
      <c r="B26" s="40"/>
      <c r="E26" s="34" t="s">
        <v>1383</v>
      </c>
      <c r="J26" s="42"/>
    </row>
    <row r="27" spans="1:16">
      <c r="A27" s="32" t="s">
        <v>175</v>
      </c>
      <c r="B27" s="32">
        <v>6</v>
      </c>
      <c r="C27" s="33" t="s">
        <v>1384</v>
      </c>
      <c r="D27" s="32" t="s">
        <v>181</v>
      </c>
      <c r="E27" s="34" t="s">
        <v>1385</v>
      </c>
      <c r="F27" s="35" t="s">
        <v>1386</v>
      </c>
      <c r="G27" s="36">
        <v>21607.7</v>
      </c>
      <c r="H27" s="37">
        <v>0</v>
      </c>
      <c r="I27" s="38">
        <f>ROUND(G27*H27,P4)</f>
        <v>0</v>
      </c>
      <c r="J27" s="32"/>
      <c r="O27" s="39">
        <f>I27*0.21</f>
        <v>0</v>
      </c>
      <c r="P27">
        <v>3</v>
      </c>
    </row>
    <row r="28" spans="1:16">
      <c r="A28" s="32" t="s">
        <v>180</v>
      </c>
      <c r="B28" s="40"/>
      <c r="E28" s="41" t="s">
        <v>181</v>
      </c>
      <c r="J28" s="42"/>
    </row>
    <row r="29" spans="1:16" ht="105">
      <c r="A29" s="32" t="s">
        <v>182</v>
      </c>
      <c r="B29" s="40"/>
      <c r="E29" s="34" t="s">
        <v>1387</v>
      </c>
      <c r="J29" s="42"/>
    </row>
    <row r="30" spans="1:16">
      <c r="A30" s="26" t="s">
        <v>172</v>
      </c>
      <c r="B30" s="27"/>
      <c r="C30" s="28" t="s">
        <v>329</v>
      </c>
      <c r="D30" s="29"/>
      <c r="E30" s="26" t="s">
        <v>1393</v>
      </c>
      <c r="F30" s="29"/>
      <c r="G30" s="29"/>
      <c r="H30" s="29"/>
      <c r="I30" s="30">
        <f>SUMIFS(I31:I36,A31:A36,"P")</f>
        <v>0</v>
      </c>
      <c r="J30" s="31"/>
    </row>
    <row r="31" spans="1:16">
      <c r="A31" s="32" t="s">
        <v>175</v>
      </c>
      <c r="B31" s="32">
        <v>7</v>
      </c>
      <c r="C31" s="33" t="s">
        <v>331</v>
      </c>
      <c r="D31" s="32" t="s">
        <v>181</v>
      </c>
      <c r="E31" s="34" t="s">
        <v>332</v>
      </c>
      <c r="F31" s="35" t="s">
        <v>328</v>
      </c>
      <c r="G31" s="36">
        <v>1020</v>
      </c>
      <c r="H31" s="37">
        <v>0</v>
      </c>
      <c r="I31" s="38">
        <f>ROUND(G31*H31,P4)</f>
        <v>0</v>
      </c>
      <c r="J31" s="32"/>
      <c r="O31" s="39">
        <f>I31*0.21</f>
        <v>0</v>
      </c>
      <c r="P31">
        <v>3</v>
      </c>
    </row>
    <row r="32" spans="1:16">
      <c r="A32" s="32" t="s">
        <v>180</v>
      </c>
      <c r="B32" s="40"/>
      <c r="E32" s="41" t="s">
        <v>181</v>
      </c>
      <c r="J32" s="42"/>
    </row>
    <row r="33" spans="1:16" ht="330">
      <c r="A33" s="32" t="s">
        <v>182</v>
      </c>
      <c r="B33" s="40"/>
      <c r="E33" s="34" t="s">
        <v>1394</v>
      </c>
      <c r="J33" s="42"/>
    </row>
    <row r="34" spans="1:16">
      <c r="A34" s="32" t="s">
        <v>175</v>
      </c>
      <c r="B34" s="32">
        <v>8</v>
      </c>
      <c r="C34" s="33" t="s">
        <v>1735</v>
      </c>
      <c r="D34" s="32" t="s">
        <v>181</v>
      </c>
      <c r="E34" s="34" t="s">
        <v>1736</v>
      </c>
      <c r="F34" s="35" t="s">
        <v>328</v>
      </c>
      <c r="G34" s="36">
        <v>200</v>
      </c>
      <c r="H34" s="37">
        <v>0</v>
      </c>
      <c r="I34" s="38">
        <f>ROUND(G34*H34,P4)</f>
        <v>0</v>
      </c>
      <c r="J34" s="32"/>
      <c r="O34" s="39">
        <f>I34*0.21</f>
        <v>0</v>
      </c>
      <c r="P34">
        <v>3</v>
      </c>
    </row>
    <row r="35" spans="1:16">
      <c r="A35" s="32" t="s">
        <v>180</v>
      </c>
      <c r="B35" s="40"/>
      <c r="E35" s="41" t="s">
        <v>181</v>
      </c>
      <c r="J35" s="42"/>
    </row>
    <row r="36" spans="1:16" ht="409.5">
      <c r="A36" s="32" t="s">
        <v>182</v>
      </c>
      <c r="B36" s="40"/>
      <c r="E36" s="34" t="s">
        <v>1737</v>
      </c>
      <c r="J36" s="42"/>
    </row>
    <row r="37" spans="1:16">
      <c r="A37" s="26" t="s">
        <v>172</v>
      </c>
      <c r="B37" s="27"/>
      <c r="C37" s="28" t="s">
        <v>1395</v>
      </c>
      <c r="D37" s="29"/>
      <c r="E37" s="26" t="s">
        <v>1396</v>
      </c>
      <c r="F37" s="29"/>
      <c r="G37" s="29"/>
      <c r="H37" s="29"/>
      <c r="I37" s="30">
        <f>SUMIFS(I38:I43,A38:A43,"P")</f>
        <v>0</v>
      </c>
      <c r="J37" s="31"/>
    </row>
    <row r="38" spans="1:16">
      <c r="A38" s="32" t="s">
        <v>175</v>
      </c>
      <c r="B38" s="32">
        <v>9</v>
      </c>
      <c r="C38" s="33" t="s">
        <v>1397</v>
      </c>
      <c r="D38" s="32" t="s">
        <v>181</v>
      </c>
      <c r="E38" s="34" t="s">
        <v>1398</v>
      </c>
      <c r="F38" s="35" t="s">
        <v>1399</v>
      </c>
      <c r="G38" s="36">
        <v>2400.3000000000002</v>
      </c>
      <c r="H38" s="37">
        <v>0</v>
      </c>
      <c r="I38" s="38">
        <f>ROUND(G38*H38,P4)</f>
        <v>0</v>
      </c>
      <c r="J38" s="32"/>
      <c r="O38" s="39">
        <f>I38*0.21</f>
        <v>0</v>
      </c>
      <c r="P38">
        <v>3</v>
      </c>
    </row>
    <row r="39" spans="1:16">
      <c r="A39" s="32" t="s">
        <v>180</v>
      </c>
      <c r="B39" s="40"/>
      <c r="E39" s="41" t="s">
        <v>181</v>
      </c>
      <c r="J39" s="42"/>
    </row>
    <row r="40" spans="1:16" ht="60">
      <c r="A40" s="32" t="s">
        <v>182</v>
      </c>
      <c r="B40" s="40"/>
      <c r="E40" s="34" t="s">
        <v>1400</v>
      </c>
      <c r="J40" s="42"/>
    </row>
    <row r="41" spans="1:16">
      <c r="A41" s="32" t="s">
        <v>175</v>
      </c>
      <c r="B41" s="32">
        <v>10</v>
      </c>
      <c r="C41" s="33" t="s">
        <v>1401</v>
      </c>
      <c r="D41" s="32" t="s">
        <v>181</v>
      </c>
      <c r="E41" s="34" t="s">
        <v>1402</v>
      </c>
      <c r="F41" s="35" t="s">
        <v>1399</v>
      </c>
      <c r="G41" s="36">
        <v>254</v>
      </c>
      <c r="H41" s="37">
        <v>0</v>
      </c>
      <c r="I41" s="38">
        <f>ROUND(G41*H41,P4)</f>
        <v>0</v>
      </c>
      <c r="J41" s="32"/>
      <c r="O41" s="39">
        <f>I41*0.21</f>
        <v>0</v>
      </c>
      <c r="P41">
        <v>3</v>
      </c>
    </row>
    <row r="42" spans="1:16">
      <c r="A42" s="32" t="s">
        <v>180</v>
      </c>
      <c r="B42" s="40"/>
      <c r="E42" s="41" t="s">
        <v>181</v>
      </c>
      <c r="J42" s="42"/>
    </row>
    <row r="43" spans="1:16" ht="75">
      <c r="A43" s="32" t="s">
        <v>182</v>
      </c>
      <c r="B43" s="40"/>
      <c r="E43" s="34" t="s">
        <v>1403</v>
      </c>
      <c r="J43" s="42"/>
    </row>
    <row r="44" spans="1:16">
      <c r="A44" s="26" t="s">
        <v>172</v>
      </c>
      <c r="B44" s="27"/>
      <c r="C44" s="28" t="s">
        <v>334</v>
      </c>
      <c r="D44" s="29"/>
      <c r="E44" s="26" t="s">
        <v>1404</v>
      </c>
      <c r="F44" s="29"/>
      <c r="G44" s="29"/>
      <c r="H44" s="29"/>
      <c r="I44" s="30">
        <f>SUMIFS(I45:I71,A45:A71,"P")</f>
        <v>0</v>
      </c>
      <c r="J44" s="31"/>
    </row>
    <row r="45" spans="1:16">
      <c r="A45" s="32" t="s">
        <v>175</v>
      </c>
      <c r="B45" s="32">
        <v>11</v>
      </c>
      <c r="C45" s="33" t="s">
        <v>1405</v>
      </c>
      <c r="D45" s="32" t="s">
        <v>181</v>
      </c>
      <c r="E45" s="34" t="s">
        <v>1406</v>
      </c>
      <c r="F45" s="35" t="s">
        <v>202</v>
      </c>
      <c r="G45" s="36">
        <v>15</v>
      </c>
      <c r="H45" s="37">
        <v>0</v>
      </c>
      <c r="I45" s="38">
        <f>ROUND(G45*H45,P4)</f>
        <v>0</v>
      </c>
      <c r="J45" s="32"/>
      <c r="O45" s="39">
        <f>I45*0.21</f>
        <v>0</v>
      </c>
      <c r="P45">
        <v>3</v>
      </c>
    </row>
    <row r="46" spans="1:16">
      <c r="A46" s="32" t="s">
        <v>180</v>
      </c>
      <c r="B46" s="40"/>
      <c r="E46" s="41" t="s">
        <v>181</v>
      </c>
      <c r="J46" s="42"/>
    </row>
    <row r="47" spans="1:16" ht="90">
      <c r="A47" s="32" t="s">
        <v>182</v>
      </c>
      <c r="B47" s="40"/>
      <c r="E47" s="34" t="s">
        <v>1407</v>
      </c>
      <c r="J47" s="42"/>
    </row>
    <row r="48" spans="1:16">
      <c r="A48" s="32" t="s">
        <v>175</v>
      </c>
      <c r="B48" s="32">
        <v>12</v>
      </c>
      <c r="C48" s="33" t="s">
        <v>1738</v>
      </c>
      <c r="D48" s="32" t="s">
        <v>181</v>
      </c>
      <c r="E48" s="34" t="s">
        <v>1739</v>
      </c>
      <c r="F48" s="35" t="s">
        <v>202</v>
      </c>
      <c r="G48" s="36">
        <v>8</v>
      </c>
      <c r="H48" s="37">
        <v>0</v>
      </c>
      <c r="I48" s="38">
        <f>ROUND(G48*H48,P4)</f>
        <v>0</v>
      </c>
      <c r="J48" s="32"/>
      <c r="O48" s="39">
        <f>I48*0.21</f>
        <v>0</v>
      </c>
      <c r="P48">
        <v>3</v>
      </c>
    </row>
    <row r="49" spans="1:16">
      <c r="A49" s="32" t="s">
        <v>180</v>
      </c>
      <c r="B49" s="40"/>
      <c r="E49" s="41" t="s">
        <v>181</v>
      </c>
      <c r="J49" s="42"/>
    </row>
    <row r="50" spans="1:16" ht="90">
      <c r="A50" s="32" t="s">
        <v>182</v>
      </c>
      <c r="B50" s="40"/>
      <c r="E50" s="34" t="s">
        <v>1407</v>
      </c>
      <c r="J50" s="42"/>
    </row>
    <row r="51" spans="1:16">
      <c r="A51" s="32" t="s">
        <v>175</v>
      </c>
      <c r="B51" s="32">
        <v>13</v>
      </c>
      <c r="C51" s="33" t="s">
        <v>1740</v>
      </c>
      <c r="D51" s="32" t="s">
        <v>181</v>
      </c>
      <c r="E51" s="34" t="s">
        <v>1741</v>
      </c>
      <c r="F51" s="35" t="s">
        <v>202</v>
      </c>
      <c r="G51" s="36">
        <v>4</v>
      </c>
      <c r="H51" s="37">
        <v>0</v>
      </c>
      <c r="I51" s="38">
        <f>ROUND(G51*H51,P4)</f>
        <v>0</v>
      </c>
      <c r="J51" s="32"/>
      <c r="O51" s="39">
        <f>I51*0.21</f>
        <v>0</v>
      </c>
      <c r="P51">
        <v>3</v>
      </c>
    </row>
    <row r="52" spans="1:16">
      <c r="A52" s="32" t="s">
        <v>180</v>
      </c>
      <c r="B52" s="40"/>
      <c r="E52" s="41" t="s">
        <v>181</v>
      </c>
      <c r="J52" s="42"/>
    </row>
    <row r="53" spans="1:16" ht="90">
      <c r="A53" s="32" t="s">
        <v>182</v>
      </c>
      <c r="B53" s="40"/>
      <c r="E53" s="34" t="s">
        <v>1407</v>
      </c>
      <c r="J53" s="42"/>
    </row>
    <row r="54" spans="1:16">
      <c r="A54" s="32" t="s">
        <v>175</v>
      </c>
      <c r="B54" s="32">
        <v>14</v>
      </c>
      <c r="C54" s="33" t="s">
        <v>339</v>
      </c>
      <c r="D54" s="32" t="s">
        <v>181</v>
      </c>
      <c r="E54" s="34" t="s">
        <v>340</v>
      </c>
      <c r="F54" s="35" t="s">
        <v>193</v>
      </c>
      <c r="G54" s="36">
        <v>420</v>
      </c>
      <c r="H54" s="37">
        <v>0</v>
      </c>
      <c r="I54" s="38">
        <f>ROUND(G54*H54,P4)</f>
        <v>0</v>
      </c>
      <c r="J54" s="32"/>
      <c r="O54" s="39">
        <f>I54*0.21</f>
        <v>0</v>
      </c>
      <c r="P54">
        <v>3</v>
      </c>
    </row>
    <row r="55" spans="1:16">
      <c r="A55" s="32" t="s">
        <v>180</v>
      </c>
      <c r="B55" s="40"/>
      <c r="E55" s="41" t="s">
        <v>181</v>
      </c>
      <c r="J55" s="42"/>
    </row>
    <row r="56" spans="1:16" ht="90">
      <c r="A56" s="32" t="s">
        <v>182</v>
      </c>
      <c r="B56" s="40"/>
      <c r="E56" s="34" t="s">
        <v>417</v>
      </c>
      <c r="J56" s="42"/>
    </row>
    <row r="57" spans="1:16">
      <c r="A57" s="32" t="s">
        <v>175</v>
      </c>
      <c r="B57" s="32">
        <v>15</v>
      </c>
      <c r="C57" s="33" t="s">
        <v>1408</v>
      </c>
      <c r="D57" s="32" t="s">
        <v>181</v>
      </c>
      <c r="E57" s="34" t="s">
        <v>1409</v>
      </c>
      <c r="F57" s="35" t="s">
        <v>193</v>
      </c>
      <c r="G57" s="36">
        <v>6858</v>
      </c>
      <c r="H57" s="37">
        <v>0</v>
      </c>
      <c r="I57" s="38">
        <f>ROUND(G57*H57,P4)</f>
        <v>0</v>
      </c>
      <c r="J57" s="32"/>
      <c r="O57" s="39">
        <f>I57*0.21</f>
        <v>0</v>
      </c>
      <c r="P57">
        <v>3</v>
      </c>
    </row>
    <row r="58" spans="1:16">
      <c r="A58" s="32" t="s">
        <v>180</v>
      </c>
      <c r="B58" s="40"/>
      <c r="E58" s="41" t="s">
        <v>181</v>
      </c>
      <c r="J58" s="42"/>
    </row>
    <row r="59" spans="1:16" ht="105">
      <c r="A59" s="32" t="s">
        <v>182</v>
      </c>
      <c r="B59" s="40"/>
      <c r="E59" s="34" t="s">
        <v>1410</v>
      </c>
      <c r="J59" s="42"/>
    </row>
    <row r="60" spans="1:16" ht="30">
      <c r="A60" s="32" t="s">
        <v>175</v>
      </c>
      <c r="B60" s="32">
        <v>16</v>
      </c>
      <c r="C60" s="33" t="s">
        <v>1411</v>
      </c>
      <c r="D60" s="32" t="s">
        <v>181</v>
      </c>
      <c r="E60" s="34" t="s">
        <v>1412</v>
      </c>
      <c r="F60" s="35" t="s">
        <v>202</v>
      </c>
      <c r="G60" s="36">
        <v>6</v>
      </c>
      <c r="H60" s="37">
        <v>0</v>
      </c>
      <c r="I60" s="38">
        <f>ROUND(G60*H60,P4)</f>
        <v>0</v>
      </c>
      <c r="J60" s="32"/>
      <c r="O60" s="39">
        <f>I60*0.21</f>
        <v>0</v>
      </c>
      <c r="P60">
        <v>3</v>
      </c>
    </row>
    <row r="61" spans="1:16">
      <c r="A61" s="32" t="s">
        <v>180</v>
      </c>
      <c r="B61" s="40"/>
      <c r="E61" s="41" t="s">
        <v>181</v>
      </c>
      <c r="J61" s="42"/>
    </row>
    <row r="62" spans="1:16" ht="60">
      <c r="A62" s="32" t="s">
        <v>182</v>
      </c>
      <c r="B62" s="40"/>
      <c r="E62" s="34" t="s">
        <v>1413</v>
      </c>
      <c r="J62" s="42"/>
    </row>
    <row r="63" spans="1:16" ht="30">
      <c r="A63" s="32" t="s">
        <v>175</v>
      </c>
      <c r="B63" s="32">
        <v>17</v>
      </c>
      <c r="C63" s="33" t="s">
        <v>1414</v>
      </c>
      <c r="D63" s="32" t="s">
        <v>181</v>
      </c>
      <c r="E63" s="34" t="s">
        <v>1415</v>
      </c>
      <c r="F63" s="35" t="s">
        <v>202</v>
      </c>
      <c r="G63" s="36">
        <v>12</v>
      </c>
      <c r="H63" s="37">
        <v>0</v>
      </c>
      <c r="I63" s="38">
        <f>ROUND(G63*H63,P4)</f>
        <v>0</v>
      </c>
      <c r="J63" s="32"/>
      <c r="O63" s="39">
        <f>I63*0.21</f>
        <v>0</v>
      </c>
      <c r="P63">
        <v>3</v>
      </c>
    </row>
    <row r="64" spans="1:16">
      <c r="A64" s="32" t="s">
        <v>180</v>
      </c>
      <c r="B64" s="40"/>
      <c r="E64" s="41" t="s">
        <v>181</v>
      </c>
      <c r="J64" s="42"/>
    </row>
    <row r="65" spans="1:16" ht="60">
      <c r="A65" s="32" t="s">
        <v>182</v>
      </c>
      <c r="B65" s="40"/>
      <c r="E65" s="34" t="s">
        <v>1416</v>
      </c>
      <c r="J65" s="42"/>
    </row>
    <row r="66" spans="1:16" ht="30">
      <c r="A66" s="32" t="s">
        <v>175</v>
      </c>
      <c r="B66" s="32">
        <v>18</v>
      </c>
      <c r="C66" s="33" t="s">
        <v>345</v>
      </c>
      <c r="D66" s="32" t="s">
        <v>181</v>
      </c>
      <c r="E66" s="34" t="s">
        <v>346</v>
      </c>
      <c r="F66" s="35" t="s">
        <v>202</v>
      </c>
      <c r="G66" s="36">
        <v>36</v>
      </c>
      <c r="H66" s="37">
        <v>0</v>
      </c>
      <c r="I66" s="38">
        <f>ROUND(G66*H66,P4)</f>
        <v>0</v>
      </c>
      <c r="J66" s="32"/>
      <c r="O66" s="39">
        <f>I66*0.21</f>
        <v>0</v>
      </c>
      <c r="P66">
        <v>3</v>
      </c>
    </row>
    <row r="67" spans="1:16">
      <c r="A67" s="32" t="s">
        <v>180</v>
      </c>
      <c r="B67" s="40"/>
      <c r="E67" s="41" t="s">
        <v>181</v>
      </c>
      <c r="J67" s="42"/>
    </row>
    <row r="68" spans="1:16" ht="120">
      <c r="A68" s="32" t="s">
        <v>182</v>
      </c>
      <c r="B68" s="40"/>
      <c r="E68" s="34" t="s">
        <v>1417</v>
      </c>
      <c r="J68" s="42"/>
    </row>
    <row r="69" spans="1:16" ht="30">
      <c r="A69" s="32" t="s">
        <v>175</v>
      </c>
      <c r="B69" s="32">
        <v>19</v>
      </c>
      <c r="C69" s="33" t="s">
        <v>1742</v>
      </c>
      <c r="D69" s="32" t="s">
        <v>181</v>
      </c>
      <c r="E69" s="34" t="s">
        <v>1743</v>
      </c>
      <c r="F69" s="35" t="s">
        <v>193</v>
      </c>
      <c r="G69" s="36">
        <v>6358</v>
      </c>
      <c r="H69" s="37">
        <v>0</v>
      </c>
      <c r="I69" s="38">
        <f>ROUND(G69*H69,P4)</f>
        <v>0</v>
      </c>
      <c r="J69" s="32"/>
      <c r="O69" s="39">
        <f>I69*0.21</f>
        <v>0</v>
      </c>
      <c r="P69">
        <v>3</v>
      </c>
    </row>
    <row r="70" spans="1:16" ht="30">
      <c r="A70" s="32" t="s">
        <v>180</v>
      </c>
      <c r="B70" s="40"/>
      <c r="E70" s="34" t="s">
        <v>1743</v>
      </c>
      <c r="J70" s="42"/>
    </row>
    <row r="71" spans="1:16">
      <c r="A71" s="32" t="s">
        <v>182</v>
      </c>
      <c r="B71" s="40"/>
      <c r="E71" s="34" t="s">
        <v>836</v>
      </c>
      <c r="J71" s="42"/>
    </row>
    <row r="72" spans="1:16">
      <c r="A72" s="26" t="s">
        <v>172</v>
      </c>
      <c r="B72" s="27"/>
      <c r="C72" s="28" t="s">
        <v>189</v>
      </c>
      <c r="D72" s="29"/>
      <c r="E72" s="26" t="s">
        <v>1418</v>
      </c>
      <c r="F72" s="29"/>
      <c r="G72" s="29"/>
      <c r="H72" s="29"/>
      <c r="I72" s="30">
        <f>SUMIFS(I73:I222,A73:A222,"P")</f>
        <v>0</v>
      </c>
      <c r="J72" s="31"/>
    </row>
    <row r="73" spans="1:16" ht="30">
      <c r="A73" s="32" t="s">
        <v>175</v>
      </c>
      <c r="B73" s="32">
        <v>20</v>
      </c>
      <c r="C73" s="33" t="s">
        <v>1744</v>
      </c>
      <c r="D73" s="32" t="s">
        <v>181</v>
      </c>
      <c r="E73" s="34" t="s">
        <v>1745</v>
      </c>
      <c r="F73" s="35" t="s">
        <v>1746</v>
      </c>
      <c r="G73" s="36">
        <v>106.71</v>
      </c>
      <c r="H73" s="37">
        <v>0</v>
      </c>
      <c r="I73" s="38">
        <f>ROUND(G73*H73,P4)</f>
        <v>0</v>
      </c>
      <c r="J73" s="32"/>
      <c r="O73" s="39">
        <f>I73*0.21</f>
        <v>0</v>
      </c>
      <c r="P73">
        <v>3</v>
      </c>
    </row>
    <row r="74" spans="1:16">
      <c r="A74" s="32" t="s">
        <v>180</v>
      </c>
      <c r="B74" s="40"/>
      <c r="E74" s="41" t="s">
        <v>181</v>
      </c>
      <c r="J74" s="42"/>
    </row>
    <row r="75" spans="1:16" ht="225">
      <c r="A75" s="32" t="s">
        <v>182</v>
      </c>
      <c r="B75" s="40"/>
      <c r="E75" s="34" t="s">
        <v>1747</v>
      </c>
      <c r="J75" s="42"/>
    </row>
    <row r="76" spans="1:16" ht="30">
      <c r="A76" s="32" t="s">
        <v>175</v>
      </c>
      <c r="B76" s="32">
        <v>21</v>
      </c>
      <c r="C76" s="33" t="s">
        <v>1748</v>
      </c>
      <c r="D76" s="32" t="s">
        <v>181</v>
      </c>
      <c r="E76" s="34" t="s">
        <v>1749</v>
      </c>
      <c r="F76" s="35" t="s">
        <v>193</v>
      </c>
      <c r="G76" s="36">
        <v>7114</v>
      </c>
      <c r="H76" s="37">
        <v>0</v>
      </c>
      <c r="I76" s="38">
        <f>ROUND(G76*H76,P4)</f>
        <v>0</v>
      </c>
      <c r="J76" s="32"/>
      <c r="O76" s="39">
        <f>I76*0.21</f>
        <v>0</v>
      </c>
      <c r="P76">
        <v>3</v>
      </c>
    </row>
    <row r="77" spans="1:16">
      <c r="A77" s="32" t="s">
        <v>180</v>
      </c>
      <c r="B77" s="40"/>
      <c r="E77" s="41" t="s">
        <v>181</v>
      </c>
      <c r="J77" s="42"/>
    </row>
    <row r="78" spans="1:16" ht="150">
      <c r="A78" s="32" t="s">
        <v>182</v>
      </c>
      <c r="B78" s="40"/>
      <c r="E78" s="34" t="s">
        <v>1255</v>
      </c>
      <c r="J78" s="42"/>
    </row>
    <row r="79" spans="1:16">
      <c r="A79" s="32" t="s">
        <v>175</v>
      </c>
      <c r="B79" s="32">
        <v>22</v>
      </c>
      <c r="C79" s="33" t="s">
        <v>1419</v>
      </c>
      <c r="D79" s="32" t="s">
        <v>181</v>
      </c>
      <c r="E79" s="34" t="s">
        <v>1420</v>
      </c>
      <c r="F79" s="35" t="s">
        <v>1421</v>
      </c>
      <c r="G79" s="36">
        <v>9</v>
      </c>
      <c r="H79" s="37">
        <v>0</v>
      </c>
      <c r="I79" s="38">
        <f>ROUND(G79*H79,P4)</f>
        <v>0</v>
      </c>
      <c r="J79" s="32"/>
      <c r="O79" s="39">
        <f>I79*0.21</f>
        <v>0</v>
      </c>
      <c r="P79">
        <v>3</v>
      </c>
    </row>
    <row r="80" spans="1:16">
      <c r="A80" s="32" t="s">
        <v>180</v>
      </c>
      <c r="B80" s="40"/>
      <c r="E80" s="41" t="s">
        <v>181</v>
      </c>
      <c r="J80" s="42"/>
    </row>
    <row r="81" spans="1:16" ht="255">
      <c r="A81" s="32" t="s">
        <v>182</v>
      </c>
      <c r="B81" s="40"/>
      <c r="E81" s="34" t="s">
        <v>1750</v>
      </c>
      <c r="J81" s="42"/>
    </row>
    <row r="82" spans="1:16">
      <c r="A82" s="32" t="s">
        <v>175</v>
      </c>
      <c r="B82" s="32">
        <v>23</v>
      </c>
      <c r="C82" s="33" t="s">
        <v>1751</v>
      </c>
      <c r="D82" s="32" t="s">
        <v>181</v>
      </c>
      <c r="E82" s="34" t="s">
        <v>1752</v>
      </c>
      <c r="F82" s="35" t="s">
        <v>1421</v>
      </c>
      <c r="G82" s="36">
        <v>1448.712</v>
      </c>
      <c r="H82" s="37">
        <v>0</v>
      </c>
      <c r="I82" s="38">
        <f>ROUND(G82*H82,P4)</f>
        <v>0</v>
      </c>
      <c r="J82" s="32"/>
      <c r="O82" s="39">
        <f>I82*0.21</f>
        <v>0</v>
      </c>
      <c r="P82">
        <v>3</v>
      </c>
    </row>
    <row r="83" spans="1:16">
      <c r="A83" s="32" t="s">
        <v>180</v>
      </c>
      <c r="B83" s="40"/>
      <c r="E83" s="41" t="s">
        <v>181</v>
      </c>
      <c r="J83" s="42"/>
    </row>
    <row r="84" spans="1:16" ht="255">
      <c r="A84" s="32" t="s">
        <v>182</v>
      </c>
      <c r="B84" s="40"/>
      <c r="E84" s="34" t="s">
        <v>1750</v>
      </c>
      <c r="J84" s="42"/>
    </row>
    <row r="85" spans="1:16">
      <c r="A85" s="32" t="s">
        <v>175</v>
      </c>
      <c r="B85" s="32">
        <v>24</v>
      </c>
      <c r="C85" s="33" t="s">
        <v>1423</v>
      </c>
      <c r="D85" s="32" t="s">
        <v>181</v>
      </c>
      <c r="E85" s="34" t="s">
        <v>1424</v>
      </c>
      <c r="F85" s="35" t="s">
        <v>193</v>
      </c>
      <c r="G85" s="36">
        <v>20871</v>
      </c>
      <c r="H85" s="37">
        <v>0</v>
      </c>
      <c r="I85" s="38">
        <f>ROUND(G85*H85,P4)</f>
        <v>0</v>
      </c>
      <c r="J85" s="32"/>
      <c r="O85" s="39">
        <f>I85*0.21</f>
        <v>0</v>
      </c>
      <c r="P85">
        <v>3</v>
      </c>
    </row>
    <row r="86" spans="1:16">
      <c r="A86" s="32" t="s">
        <v>180</v>
      </c>
      <c r="B86" s="40"/>
      <c r="E86" s="41" t="s">
        <v>181</v>
      </c>
      <c r="J86" s="42"/>
    </row>
    <row r="87" spans="1:16" ht="180">
      <c r="A87" s="32" t="s">
        <v>182</v>
      </c>
      <c r="B87" s="40"/>
      <c r="E87" s="34" t="s">
        <v>1753</v>
      </c>
      <c r="J87" s="42"/>
    </row>
    <row r="88" spans="1:16">
      <c r="A88" s="32" t="s">
        <v>175</v>
      </c>
      <c r="B88" s="32">
        <v>25</v>
      </c>
      <c r="C88" s="33" t="s">
        <v>1426</v>
      </c>
      <c r="D88" s="32" t="s">
        <v>181</v>
      </c>
      <c r="E88" s="34" t="s">
        <v>1427</v>
      </c>
      <c r="F88" s="35" t="s">
        <v>202</v>
      </c>
      <c r="G88" s="36">
        <v>14</v>
      </c>
      <c r="H88" s="37">
        <v>0</v>
      </c>
      <c r="I88" s="38">
        <f>ROUND(G88*H88,P4)</f>
        <v>0</v>
      </c>
      <c r="J88" s="32"/>
      <c r="O88" s="39">
        <f>I88*0.21</f>
        <v>0</v>
      </c>
      <c r="P88">
        <v>3</v>
      </c>
    </row>
    <row r="89" spans="1:16">
      <c r="A89" s="32" t="s">
        <v>180</v>
      </c>
      <c r="B89" s="40"/>
      <c r="E89" s="41" t="s">
        <v>181</v>
      </c>
      <c r="J89" s="42"/>
    </row>
    <row r="90" spans="1:16" ht="180">
      <c r="A90" s="32" t="s">
        <v>182</v>
      </c>
      <c r="B90" s="40"/>
      <c r="E90" s="34" t="s">
        <v>1428</v>
      </c>
      <c r="J90" s="42"/>
    </row>
    <row r="91" spans="1:16">
      <c r="A91" s="32" t="s">
        <v>175</v>
      </c>
      <c r="B91" s="32">
        <v>26</v>
      </c>
      <c r="C91" s="33" t="s">
        <v>1429</v>
      </c>
      <c r="D91" s="32" t="s">
        <v>181</v>
      </c>
      <c r="E91" s="34" t="s">
        <v>1430</v>
      </c>
      <c r="F91" s="35" t="s">
        <v>202</v>
      </c>
      <c r="G91" s="36">
        <v>14</v>
      </c>
      <c r="H91" s="37">
        <v>0</v>
      </c>
      <c r="I91" s="38">
        <f>ROUND(G91*H91,P4)</f>
        <v>0</v>
      </c>
      <c r="J91" s="32"/>
      <c r="O91" s="39">
        <f>I91*0.21</f>
        <v>0</v>
      </c>
      <c r="P91">
        <v>3</v>
      </c>
    </row>
    <row r="92" spans="1:16">
      <c r="A92" s="32" t="s">
        <v>180</v>
      </c>
      <c r="B92" s="40"/>
      <c r="E92" s="41" t="s">
        <v>181</v>
      </c>
      <c r="J92" s="42"/>
    </row>
    <row r="93" spans="1:16" ht="150">
      <c r="A93" s="32" t="s">
        <v>182</v>
      </c>
      <c r="B93" s="40"/>
      <c r="E93" s="34" t="s">
        <v>1125</v>
      </c>
      <c r="J93" s="42"/>
    </row>
    <row r="94" spans="1:16">
      <c r="A94" s="32" t="s">
        <v>175</v>
      </c>
      <c r="B94" s="32">
        <v>27</v>
      </c>
      <c r="C94" s="33" t="s">
        <v>1431</v>
      </c>
      <c r="D94" s="32" t="s">
        <v>181</v>
      </c>
      <c r="E94" s="34" t="s">
        <v>1432</v>
      </c>
      <c r="F94" s="35" t="s">
        <v>193</v>
      </c>
      <c r="G94" s="36">
        <v>22092</v>
      </c>
      <c r="H94" s="37">
        <v>0</v>
      </c>
      <c r="I94" s="38">
        <f>ROUND(G94*H94,P4)</f>
        <v>0</v>
      </c>
      <c r="J94" s="32"/>
      <c r="O94" s="39">
        <f>I94*0.21</f>
        <v>0</v>
      </c>
      <c r="P94">
        <v>3</v>
      </c>
    </row>
    <row r="95" spans="1:16">
      <c r="A95" s="32" t="s">
        <v>180</v>
      </c>
      <c r="B95" s="40"/>
      <c r="E95" s="41" t="s">
        <v>181</v>
      </c>
      <c r="J95" s="42"/>
    </row>
    <row r="96" spans="1:16" ht="225">
      <c r="A96" s="32" t="s">
        <v>182</v>
      </c>
      <c r="B96" s="40"/>
      <c r="E96" s="34" t="s">
        <v>1252</v>
      </c>
      <c r="J96" s="42"/>
    </row>
    <row r="97" spans="1:16">
      <c r="A97" s="32" t="s">
        <v>175</v>
      </c>
      <c r="B97" s="32">
        <v>28</v>
      </c>
      <c r="C97" s="33" t="s">
        <v>1433</v>
      </c>
      <c r="D97" s="32" t="s">
        <v>181</v>
      </c>
      <c r="E97" s="34" t="s">
        <v>1434</v>
      </c>
      <c r="F97" s="35" t="s">
        <v>193</v>
      </c>
      <c r="G97" s="36">
        <v>22092</v>
      </c>
      <c r="H97" s="37">
        <v>0</v>
      </c>
      <c r="I97" s="38">
        <f>ROUND(G97*H97,P4)</f>
        <v>0</v>
      </c>
      <c r="J97" s="32"/>
      <c r="O97" s="39">
        <f>I97*0.21</f>
        <v>0</v>
      </c>
      <c r="P97">
        <v>3</v>
      </c>
    </row>
    <row r="98" spans="1:16">
      <c r="A98" s="32" t="s">
        <v>180</v>
      </c>
      <c r="B98" s="40"/>
      <c r="E98" s="41" t="s">
        <v>181</v>
      </c>
      <c r="J98" s="42"/>
    </row>
    <row r="99" spans="1:16" ht="150">
      <c r="A99" s="32" t="s">
        <v>182</v>
      </c>
      <c r="B99" s="40"/>
      <c r="E99" s="34" t="s">
        <v>1255</v>
      </c>
      <c r="J99" s="42"/>
    </row>
    <row r="100" spans="1:16">
      <c r="A100" s="32" t="s">
        <v>175</v>
      </c>
      <c r="B100" s="32">
        <v>29</v>
      </c>
      <c r="C100" s="33" t="s">
        <v>1435</v>
      </c>
      <c r="D100" s="32" t="s">
        <v>181</v>
      </c>
      <c r="E100" s="34" t="s">
        <v>1436</v>
      </c>
      <c r="F100" s="35" t="s">
        <v>193</v>
      </c>
      <c r="G100" s="36">
        <v>105</v>
      </c>
      <c r="H100" s="37">
        <v>0</v>
      </c>
      <c r="I100" s="38">
        <f>ROUND(G100*H100,P4)</f>
        <v>0</v>
      </c>
      <c r="J100" s="32"/>
      <c r="O100" s="39">
        <f>I100*0.21</f>
        <v>0</v>
      </c>
      <c r="P100">
        <v>3</v>
      </c>
    </row>
    <row r="101" spans="1:16">
      <c r="A101" s="32" t="s">
        <v>180</v>
      </c>
      <c r="B101" s="40"/>
      <c r="E101" s="41" t="s">
        <v>181</v>
      </c>
      <c r="J101" s="42"/>
    </row>
    <row r="102" spans="1:16" ht="225">
      <c r="A102" s="32" t="s">
        <v>182</v>
      </c>
      <c r="B102" s="40"/>
      <c r="E102" s="34" t="s">
        <v>1252</v>
      </c>
      <c r="J102" s="42"/>
    </row>
    <row r="103" spans="1:16">
      <c r="A103" s="32" t="s">
        <v>175</v>
      </c>
      <c r="B103" s="32">
        <v>30</v>
      </c>
      <c r="C103" s="33" t="s">
        <v>1437</v>
      </c>
      <c r="D103" s="32" t="s">
        <v>181</v>
      </c>
      <c r="E103" s="34" t="s">
        <v>1438</v>
      </c>
      <c r="F103" s="35" t="s">
        <v>193</v>
      </c>
      <c r="G103" s="36">
        <v>105</v>
      </c>
      <c r="H103" s="37">
        <v>0</v>
      </c>
      <c r="I103" s="38">
        <f>ROUND(G103*H103,P4)</f>
        <v>0</v>
      </c>
      <c r="J103" s="32"/>
      <c r="O103" s="39">
        <f>I103*0.21</f>
        <v>0</v>
      </c>
      <c r="P103">
        <v>3</v>
      </c>
    </row>
    <row r="104" spans="1:16">
      <c r="A104" s="32" t="s">
        <v>180</v>
      </c>
      <c r="B104" s="40"/>
      <c r="E104" s="41" t="s">
        <v>181</v>
      </c>
      <c r="J104" s="42"/>
    </row>
    <row r="105" spans="1:16" ht="150">
      <c r="A105" s="32" t="s">
        <v>182</v>
      </c>
      <c r="B105" s="40"/>
      <c r="E105" s="34" t="s">
        <v>1255</v>
      </c>
      <c r="J105" s="42"/>
    </row>
    <row r="106" spans="1:16">
      <c r="A106" s="32" t="s">
        <v>175</v>
      </c>
      <c r="B106" s="32">
        <v>31</v>
      </c>
      <c r="C106" s="33" t="s">
        <v>1439</v>
      </c>
      <c r="D106" s="32" t="s">
        <v>181</v>
      </c>
      <c r="E106" s="34" t="s">
        <v>1440</v>
      </c>
      <c r="F106" s="35" t="s">
        <v>1441</v>
      </c>
      <c r="G106" s="36">
        <v>12</v>
      </c>
      <c r="H106" s="37">
        <v>0</v>
      </c>
      <c r="I106" s="38">
        <f>ROUND(G106*H106,P4)</f>
        <v>0</v>
      </c>
      <c r="J106" s="32"/>
      <c r="O106" s="39">
        <f>I106*0.21</f>
        <v>0</v>
      </c>
      <c r="P106">
        <v>3</v>
      </c>
    </row>
    <row r="107" spans="1:16">
      <c r="A107" s="32" t="s">
        <v>180</v>
      </c>
      <c r="B107" s="40"/>
      <c r="E107" s="41" t="s">
        <v>181</v>
      </c>
      <c r="J107" s="42"/>
    </row>
    <row r="108" spans="1:16" ht="165">
      <c r="A108" s="32" t="s">
        <v>182</v>
      </c>
      <c r="B108" s="40"/>
      <c r="E108" s="34" t="s">
        <v>1442</v>
      </c>
      <c r="J108" s="42"/>
    </row>
    <row r="109" spans="1:16">
      <c r="A109" s="32" t="s">
        <v>175</v>
      </c>
      <c r="B109" s="32">
        <v>32</v>
      </c>
      <c r="C109" s="33" t="s">
        <v>1443</v>
      </c>
      <c r="D109" s="32" t="s">
        <v>181</v>
      </c>
      <c r="E109" s="34" t="s">
        <v>1444</v>
      </c>
      <c r="F109" s="35" t="s">
        <v>193</v>
      </c>
      <c r="G109" s="36">
        <v>22092</v>
      </c>
      <c r="H109" s="37">
        <v>0</v>
      </c>
      <c r="I109" s="38">
        <f>ROUND(G109*H109,P4)</f>
        <v>0</v>
      </c>
      <c r="J109" s="32"/>
      <c r="O109" s="39">
        <f>I109*0.21</f>
        <v>0</v>
      </c>
      <c r="P109">
        <v>3</v>
      </c>
    </row>
    <row r="110" spans="1:16">
      <c r="A110" s="32" t="s">
        <v>180</v>
      </c>
      <c r="B110" s="40"/>
      <c r="E110" s="41" t="s">
        <v>181</v>
      </c>
      <c r="J110" s="42"/>
    </row>
    <row r="111" spans="1:16" ht="165">
      <c r="A111" s="32" t="s">
        <v>182</v>
      </c>
      <c r="B111" s="40"/>
      <c r="E111" s="34" t="s">
        <v>1445</v>
      </c>
      <c r="J111" s="42"/>
    </row>
    <row r="112" spans="1:16">
      <c r="A112" s="32" t="s">
        <v>175</v>
      </c>
      <c r="B112" s="32">
        <v>33</v>
      </c>
      <c r="C112" s="33" t="s">
        <v>1446</v>
      </c>
      <c r="D112" s="32" t="s">
        <v>181</v>
      </c>
      <c r="E112" s="34" t="s">
        <v>1447</v>
      </c>
      <c r="F112" s="35" t="s">
        <v>202</v>
      </c>
      <c r="G112" s="36">
        <v>65</v>
      </c>
      <c r="H112" s="37">
        <v>0</v>
      </c>
      <c r="I112" s="38">
        <f>ROUND(G112*H112,P4)</f>
        <v>0</v>
      </c>
      <c r="J112" s="32"/>
      <c r="O112" s="39">
        <f>I112*0.21</f>
        <v>0</v>
      </c>
      <c r="P112">
        <v>3</v>
      </c>
    </row>
    <row r="113" spans="1:16">
      <c r="A113" s="32" t="s">
        <v>180</v>
      </c>
      <c r="B113" s="40"/>
      <c r="E113" s="41" t="s">
        <v>181</v>
      </c>
      <c r="J113" s="42"/>
    </row>
    <row r="114" spans="1:16" ht="180">
      <c r="A114" s="32" t="s">
        <v>182</v>
      </c>
      <c r="B114" s="40"/>
      <c r="E114" s="34" t="s">
        <v>1428</v>
      </c>
      <c r="J114" s="42"/>
    </row>
    <row r="115" spans="1:16">
      <c r="A115" s="32" t="s">
        <v>175</v>
      </c>
      <c r="B115" s="32">
        <v>34</v>
      </c>
      <c r="C115" s="33" t="s">
        <v>1448</v>
      </c>
      <c r="D115" s="32" t="s">
        <v>181</v>
      </c>
      <c r="E115" s="34" t="s">
        <v>1449</v>
      </c>
      <c r="F115" s="35" t="s">
        <v>202</v>
      </c>
      <c r="G115" s="36">
        <v>65</v>
      </c>
      <c r="H115" s="37">
        <v>0</v>
      </c>
      <c r="I115" s="38">
        <f>ROUND(G115*H115,P4)</f>
        <v>0</v>
      </c>
      <c r="J115" s="32"/>
      <c r="O115" s="39">
        <f>I115*0.21</f>
        <v>0</v>
      </c>
      <c r="P115">
        <v>3</v>
      </c>
    </row>
    <row r="116" spans="1:16">
      <c r="A116" s="32" t="s">
        <v>180</v>
      </c>
      <c r="B116" s="40"/>
      <c r="E116" s="41" t="s">
        <v>181</v>
      </c>
      <c r="J116" s="42"/>
    </row>
    <row r="117" spans="1:16" ht="150">
      <c r="A117" s="32" t="s">
        <v>182</v>
      </c>
      <c r="B117" s="40"/>
      <c r="E117" s="34" t="s">
        <v>1125</v>
      </c>
      <c r="J117" s="42"/>
    </row>
    <row r="118" spans="1:16">
      <c r="A118" s="32" t="s">
        <v>175</v>
      </c>
      <c r="B118" s="32">
        <v>35</v>
      </c>
      <c r="C118" s="33" t="s">
        <v>1754</v>
      </c>
      <c r="D118" s="32" t="s">
        <v>181</v>
      </c>
      <c r="E118" s="34" t="s">
        <v>1755</v>
      </c>
      <c r="F118" s="35" t="s">
        <v>202</v>
      </c>
      <c r="G118" s="36">
        <v>22</v>
      </c>
      <c r="H118" s="37">
        <v>0</v>
      </c>
      <c r="I118" s="38">
        <f>ROUND(G118*H118,P4)</f>
        <v>0</v>
      </c>
      <c r="J118" s="32"/>
      <c r="O118" s="39">
        <f>I118*0.21</f>
        <v>0</v>
      </c>
      <c r="P118">
        <v>3</v>
      </c>
    </row>
    <row r="119" spans="1:16">
      <c r="A119" s="32" t="s">
        <v>180</v>
      </c>
      <c r="B119" s="40"/>
      <c r="E119" s="41" t="s">
        <v>181</v>
      </c>
      <c r="J119" s="42"/>
    </row>
    <row r="120" spans="1:16" ht="180">
      <c r="A120" s="32" t="s">
        <v>182</v>
      </c>
      <c r="B120" s="40"/>
      <c r="E120" s="34" t="s">
        <v>1428</v>
      </c>
      <c r="J120" s="42"/>
    </row>
    <row r="121" spans="1:16">
      <c r="A121" s="32" t="s">
        <v>175</v>
      </c>
      <c r="B121" s="32">
        <v>36</v>
      </c>
      <c r="C121" s="33" t="s">
        <v>1756</v>
      </c>
      <c r="D121" s="32" t="s">
        <v>181</v>
      </c>
      <c r="E121" s="34" t="s">
        <v>1757</v>
      </c>
      <c r="F121" s="35" t="s">
        <v>202</v>
      </c>
      <c r="G121" s="36">
        <v>22</v>
      </c>
      <c r="H121" s="37">
        <v>0</v>
      </c>
      <c r="I121" s="38">
        <f>ROUND(G121*H121,P4)</f>
        <v>0</v>
      </c>
      <c r="J121" s="32"/>
      <c r="O121" s="39">
        <f>I121*0.21</f>
        <v>0</v>
      </c>
      <c r="P121">
        <v>3</v>
      </c>
    </row>
    <row r="122" spans="1:16">
      <c r="A122" s="32" t="s">
        <v>180</v>
      </c>
      <c r="B122" s="40"/>
      <c r="E122" s="41" t="s">
        <v>181</v>
      </c>
      <c r="J122" s="42"/>
    </row>
    <row r="123" spans="1:16" ht="150">
      <c r="A123" s="32" t="s">
        <v>182</v>
      </c>
      <c r="B123" s="40"/>
      <c r="E123" s="34" t="s">
        <v>1125</v>
      </c>
      <c r="J123" s="42"/>
    </row>
    <row r="124" spans="1:16">
      <c r="A124" s="32" t="s">
        <v>175</v>
      </c>
      <c r="B124" s="32">
        <v>37</v>
      </c>
      <c r="C124" s="33" t="s">
        <v>1450</v>
      </c>
      <c r="D124" s="32" t="s">
        <v>181</v>
      </c>
      <c r="E124" s="34" t="s">
        <v>1451</v>
      </c>
      <c r="F124" s="35" t="s">
        <v>202</v>
      </c>
      <c r="G124" s="36">
        <v>20</v>
      </c>
      <c r="H124" s="37">
        <v>0</v>
      </c>
      <c r="I124" s="38">
        <f>ROUND(G124*H124,P4)</f>
        <v>0</v>
      </c>
      <c r="J124" s="32"/>
      <c r="O124" s="39">
        <f>I124*0.21</f>
        <v>0</v>
      </c>
      <c r="P124">
        <v>3</v>
      </c>
    </row>
    <row r="125" spans="1:16">
      <c r="A125" s="32" t="s">
        <v>180</v>
      </c>
      <c r="B125" s="40"/>
      <c r="E125" s="41" t="s">
        <v>181</v>
      </c>
      <c r="J125" s="42"/>
    </row>
    <row r="126" spans="1:16" ht="180">
      <c r="A126" s="32" t="s">
        <v>182</v>
      </c>
      <c r="B126" s="40"/>
      <c r="E126" s="34" t="s">
        <v>1428</v>
      </c>
      <c r="J126" s="42"/>
    </row>
    <row r="127" spans="1:16">
      <c r="A127" s="32" t="s">
        <v>175</v>
      </c>
      <c r="B127" s="32">
        <v>38</v>
      </c>
      <c r="C127" s="33" t="s">
        <v>1452</v>
      </c>
      <c r="D127" s="32" t="s">
        <v>181</v>
      </c>
      <c r="E127" s="34" t="s">
        <v>1453</v>
      </c>
      <c r="F127" s="35" t="s">
        <v>202</v>
      </c>
      <c r="G127" s="36">
        <v>20</v>
      </c>
      <c r="H127" s="37">
        <v>0</v>
      </c>
      <c r="I127" s="38">
        <f>ROUND(G127*H127,P4)</f>
        <v>0</v>
      </c>
      <c r="J127" s="32"/>
      <c r="O127" s="39">
        <f>I127*0.21</f>
        <v>0</v>
      </c>
      <c r="P127">
        <v>3</v>
      </c>
    </row>
    <row r="128" spans="1:16">
      <c r="A128" s="32" t="s">
        <v>180</v>
      </c>
      <c r="B128" s="40"/>
      <c r="E128" s="41" t="s">
        <v>181</v>
      </c>
      <c r="J128" s="42"/>
    </row>
    <row r="129" spans="1:16" ht="150">
      <c r="A129" s="32" t="s">
        <v>182</v>
      </c>
      <c r="B129" s="40"/>
      <c r="E129" s="34" t="s">
        <v>1125</v>
      </c>
      <c r="J129" s="42"/>
    </row>
    <row r="130" spans="1:16">
      <c r="A130" s="32" t="s">
        <v>175</v>
      </c>
      <c r="B130" s="32">
        <v>39</v>
      </c>
      <c r="C130" s="33" t="s">
        <v>1758</v>
      </c>
      <c r="D130" s="32" t="s">
        <v>181</v>
      </c>
      <c r="E130" s="34" t="s">
        <v>1759</v>
      </c>
      <c r="F130" s="35" t="s">
        <v>202</v>
      </c>
      <c r="G130" s="36">
        <v>2</v>
      </c>
      <c r="H130" s="37">
        <v>0</v>
      </c>
      <c r="I130" s="38">
        <f>ROUND(G130*H130,P4)</f>
        <v>0</v>
      </c>
      <c r="J130" s="32"/>
      <c r="O130" s="39">
        <f>I130*0.21</f>
        <v>0</v>
      </c>
      <c r="P130">
        <v>3</v>
      </c>
    </row>
    <row r="131" spans="1:16">
      <c r="A131" s="32" t="s">
        <v>180</v>
      </c>
      <c r="B131" s="40"/>
      <c r="E131" s="41" t="s">
        <v>181</v>
      </c>
      <c r="J131" s="42"/>
    </row>
    <row r="132" spans="1:16" ht="180">
      <c r="A132" s="32" t="s">
        <v>182</v>
      </c>
      <c r="B132" s="40"/>
      <c r="E132" s="34" t="s">
        <v>1122</v>
      </c>
      <c r="J132" s="42"/>
    </row>
    <row r="133" spans="1:16">
      <c r="A133" s="32" t="s">
        <v>175</v>
      </c>
      <c r="B133" s="32">
        <v>40</v>
      </c>
      <c r="C133" s="33" t="s">
        <v>1760</v>
      </c>
      <c r="D133" s="32" t="s">
        <v>181</v>
      </c>
      <c r="E133" s="34" t="s">
        <v>1761</v>
      </c>
      <c r="F133" s="35" t="s">
        <v>202</v>
      </c>
      <c r="G133" s="36">
        <v>2</v>
      </c>
      <c r="H133" s="37">
        <v>0</v>
      </c>
      <c r="I133" s="38">
        <f>ROUND(G133*H133,P4)</f>
        <v>0</v>
      </c>
      <c r="J133" s="32"/>
      <c r="O133" s="39">
        <f>I133*0.21</f>
        <v>0</v>
      </c>
      <c r="P133">
        <v>3</v>
      </c>
    </row>
    <row r="134" spans="1:16">
      <c r="A134" s="32" t="s">
        <v>180</v>
      </c>
      <c r="B134" s="40"/>
      <c r="E134" s="41" t="s">
        <v>181</v>
      </c>
      <c r="J134" s="42"/>
    </row>
    <row r="135" spans="1:16" ht="150">
      <c r="A135" s="32" t="s">
        <v>182</v>
      </c>
      <c r="B135" s="40"/>
      <c r="E135" s="34" t="s">
        <v>1125</v>
      </c>
      <c r="J135" s="42"/>
    </row>
    <row r="136" spans="1:16">
      <c r="A136" s="32" t="s">
        <v>175</v>
      </c>
      <c r="B136" s="32">
        <v>41</v>
      </c>
      <c r="C136" s="33" t="s">
        <v>1762</v>
      </c>
      <c r="D136" s="32" t="s">
        <v>181</v>
      </c>
      <c r="E136" s="34" t="s">
        <v>1763</v>
      </c>
      <c r="F136" s="35" t="s">
        <v>202</v>
      </c>
      <c r="G136" s="36">
        <v>4</v>
      </c>
      <c r="H136" s="37">
        <v>0</v>
      </c>
      <c r="I136" s="38">
        <f>ROUND(G136*H136,P4)</f>
        <v>0</v>
      </c>
      <c r="J136" s="32"/>
      <c r="O136" s="39">
        <f>I136*0.21</f>
        <v>0</v>
      </c>
      <c r="P136">
        <v>3</v>
      </c>
    </row>
    <row r="137" spans="1:16">
      <c r="A137" s="32" t="s">
        <v>180</v>
      </c>
      <c r="B137" s="40"/>
      <c r="E137" s="41" t="s">
        <v>181</v>
      </c>
      <c r="J137" s="42"/>
    </row>
    <row r="138" spans="1:16" ht="180">
      <c r="A138" s="32" t="s">
        <v>182</v>
      </c>
      <c r="B138" s="40"/>
      <c r="E138" s="34" t="s">
        <v>1122</v>
      </c>
      <c r="J138" s="42"/>
    </row>
    <row r="139" spans="1:16">
      <c r="A139" s="32" t="s">
        <v>175</v>
      </c>
      <c r="B139" s="32">
        <v>42</v>
      </c>
      <c r="C139" s="33" t="s">
        <v>1764</v>
      </c>
      <c r="D139" s="32" t="s">
        <v>181</v>
      </c>
      <c r="E139" s="34" t="s">
        <v>1765</v>
      </c>
      <c r="F139" s="35" t="s">
        <v>202</v>
      </c>
      <c r="G139" s="36">
        <v>4</v>
      </c>
      <c r="H139" s="37">
        <v>0</v>
      </c>
      <c r="I139" s="38">
        <f>ROUND(G139*H139,P4)</f>
        <v>0</v>
      </c>
      <c r="J139" s="32"/>
      <c r="O139" s="39">
        <f>I139*0.21</f>
        <v>0</v>
      </c>
      <c r="P139">
        <v>3</v>
      </c>
    </row>
    <row r="140" spans="1:16">
      <c r="A140" s="32" t="s">
        <v>180</v>
      </c>
      <c r="B140" s="40"/>
      <c r="E140" s="41" t="s">
        <v>181</v>
      </c>
      <c r="J140" s="42"/>
    </row>
    <row r="141" spans="1:16" ht="150">
      <c r="A141" s="32" t="s">
        <v>182</v>
      </c>
      <c r="B141" s="40"/>
      <c r="E141" s="34" t="s">
        <v>1125</v>
      </c>
      <c r="J141" s="42"/>
    </row>
    <row r="142" spans="1:16">
      <c r="A142" s="32" t="s">
        <v>175</v>
      </c>
      <c r="B142" s="32">
        <v>43</v>
      </c>
      <c r="C142" s="33" t="s">
        <v>1766</v>
      </c>
      <c r="D142" s="32" t="s">
        <v>181</v>
      </c>
      <c r="E142" s="34" t="s">
        <v>1767</v>
      </c>
      <c r="F142" s="35" t="s">
        <v>202</v>
      </c>
      <c r="G142" s="36">
        <v>2</v>
      </c>
      <c r="H142" s="37">
        <v>0</v>
      </c>
      <c r="I142" s="38">
        <f>ROUND(G142*H142,P4)</f>
        <v>0</v>
      </c>
      <c r="J142" s="32"/>
      <c r="O142" s="39">
        <f>I142*0.21</f>
        <v>0</v>
      </c>
      <c r="P142">
        <v>3</v>
      </c>
    </row>
    <row r="143" spans="1:16">
      <c r="A143" s="32" t="s">
        <v>180</v>
      </c>
      <c r="B143" s="40"/>
      <c r="E143" s="41" t="s">
        <v>181</v>
      </c>
      <c r="J143" s="42"/>
    </row>
    <row r="144" spans="1:16" ht="150">
      <c r="A144" s="32" t="s">
        <v>182</v>
      </c>
      <c r="B144" s="40"/>
      <c r="E144" s="34" t="s">
        <v>1125</v>
      </c>
      <c r="J144" s="42"/>
    </row>
    <row r="145" spans="1:16">
      <c r="A145" s="32" t="s">
        <v>175</v>
      </c>
      <c r="B145" s="32">
        <v>44</v>
      </c>
      <c r="C145" s="33" t="s">
        <v>1454</v>
      </c>
      <c r="D145" s="32" t="s">
        <v>181</v>
      </c>
      <c r="E145" s="34" t="s">
        <v>1455</v>
      </c>
      <c r="F145" s="35" t="s">
        <v>202</v>
      </c>
      <c r="G145" s="36">
        <v>3</v>
      </c>
      <c r="H145" s="37">
        <v>0</v>
      </c>
      <c r="I145" s="38">
        <f>ROUND(G145*H145,P4)</f>
        <v>0</v>
      </c>
      <c r="J145" s="32"/>
      <c r="O145" s="39">
        <f>I145*0.21</f>
        <v>0</v>
      </c>
      <c r="P145">
        <v>3</v>
      </c>
    </row>
    <row r="146" spans="1:16">
      <c r="A146" s="32" t="s">
        <v>180</v>
      </c>
      <c r="B146" s="40"/>
      <c r="E146" s="41" t="s">
        <v>181</v>
      </c>
      <c r="J146" s="42"/>
    </row>
    <row r="147" spans="1:16" ht="180">
      <c r="A147" s="32" t="s">
        <v>182</v>
      </c>
      <c r="B147" s="40"/>
      <c r="E147" s="34" t="s">
        <v>1122</v>
      </c>
      <c r="J147" s="42"/>
    </row>
    <row r="148" spans="1:16">
      <c r="A148" s="32" t="s">
        <v>175</v>
      </c>
      <c r="B148" s="32">
        <v>45</v>
      </c>
      <c r="C148" s="33" t="s">
        <v>1768</v>
      </c>
      <c r="D148" s="32" t="s">
        <v>181</v>
      </c>
      <c r="E148" s="34" t="s">
        <v>1769</v>
      </c>
      <c r="F148" s="35" t="s">
        <v>202</v>
      </c>
      <c r="G148" s="36">
        <v>1</v>
      </c>
      <c r="H148" s="37">
        <v>0</v>
      </c>
      <c r="I148" s="38">
        <f>ROUND(G148*H148,P4)</f>
        <v>0</v>
      </c>
      <c r="J148" s="32"/>
      <c r="O148" s="39">
        <f>I148*0.21</f>
        <v>0</v>
      </c>
      <c r="P148">
        <v>3</v>
      </c>
    </row>
    <row r="149" spans="1:16">
      <c r="A149" s="32" t="s">
        <v>180</v>
      </c>
      <c r="B149" s="40"/>
      <c r="E149" s="41" t="s">
        <v>181</v>
      </c>
      <c r="J149" s="42"/>
    </row>
    <row r="150" spans="1:16" ht="180">
      <c r="A150" s="32" t="s">
        <v>182</v>
      </c>
      <c r="B150" s="40"/>
      <c r="E150" s="34" t="s">
        <v>1122</v>
      </c>
      <c r="J150" s="42"/>
    </row>
    <row r="151" spans="1:16">
      <c r="A151" s="32" t="s">
        <v>175</v>
      </c>
      <c r="B151" s="32">
        <v>46</v>
      </c>
      <c r="C151" s="33" t="s">
        <v>1770</v>
      </c>
      <c r="D151" s="32" t="s">
        <v>181</v>
      </c>
      <c r="E151" s="34" t="s">
        <v>1771</v>
      </c>
      <c r="F151" s="35" t="s">
        <v>202</v>
      </c>
      <c r="G151" s="36">
        <v>4</v>
      </c>
      <c r="H151" s="37">
        <v>0</v>
      </c>
      <c r="I151" s="38">
        <f>ROUND(G151*H151,P4)</f>
        <v>0</v>
      </c>
      <c r="J151" s="32"/>
      <c r="O151" s="39">
        <f>I151*0.21</f>
        <v>0</v>
      </c>
      <c r="P151">
        <v>3</v>
      </c>
    </row>
    <row r="152" spans="1:16">
      <c r="A152" s="32" t="s">
        <v>180</v>
      </c>
      <c r="B152" s="40"/>
      <c r="E152" s="41" t="s">
        <v>181</v>
      </c>
      <c r="J152" s="42"/>
    </row>
    <row r="153" spans="1:16" ht="180">
      <c r="A153" s="32" t="s">
        <v>182</v>
      </c>
      <c r="B153" s="40"/>
      <c r="E153" s="34" t="s">
        <v>1122</v>
      </c>
      <c r="J153" s="42"/>
    </row>
    <row r="154" spans="1:16">
      <c r="A154" s="32" t="s">
        <v>175</v>
      </c>
      <c r="B154" s="32">
        <v>47</v>
      </c>
      <c r="C154" s="33" t="s">
        <v>1772</v>
      </c>
      <c r="D154" s="32" t="s">
        <v>181</v>
      </c>
      <c r="E154" s="34" t="s">
        <v>1773</v>
      </c>
      <c r="F154" s="35" t="s">
        <v>202</v>
      </c>
      <c r="G154" s="36">
        <v>5</v>
      </c>
      <c r="H154" s="37">
        <v>0</v>
      </c>
      <c r="I154" s="38">
        <f>ROUND(G154*H154,P4)</f>
        <v>0</v>
      </c>
      <c r="J154" s="32"/>
      <c r="O154" s="39">
        <f>I154*0.21</f>
        <v>0</v>
      </c>
      <c r="P154">
        <v>3</v>
      </c>
    </row>
    <row r="155" spans="1:16">
      <c r="A155" s="32" t="s">
        <v>180</v>
      </c>
      <c r="B155" s="40"/>
      <c r="E155" s="41" t="s">
        <v>181</v>
      </c>
      <c r="J155" s="42"/>
    </row>
    <row r="156" spans="1:16" ht="180">
      <c r="A156" s="32" t="s">
        <v>182</v>
      </c>
      <c r="B156" s="40"/>
      <c r="E156" s="34" t="s">
        <v>1122</v>
      </c>
      <c r="J156" s="42"/>
    </row>
    <row r="157" spans="1:16">
      <c r="A157" s="32" t="s">
        <v>175</v>
      </c>
      <c r="B157" s="32">
        <v>48</v>
      </c>
      <c r="C157" s="33" t="s">
        <v>1456</v>
      </c>
      <c r="D157" s="32" t="s">
        <v>181</v>
      </c>
      <c r="E157" s="34" t="s">
        <v>1457</v>
      </c>
      <c r="F157" s="35" t="s">
        <v>202</v>
      </c>
      <c r="G157" s="36">
        <v>13</v>
      </c>
      <c r="H157" s="37">
        <v>0</v>
      </c>
      <c r="I157" s="38">
        <f>ROUND(G157*H157,P4)</f>
        <v>0</v>
      </c>
      <c r="J157" s="32"/>
      <c r="O157" s="39">
        <f>I157*0.21</f>
        <v>0</v>
      </c>
      <c r="P157">
        <v>3</v>
      </c>
    </row>
    <row r="158" spans="1:16">
      <c r="A158" s="32" t="s">
        <v>180</v>
      </c>
      <c r="B158" s="40"/>
      <c r="E158" s="41" t="s">
        <v>181</v>
      </c>
      <c r="J158" s="42"/>
    </row>
    <row r="159" spans="1:16" ht="150">
      <c r="A159" s="32" t="s">
        <v>182</v>
      </c>
      <c r="B159" s="40"/>
      <c r="E159" s="34" t="s">
        <v>1125</v>
      </c>
      <c r="J159" s="42"/>
    </row>
    <row r="160" spans="1:16">
      <c r="A160" s="32" t="s">
        <v>175</v>
      </c>
      <c r="B160" s="32">
        <v>49</v>
      </c>
      <c r="C160" s="33" t="s">
        <v>402</v>
      </c>
      <c r="D160" s="32" t="s">
        <v>181</v>
      </c>
      <c r="E160" s="34" t="s">
        <v>1774</v>
      </c>
      <c r="F160" s="35" t="s">
        <v>193</v>
      </c>
      <c r="G160" s="36">
        <v>100</v>
      </c>
      <c r="H160" s="37">
        <v>0</v>
      </c>
      <c r="I160" s="38">
        <f>ROUND(G160*H160,P4)</f>
        <v>0</v>
      </c>
      <c r="J160" s="32"/>
      <c r="O160" s="39">
        <f>I160*0.21</f>
        <v>0</v>
      </c>
      <c r="P160">
        <v>3</v>
      </c>
    </row>
    <row r="161" spans="1:16">
      <c r="A161" s="32" t="s">
        <v>180</v>
      </c>
      <c r="B161" s="40"/>
      <c r="E161" s="41" t="s">
        <v>181</v>
      </c>
      <c r="J161" s="42"/>
    </row>
    <row r="162" spans="1:16" ht="195">
      <c r="A162" s="32" t="s">
        <v>182</v>
      </c>
      <c r="B162" s="40"/>
      <c r="E162" s="34" t="s">
        <v>1117</v>
      </c>
      <c r="J162" s="42"/>
    </row>
    <row r="163" spans="1:16">
      <c r="A163" s="32" t="s">
        <v>175</v>
      </c>
      <c r="B163" s="32">
        <v>50</v>
      </c>
      <c r="C163" s="33" t="s">
        <v>405</v>
      </c>
      <c r="D163" s="32" t="s">
        <v>181</v>
      </c>
      <c r="E163" s="34" t="s">
        <v>1775</v>
      </c>
      <c r="F163" s="35" t="s">
        <v>193</v>
      </c>
      <c r="G163" s="36">
        <v>100</v>
      </c>
      <c r="H163" s="37">
        <v>0</v>
      </c>
      <c r="I163" s="38">
        <f>ROUND(G163*H163,P4)</f>
        <v>0</v>
      </c>
      <c r="J163" s="32"/>
      <c r="O163" s="39">
        <f>I163*0.21</f>
        <v>0</v>
      </c>
      <c r="P163">
        <v>3</v>
      </c>
    </row>
    <row r="164" spans="1:16">
      <c r="A164" s="32" t="s">
        <v>180</v>
      </c>
      <c r="B164" s="40"/>
      <c r="E164" s="41" t="s">
        <v>181</v>
      </c>
      <c r="J164" s="42"/>
    </row>
    <row r="165" spans="1:16" ht="150">
      <c r="A165" s="32" t="s">
        <v>182</v>
      </c>
      <c r="B165" s="40"/>
      <c r="E165" s="34" t="s">
        <v>1255</v>
      </c>
      <c r="J165" s="42"/>
    </row>
    <row r="166" spans="1:16">
      <c r="A166" s="32" t="s">
        <v>175</v>
      </c>
      <c r="B166" s="32">
        <v>51</v>
      </c>
      <c r="C166" s="33" t="s">
        <v>1776</v>
      </c>
      <c r="D166" s="32" t="s">
        <v>181</v>
      </c>
      <c r="E166" s="34" t="s">
        <v>1777</v>
      </c>
      <c r="F166" s="35" t="s">
        <v>202</v>
      </c>
      <c r="G166" s="36">
        <v>6</v>
      </c>
      <c r="H166" s="37">
        <v>0</v>
      </c>
      <c r="I166" s="38">
        <f>ROUND(G166*H166,P4)</f>
        <v>0</v>
      </c>
      <c r="J166" s="32"/>
      <c r="O166" s="39">
        <f>I166*0.21</f>
        <v>0</v>
      </c>
      <c r="P166">
        <v>3</v>
      </c>
    </row>
    <row r="167" spans="1:16">
      <c r="A167" s="32" t="s">
        <v>180</v>
      </c>
      <c r="B167" s="40"/>
      <c r="E167" s="41" t="s">
        <v>181</v>
      </c>
      <c r="J167" s="42"/>
    </row>
    <row r="168" spans="1:16" ht="150">
      <c r="A168" s="32" t="s">
        <v>182</v>
      </c>
      <c r="B168" s="40"/>
      <c r="E168" s="34" t="s">
        <v>1460</v>
      </c>
      <c r="J168" s="42"/>
    </row>
    <row r="169" spans="1:16">
      <c r="A169" s="32" t="s">
        <v>175</v>
      </c>
      <c r="B169" s="32">
        <v>52</v>
      </c>
      <c r="C169" s="33" t="s">
        <v>1458</v>
      </c>
      <c r="D169" s="32" t="s">
        <v>181</v>
      </c>
      <c r="E169" s="34" t="s">
        <v>1459</v>
      </c>
      <c r="F169" s="35" t="s">
        <v>202</v>
      </c>
      <c r="G169" s="36">
        <v>6</v>
      </c>
      <c r="H169" s="37">
        <v>0</v>
      </c>
      <c r="I169" s="38">
        <f>ROUND(G169*H169,P4)</f>
        <v>0</v>
      </c>
      <c r="J169" s="32"/>
      <c r="O169" s="39">
        <f>I169*0.21</f>
        <v>0</v>
      </c>
      <c r="P169">
        <v>3</v>
      </c>
    </row>
    <row r="170" spans="1:16">
      <c r="A170" s="32" t="s">
        <v>180</v>
      </c>
      <c r="B170" s="40"/>
      <c r="E170" s="41" t="s">
        <v>181</v>
      </c>
      <c r="J170" s="42"/>
    </row>
    <row r="171" spans="1:16" ht="150">
      <c r="A171" s="32" t="s">
        <v>182</v>
      </c>
      <c r="B171" s="40"/>
      <c r="E171" s="34" t="s">
        <v>1460</v>
      </c>
      <c r="J171" s="42"/>
    </row>
    <row r="172" spans="1:16">
      <c r="A172" s="32" t="s">
        <v>175</v>
      </c>
      <c r="B172" s="32">
        <v>53</v>
      </c>
      <c r="C172" s="33" t="s">
        <v>1778</v>
      </c>
      <c r="D172" s="32" t="s">
        <v>181</v>
      </c>
      <c r="E172" s="34" t="s">
        <v>1779</v>
      </c>
      <c r="F172" s="35" t="s">
        <v>202</v>
      </c>
      <c r="G172" s="36">
        <v>11</v>
      </c>
      <c r="H172" s="37">
        <v>0</v>
      </c>
      <c r="I172" s="38">
        <f>ROUND(G172*H172,P4)</f>
        <v>0</v>
      </c>
      <c r="J172" s="32"/>
      <c r="O172" s="39">
        <f>I172*0.21</f>
        <v>0</v>
      </c>
      <c r="P172">
        <v>3</v>
      </c>
    </row>
    <row r="173" spans="1:16">
      <c r="A173" s="32" t="s">
        <v>180</v>
      </c>
      <c r="B173" s="40"/>
      <c r="E173" s="41" t="s">
        <v>181</v>
      </c>
      <c r="J173" s="42"/>
    </row>
    <row r="174" spans="1:16" ht="150">
      <c r="A174" s="32" t="s">
        <v>182</v>
      </c>
      <c r="B174" s="40"/>
      <c r="E174" s="34" t="s">
        <v>1460</v>
      </c>
      <c r="J174" s="42"/>
    </row>
    <row r="175" spans="1:16">
      <c r="A175" s="32" t="s">
        <v>175</v>
      </c>
      <c r="B175" s="32">
        <v>54</v>
      </c>
      <c r="C175" s="33" t="s">
        <v>938</v>
      </c>
      <c r="D175" s="32" t="s">
        <v>181</v>
      </c>
      <c r="E175" s="34" t="s">
        <v>939</v>
      </c>
      <c r="F175" s="35" t="s">
        <v>202</v>
      </c>
      <c r="G175" s="36">
        <v>33</v>
      </c>
      <c r="H175" s="37">
        <v>0</v>
      </c>
      <c r="I175" s="38">
        <f>ROUND(G175*H175,P4)</f>
        <v>0</v>
      </c>
      <c r="J175" s="32"/>
      <c r="O175" s="39">
        <f>I175*0.21</f>
        <v>0</v>
      </c>
      <c r="P175">
        <v>3</v>
      </c>
    </row>
    <row r="176" spans="1:16">
      <c r="A176" s="32" t="s">
        <v>180</v>
      </c>
      <c r="B176" s="40"/>
      <c r="E176" s="41" t="s">
        <v>181</v>
      </c>
      <c r="J176" s="42"/>
    </row>
    <row r="177" spans="1:16" ht="180">
      <c r="A177" s="32" t="s">
        <v>182</v>
      </c>
      <c r="B177" s="40"/>
      <c r="E177" s="34" t="s">
        <v>1428</v>
      </c>
      <c r="J177" s="42"/>
    </row>
    <row r="178" spans="1:16">
      <c r="A178" s="32" t="s">
        <v>175</v>
      </c>
      <c r="B178" s="32">
        <v>55</v>
      </c>
      <c r="C178" s="33" t="s">
        <v>941</v>
      </c>
      <c r="D178" s="32" t="s">
        <v>181</v>
      </c>
      <c r="E178" s="34" t="s">
        <v>942</v>
      </c>
      <c r="F178" s="35" t="s">
        <v>202</v>
      </c>
      <c r="G178" s="36">
        <v>160</v>
      </c>
      <c r="H178" s="37">
        <v>0</v>
      </c>
      <c r="I178" s="38">
        <f>ROUND(G178*H178,P4)</f>
        <v>0</v>
      </c>
      <c r="J178" s="32"/>
      <c r="O178" s="39">
        <f>I178*0.21</f>
        <v>0</v>
      </c>
      <c r="P178">
        <v>3</v>
      </c>
    </row>
    <row r="179" spans="1:16">
      <c r="A179" s="32" t="s">
        <v>180</v>
      </c>
      <c r="B179" s="40"/>
      <c r="E179" s="41" t="s">
        <v>181</v>
      </c>
      <c r="J179" s="42"/>
    </row>
    <row r="180" spans="1:16" ht="150">
      <c r="A180" s="32" t="s">
        <v>182</v>
      </c>
      <c r="B180" s="40"/>
      <c r="E180" s="34" t="s">
        <v>1125</v>
      </c>
      <c r="J180" s="42"/>
    </row>
    <row r="181" spans="1:16">
      <c r="A181" s="32" t="s">
        <v>175</v>
      </c>
      <c r="B181" s="32">
        <v>56</v>
      </c>
      <c r="C181" s="33" t="s">
        <v>1780</v>
      </c>
      <c r="D181" s="32" t="s">
        <v>181</v>
      </c>
      <c r="E181" s="34" t="s">
        <v>1781</v>
      </c>
      <c r="F181" s="35" t="s">
        <v>202</v>
      </c>
      <c r="G181" s="36">
        <v>9</v>
      </c>
      <c r="H181" s="37">
        <v>0</v>
      </c>
      <c r="I181" s="38">
        <f>ROUND(G181*H181,P4)</f>
        <v>0</v>
      </c>
      <c r="J181" s="32"/>
      <c r="O181" s="39">
        <f>I181*0.21</f>
        <v>0</v>
      </c>
      <c r="P181">
        <v>3</v>
      </c>
    </row>
    <row r="182" spans="1:16">
      <c r="A182" s="32" t="s">
        <v>180</v>
      </c>
      <c r="B182" s="40"/>
      <c r="E182" s="41" t="s">
        <v>181</v>
      </c>
      <c r="J182" s="42"/>
    </row>
    <row r="183" spans="1:16" ht="180">
      <c r="A183" s="32" t="s">
        <v>182</v>
      </c>
      <c r="B183" s="40"/>
      <c r="E183" s="34" t="s">
        <v>1428</v>
      </c>
      <c r="J183" s="42"/>
    </row>
    <row r="184" spans="1:16">
      <c r="A184" s="32" t="s">
        <v>175</v>
      </c>
      <c r="B184" s="32">
        <v>57</v>
      </c>
      <c r="C184" s="33" t="s">
        <v>1782</v>
      </c>
      <c r="D184" s="32" t="s">
        <v>181</v>
      </c>
      <c r="E184" s="34" t="s">
        <v>1783</v>
      </c>
      <c r="F184" s="35" t="s">
        <v>202</v>
      </c>
      <c r="G184" s="36">
        <v>9</v>
      </c>
      <c r="H184" s="37">
        <v>0</v>
      </c>
      <c r="I184" s="38">
        <f>ROUND(G184*H184,P4)</f>
        <v>0</v>
      </c>
      <c r="J184" s="32"/>
      <c r="O184" s="39">
        <f>I184*0.21</f>
        <v>0</v>
      </c>
      <c r="P184">
        <v>3</v>
      </c>
    </row>
    <row r="185" spans="1:16">
      <c r="A185" s="32" t="s">
        <v>180</v>
      </c>
      <c r="B185" s="40"/>
      <c r="E185" s="41" t="s">
        <v>181</v>
      </c>
      <c r="J185" s="42"/>
    </row>
    <row r="186" spans="1:16" ht="150">
      <c r="A186" s="32" t="s">
        <v>182</v>
      </c>
      <c r="B186" s="40"/>
      <c r="E186" s="34" t="s">
        <v>1125</v>
      </c>
      <c r="J186" s="42"/>
    </row>
    <row r="187" spans="1:16">
      <c r="A187" s="32" t="s">
        <v>175</v>
      </c>
      <c r="B187" s="32">
        <v>58</v>
      </c>
      <c r="C187" s="33" t="s">
        <v>1784</v>
      </c>
      <c r="D187" s="32" t="s">
        <v>181</v>
      </c>
      <c r="E187" s="34" t="s">
        <v>1785</v>
      </c>
      <c r="F187" s="35" t="s">
        <v>202</v>
      </c>
      <c r="G187" s="36">
        <v>1</v>
      </c>
      <c r="H187" s="37">
        <v>0</v>
      </c>
      <c r="I187" s="38">
        <f>ROUND(G187*H187,P4)</f>
        <v>0</v>
      </c>
      <c r="J187" s="32"/>
      <c r="O187" s="39">
        <f>I187*0.21</f>
        <v>0</v>
      </c>
      <c r="P187">
        <v>3</v>
      </c>
    </row>
    <row r="188" spans="1:16">
      <c r="A188" s="32" t="s">
        <v>180</v>
      </c>
      <c r="B188" s="40"/>
      <c r="E188" s="41" t="s">
        <v>181</v>
      </c>
      <c r="J188" s="42"/>
    </row>
    <row r="189" spans="1:16" ht="180">
      <c r="A189" s="32" t="s">
        <v>182</v>
      </c>
      <c r="B189" s="40"/>
      <c r="E189" s="34" t="s">
        <v>1428</v>
      </c>
      <c r="J189" s="42"/>
    </row>
    <row r="190" spans="1:16">
      <c r="A190" s="32" t="s">
        <v>175</v>
      </c>
      <c r="B190" s="32">
        <v>59</v>
      </c>
      <c r="C190" s="33" t="s">
        <v>1786</v>
      </c>
      <c r="D190" s="32" t="s">
        <v>181</v>
      </c>
      <c r="E190" s="34" t="s">
        <v>1787</v>
      </c>
      <c r="F190" s="35" t="s">
        <v>202</v>
      </c>
      <c r="G190" s="36">
        <v>1</v>
      </c>
      <c r="H190" s="37">
        <v>0</v>
      </c>
      <c r="I190" s="38">
        <f>ROUND(G190*H190,P4)</f>
        <v>0</v>
      </c>
      <c r="J190" s="32"/>
      <c r="O190" s="39">
        <f>I190*0.21</f>
        <v>0</v>
      </c>
      <c r="P190">
        <v>3</v>
      </c>
    </row>
    <row r="191" spans="1:16">
      <c r="A191" s="32" t="s">
        <v>180</v>
      </c>
      <c r="B191" s="40"/>
      <c r="E191" s="41" t="s">
        <v>181</v>
      </c>
      <c r="J191" s="42"/>
    </row>
    <row r="192" spans="1:16" ht="150">
      <c r="A192" s="32" t="s">
        <v>182</v>
      </c>
      <c r="B192" s="40"/>
      <c r="E192" s="34" t="s">
        <v>1125</v>
      </c>
      <c r="J192" s="42"/>
    </row>
    <row r="193" spans="1:16">
      <c r="A193" s="32" t="s">
        <v>175</v>
      </c>
      <c r="B193" s="32">
        <v>60</v>
      </c>
      <c r="C193" s="33" t="s">
        <v>1788</v>
      </c>
      <c r="D193" s="32" t="s">
        <v>181</v>
      </c>
      <c r="E193" s="34" t="s">
        <v>1789</v>
      </c>
      <c r="F193" s="35" t="s">
        <v>202</v>
      </c>
      <c r="G193" s="36">
        <v>4</v>
      </c>
      <c r="H193" s="37">
        <v>0</v>
      </c>
      <c r="I193" s="38">
        <f>ROUND(G193*H193,P4)</f>
        <v>0</v>
      </c>
      <c r="J193" s="32"/>
      <c r="O193" s="39">
        <f>I193*0.21</f>
        <v>0</v>
      </c>
      <c r="P193">
        <v>3</v>
      </c>
    </row>
    <row r="194" spans="1:16">
      <c r="A194" s="32" t="s">
        <v>180</v>
      </c>
      <c r="B194" s="40"/>
      <c r="E194" s="41" t="s">
        <v>181</v>
      </c>
      <c r="J194" s="42"/>
    </row>
    <row r="195" spans="1:16" ht="180">
      <c r="A195" s="32" t="s">
        <v>182</v>
      </c>
      <c r="B195" s="40"/>
      <c r="E195" s="34" t="s">
        <v>1428</v>
      </c>
      <c r="J195" s="42"/>
    </row>
    <row r="196" spans="1:16">
      <c r="A196" s="32" t="s">
        <v>175</v>
      </c>
      <c r="B196" s="32">
        <v>61</v>
      </c>
      <c r="C196" s="33" t="s">
        <v>1790</v>
      </c>
      <c r="D196" s="32" t="s">
        <v>181</v>
      </c>
      <c r="E196" s="34" t="s">
        <v>1791</v>
      </c>
      <c r="F196" s="35" t="s">
        <v>202</v>
      </c>
      <c r="G196" s="36">
        <v>4</v>
      </c>
      <c r="H196" s="37">
        <v>0</v>
      </c>
      <c r="I196" s="38">
        <f>ROUND(G196*H196,P4)</f>
        <v>0</v>
      </c>
      <c r="J196" s="32"/>
      <c r="O196" s="39">
        <f>I196*0.21</f>
        <v>0</v>
      </c>
      <c r="P196">
        <v>3</v>
      </c>
    </row>
    <row r="197" spans="1:16">
      <c r="A197" s="32" t="s">
        <v>180</v>
      </c>
      <c r="B197" s="40"/>
      <c r="E197" s="41" t="s">
        <v>181</v>
      </c>
      <c r="J197" s="42"/>
    </row>
    <row r="198" spans="1:16" ht="150">
      <c r="A198" s="32" t="s">
        <v>182</v>
      </c>
      <c r="B198" s="40"/>
      <c r="E198" s="34" t="s">
        <v>1125</v>
      </c>
      <c r="J198" s="42"/>
    </row>
    <row r="199" spans="1:16">
      <c r="A199" s="32" t="s">
        <v>175</v>
      </c>
      <c r="B199" s="32">
        <v>62</v>
      </c>
      <c r="C199" s="33" t="s">
        <v>943</v>
      </c>
      <c r="D199" s="32" t="s">
        <v>181</v>
      </c>
      <c r="E199" s="34" t="s">
        <v>944</v>
      </c>
      <c r="F199" s="35" t="s">
        <v>202</v>
      </c>
      <c r="G199" s="36">
        <v>30</v>
      </c>
      <c r="H199" s="37">
        <v>0</v>
      </c>
      <c r="I199" s="38">
        <f>ROUND(G199*H199,P4)</f>
        <v>0</v>
      </c>
      <c r="J199" s="32"/>
      <c r="O199" s="39">
        <f>I199*0.21</f>
        <v>0</v>
      </c>
      <c r="P199">
        <v>3</v>
      </c>
    </row>
    <row r="200" spans="1:16">
      <c r="A200" s="32" t="s">
        <v>180</v>
      </c>
      <c r="B200" s="40"/>
      <c r="E200" s="41" t="s">
        <v>181</v>
      </c>
      <c r="J200" s="42"/>
    </row>
    <row r="201" spans="1:16" ht="150">
      <c r="A201" s="32" t="s">
        <v>182</v>
      </c>
      <c r="B201" s="40"/>
      <c r="E201" s="34" t="s">
        <v>1115</v>
      </c>
      <c r="J201" s="42"/>
    </row>
    <row r="202" spans="1:16" ht="30">
      <c r="A202" s="32" t="s">
        <v>175</v>
      </c>
      <c r="B202" s="32">
        <v>63</v>
      </c>
      <c r="C202" s="33" t="s">
        <v>1792</v>
      </c>
      <c r="D202" s="32" t="s">
        <v>181</v>
      </c>
      <c r="E202" s="34" t="s">
        <v>1793</v>
      </c>
      <c r="F202" s="35" t="s">
        <v>202</v>
      </c>
      <c r="G202" s="36">
        <v>45</v>
      </c>
      <c r="H202" s="37">
        <v>0</v>
      </c>
      <c r="I202" s="38">
        <f>ROUND(G202*H202,P4)</f>
        <v>0</v>
      </c>
      <c r="J202" s="32"/>
      <c r="O202" s="39">
        <f>I202*0.21</f>
        <v>0</v>
      </c>
      <c r="P202">
        <v>3</v>
      </c>
    </row>
    <row r="203" spans="1:16">
      <c r="A203" s="32" t="s">
        <v>180</v>
      </c>
      <c r="B203" s="40"/>
      <c r="E203" s="41" t="s">
        <v>181</v>
      </c>
      <c r="J203" s="42"/>
    </row>
    <row r="204" spans="1:16" ht="165">
      <c r="A204" s="32" t="s">
        <v>182</v>
      </c>
      <c r="B204" s="40"/>
      <c r="E204" s="34" t="s">
        <v>1794</v>
      </c>
      <c r="J204" s="42"/>
    </row>
    <row r="205" spans="1:16" ht="30">
      <c r="A205" s="32" t="s">
        <v>175</v>
      </c>
      <c r="B205" s="32">
        <v>64</v>
      </c>
      <c r="C205" s="33" t="s">
        <v>1795</v>
      </c>
      <c r="D205" s="32" t="s">
        <v>181</v>
      </c>
      <c r="E205" s="34" t="s">
        <v>1796</v>
      </c>
      <c r="F205" s="35" t="s">
        <v>1441</v>
      </c>
      <c r="G205" s="36">
        <v>45</v>
      </c>
      <c r="H205" s="37">
        <v>0</v>
      </c>
      <c r="I205" s="38">
        <f>ROUND(G205*H205,P4)</f>
        <v>0</v>
      </c>
      <c r="J205" s="32"/>
      <c r="O205" s="39">
        <f>I205*0.21</f>
        <v>0</v>
      </c>
      <c r="P205">
        <v>3</v>
      </c>
    </row>
    <row r="206" spans="1:16">
      <c r="A206" s="32" t="s">
        <v>180</v>
      </c>
      <c r="B206" s="40"/>
      <c r="E206" s="41" t="s">
        <v>181</v>
      </c>
      <c r="J206" s="42"/>
    </row>
    <row r="207" spans="1:16" ht="165">
      <c r="A207" s="32" t="s">
        <v>182</v>
      </c>
      <c r="B207" s="40"/>
      <c r="E207" s="34" t="s">
        <v>1442</v>
      </c>
      <c r="J207" s="42"/>
    </row>
    <row r="208" spans="1:16">
      <c r="A208" s="32" t="s">
        <v>175</v>
      </c>
      <c r="B208" s="32">
        <v>65</v>
      </c>
      <c r="C208" s="33" t="s">
        <v>1461</v>
      </c>
      <c r="D208" s="32" t="s">
        <v>181</v>
      </c>
      <c r="E208" s="34" t="s">
        <v>1462</v>
      </c>
      <c r="F208" s="35" t="s">
        <v>1463</v>
      </c>
      <c r="G208" s="36">
        <v>276</v>
      </c>
      <c r="H208" s="37">
        <v>0</v>
      </c>
      <c r="I208" s="38">
        <f>ROUND(G208*H208,P4)</f>
        <v>0</v>
      </c>
      <c r="J208" s="32"/>
      <c r="O208" s="39">
        <f>I208*0.21</f>
        <v>0</v>
      </c>
      <c r="P208">
        <v>3</v>
      </c>
    </row>
    <row r="209" spans="1:16">
      <c r="A209" s="32" t="s">
        <v>180</v>
      </c>
      <c r="B209" s="40"/>
      <c r="E209" s="41" t="s">
        <v>181</v>
      </c>
      <c r="J209" s="42"/>
    </row>
    <row r="210" spans="1:16" ht="210">
      <c r="A210" s="32" t="s">
        <v>182</v>
      </c>
      <c r="B210" s="40"/>
      <c r="E210" s="34" t="s">
        <v>1464</v>
      </c>
      <c r="J210" s="42"/>
    </row>
    <row r="211" spans="1:16">
      <c r="A211" s="32" t="s">
        <v>175</v>
      </c>
      <c r="B211" s="32">
        <v>66</v>
      </c>
      <c r="C211" s="33" t="s">
        <v>849</v>
      </c>
      <c r="D211" s="32" t="s">
        <v>181</v>
      </c>
      <c r="E211" s="34" t="s">
        <v>850</v>
      </c>
      <c r="F211" s="35" t="s">
        <v>202</v>
      </c>
      <c r="G211" s="36">
        <v>216</v>
      </c>
      <c r="H211" s="37">
        <v>0</v>
      </c>
      <c r="I211" s="38">
        <f>ROUND(G211*H211,P4)</f>
        <v>0</v>
      </c>
      <c r="J211" s="32"/>
      <c r="O211" s="39">
        <f>I211*0.21</f>
        <v>0</v>
      </c>
      <c r="P211">
        <v>3</v>
      </c>
    </row>
    <row r="212" spans="1:16">
      <c r="A212" s="32" t="s">
        <v>180</v>
      </c>
      <c r="B212" s="40"/>
      <c r="E212" s="41" t="s">
        <v>181</v>
      </c>
      <c r="J212" s="42"/>
    </row>
    <row r="213" spans="1:16" ht="180">
      <c r="A213" s="32" t="s">
        <v>182</v>
      </c>
      <c r="B213" s="40"/>
      <c r="E213" s="34" t="s">
        <v>1122</v>
      </c>
      <c r="J213" s="42"/>
    </row>
    <row r="214" spans="1:16">
      <c r="A214" s="32" t="s">
        <v>175</v>
      </c>
      <c r="B214" s="32">
        <v>67</v>
      </c>
      <c r="C214" s="33" t="s">
        <v>854</v>
      </c>
      <c r="D214" s="32" t="s">
        <v>181</v>
      </c>
      <c r="E214" s="34" t="s">
        <v>855</v>
      </c>
      <c r="F214" s="35" t="s">
        <v>202</v>
      </c>
      <c r="G214" s="36">
        <v>216</v>
      </c>
      <c r="H214" s="37">
        <v>0</v>
      </c>
      <c r="I214" s="38">
        <f>ROUND(G214*H214,P4)</f>
        <v>0</v>
      </c>
      <c r="J214" s="32"/>
      <c r="O214" s="39">
        <f>I214*0.21</f>
        <v>0</v>
      </c>
      <c r="P214">
        <v>3</v>
      </c>
    </row>
    <row r="215" spans="1:16">
      <c r="A215" s="32" t="s">
        <v>180</v>
      </c>
      <c r="B215" s="40"/>
      <c r="E215" s="41" t="s">
        <v>181</v>
      </c>
      <c r="J215" s="42"/>
    </row>
    <row r="216" spans="1:16" ht="150">
      <c r="A216" s="32" t="s">
        <v>182</v>
      </c>
      <c r="B216" s="40"/>
      <c r="E216" s="34" t="s">
        <v>1125</v>
      </c>
      <c r="J216" s="42"/>
    </row>
    <row r="217" spans="1:16">
      <c r="A217" s="32" t="s">
        <v>175</v>
      </c>
      <c r="B217" s="32">
        <v>68</v>
      </c>
      <c r="C217" s="33" t="s">
        <v>1797</v>
      </c>
      <c r="D217" s="32" t="s">
        <v>181</v>
      </c>
      <c r="E217" s="34" t="s">
        <v>1798</v>
      </c>
      <c r="F217" s="35" t="s">
        <v>202</v>
      </c>
      <c r="G217" s="36">
        <v>12</v>
      </c>
      <c r="H217" s="37">
        <v>0</v>
      </c>
      <c r="I217" s="38">
        <f>ROUND(G217*H217,P4)</f>
        <v>0</v>
      </c>
      <c r="J217" s="32"/>
      <c r="O217" s="39">
        <f>I217*0.21</f>
        <v>0</v>
      </c>
      <c r="P217">
        <v>3</v>
      </c>
    </row>
    <row r="218" spans="1:16">
      <c r="A218" s="32" t="s">
        <v>180</v>
      </c>
      <c r="B218" s="40"/>
      <c r="E218" s="41" t="s">
        <v>181</v>
      </c>
      <c r="J218" s="42"/>
    </row>
    <row r="219" spans="1:16" ht="180">
      <c r="A219" s="32" t="s">
        <v>182</v>
      </c>
      <c r="B219" s="40"/>
      <c r="E219" s="34" t="s">
        <v>1122</v>
      </c>
      <c r="J219" s="42"/>
    </row>
    <row r="220" spans="1:16">
      <c r="A220" s="32" t="s">
        <v>175</v>
      </c>
      <c r="B220" s="32">
        <v>69</v>
      </c>
      <c r="C220" s="33" t="s">
        <v>1799</v>
      </c>
      <c r="D220" s="32" t="s">
        <v>181</v>
      </c>
      <c r="E220" s="34" t="s">
        <v>1800</v>
      </c>
      <c r="F220" s="35" t="s">
        <v>202</v>
      </c>
      <c r="G220" s="36">
        <v>12</v>
      </c>
      <c r="H220" s="37">
        <v>0</v>
      </c>
      <c r="I220" s="38">
        <f>ROUND(G220*H220,P4)</f>
        <v>0</v>
      </c>
      <c r="J220" s="32"/>
      <c r="O220" s="39">
        <f>I220*0.21</f>
        <v>0</v>
      </c>
      <c r="P220">
        <v>3</v>
      </c>
    </row>
    <row r="221" spans="1:16">
      <c r="A221" s="32" t="s">
        <v>180</v>
      </c>
      <c r="B221" s="40"/>
      <c r="E221" s="41" t="s">
        <v>181</v>
      </c>
      <c r="J221" s="42"/>
    </row>
    <row r="222" spans="1:16" ht="180">
      <c r="A222" s="32" t="s">
        <v>182</v>
      </c>
      <c r="B222" s="40"/>
      <c r="E222" s="34" t="s">
        <v>1122</v>
      </c>
      <c r="J222" s="42"/>
    </row>
    <row r="223" spans="1:16">
      <c r="A223" s="26" t="s">
        <v>172</v>
      </c>
      <c r="B223" s="27"/>
      <c r="C223" s="28" t="s">
        <v>1133</v>
      </c>
      <c r="D223" s="29"/>
      <c r="E223" s="26" t="s">
        <v>1134</v>
      </c>
      <c r="F223" s="29"/>
      <c r="G223" s="29"/>
      <c r="H223" s="29"/>
      <c r="I223" s="30">
        <f>SUMIFS(I224:I235,A224:A235,"P")</f>
        <v>0</v>
      </c>
      <c r="J223" s="31"/>
    </row>
    <row r="224" spans="1:16" ht="45">
      <c r="A224" s="32" t="s">
        <v>175</v>
      </c>
      <c r="B224" s="32">
        <v>70</v>
      </c>
      <c r="C224" s="33" t="s">
        <v>313</v>
      </c>
      <c r="D224" s="32" t="s">
        <v>314</v>
      </c>
      <c r="E224" s="34" t="s">
        <v>315</v>
      </c>
      <c r="F224" s="35" t="s">
        <v>179</v>
      </c>
      <c r="G224" s="36">
        <v>13</v>
      </c>
      <c r="H224" s="37">
        <v>0</v>
      </c>
      <c r="I224" s="38">
        <f>ROUND(G224*H224,P4)</f>
        <v>0</v>
      </c>
      <c r="J224" s="32"/>
      <c r="O224" s="39">
        <f>I224*0.21</f>
        <v>0</v>
      </c>
      <c r="P224">
        <v>3</v>
      </c>
    </row>
    <row r="225" spans="1:16">
      <c r="A225" s="32" t="s">
        <v>180</v>
      </c>
      <c r="B225" s="40"/>
      <c r="E225" s="34" t="s">
        <v>319</v>
      </c>
      <c r="J225" s="42"/>
    </row>
    <row r="226" spans="1:16" ht="135">
      <c r="A226" s="32" t="s">
        <v>182</v>
      </c>
      <c r="B226" s="40"/>
      <c r="E226" s="34" t="s">
        <v>1282</v>
      </c>
      <c r="J226" s="42"/>
    </row>
    <row r="227" spans="1:16" ht="30">
      <c r="A227" s="32" t="s">
        <v>175</v>
      </c>
      <c r="B227" s="32">
        <v>71</v>
      </c>
      <c r="C227" s="33" t="s">
        <v>1135</v>
      </c>
      <c r="D227" s="32" t="s">
        <v>1136</v>
      </c>
      <c r="E227" s="34" t="s">
        <v>1137</v>
      </c>
      <c r="F227" s="35" t="s">
        <v>179</v>
      </c>
      <c r="G227" s="36">
        <v>0.45</v>
      </c>
      <c r="H227" s="37">
        <v>0</v>
      </c>
      <c r="I227" s="38">
        <f>ROUND(G227*H227,P4)</f>
        <v>0</v>
      </c>
      <c r="J227" s="32"/>
      <c r="O227" s="39">
        <f>I227*0.21</f>
        <v>0</v>
      </c>
      <c r="P227">
        <v>3</v>
      </c>
    </row>
    <row r="228" spans="1:16">
      <c r="A228" s="32" t="s">
        <v>180</v>
      </c>
      <c r="B228" s="40"/>
      <c r="E228" s="34" t="s">
        <v>319</v>
      </c>
      <c r="J228" s="42"/>
    </row>
    <row r="229" spans="1:16" ht="135">
      <c r="A229" s="32" t="s">
        <v>182</v>
      </c>
      <c r="B229" s="40"/>
      <c r="E229" s="34" t="s">
        <v>1282</v>
      </c>
      <c r="J229" s="42"/>
    </row>
    <row r="230" spans="1:16" ht="30">
      <c r="A230" s="32" t="s">
        <v>175</v>
      </c>
      <c r="B230" s="32">
        <v>72</v>
      </c>
      <c r="C230" s="33" t="s">
        <v>1139</v>
      </c>
      <c r="D230" s="32" t="s">
        <v>1140</v>
      </c>
      <c r="E230" s="34" t="s">
        <v>1141</v>
      </c>
      <c r="F230" s="35" t="s">
        <v>179</v>
      </c>
      <c r="G230" s="36">
        <v>2</v>
      </c>
      <c r="H230" s="37">
        <v>0</v>
      </c>
      <c r="I230" s="38">
        <f>ROUND(G230*H230,P4)</f>
        <v>0</v>
      </c>
      <c r="J230" s="32"/>
      <c r="O230" s="39">
        <f>I230*0.21</f>
        <v>0</v>
      </c>
      <c r="P230">
        <v>3</v>
      </c>
    </row>
    <row r="231" spans="1:16">
      <c r="A231" s="32" t="s">
        <v>180</v>
      </c>
      <c r="B231" s="40"/>
      <c r="E231" s="34" t="s">
        <v>319</v>
      </c>
      <c r="J231" s="42"/>
    </row>
    <row r="232" spans="1:16" ht="135">
      <c r="A232" s="32" t="s">
        <v>182</v>
      </c>
      <c r="B232" s="40"/>
      <c r="E232" s="34" t="s">
        <v>1282</v>
      </c>
      <c r="J232" s="42"/>
    </row>
    <row r="233" spans="1:16" ht="30">
      <c r="A233" s="32" t="s">
        <v>175</v>
      </c>
      <c r="B233" s="32">
        <v>73</v>
      </c>
      <c r="C233" s="33" t="s">
        <v>1143</v>
      </c>
      <c r="D233" s="32" t="s">
        <v>1144</v>
      </c>
      <c r="E233" s="34" t="s">
        <v>1145</v>
      </c>
      <c r="F233" s="35" t="s">
        <v>179</v>
      </c>
      <c r="G233" s="36">
        <v>2</v>
      </c>
      <c r="H233" s="37">
        <v>0</v>
      </c>
      <c r="I233" s="38">
        <f>ROUND(G233*H233,P4)</f>
        <v>0</v>
      </c>
      <c r="J233" s="32"/>
      <c r="O233" s="39">
        <f>I233*0.21</f>
        <v>0</v>
      </c>
      <c r="P233">
        <v>3</v>
      </c>
    </row>
    <row r="234" spans="1:16">
      <c r="A234" s="32" t="s">
        <v>180</v>
      </c>
      <c r="B234" s="40"/>
      <c r="E234" s="34" t="s">
        <v>319</v>
      </c>
      <c r="J234" s="42"/>
    </row>
    <row r="235" spans="1:16" ht="135">
      <c r="A235" s="32" t="s">
        <v>182</v>
      </c>
      <c r="B235" s="44"/>
      <c r="C235" s="45"/>
      <c r="D235" s="45"/>
      <c r="E235" s="34" t="s">
        <v>1282</v>
      </c>
      <c r="F235" s="45"/>
      <c r="G235" s="45"/>
      <c r="H235" s="45"/>
      <c r="I235" s="45"/>
      <c r="J235" s="46"/>
    </row>
  </sheetData>
  <sheetProtection algorithmName="SHA-512" hashValue="cQrFY41zfcIaH248SP7ApvunH3CsW30BRnEC6imi1xvCsOxIrg9vRAMy6WmgWRqC7zJR9hvPkLizMIZTWlbC0w==" saltValue="b0fkpWtnvz/SNAGUtyQicvp1yuBbW7pvW/Fq2XMPFGQIrKmFf6t228bRfsCiKvzGw+KU7vnmQzlNP2SXKzAJL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P101"/>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1801</v>
      </c>
      <c r="I3" s="21">
        <f>SUMIFS(I9:I101,A9:A101,"SD")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1801</v>
      </c>
      <c r="D5" s="49"/>
      <c r="E5" s="19" t="s">
        <v>66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SUMIFS(I10:I16,A10:A16,"P")</f>
        <v>0</v>
      </c>
      <c r="J9" s="31"/>
    </row>
    <row r="10" spans="1:16">
      <c r="A10" s="32" t="s">
        <v>175</v>
      </c>
      <c r="B10" s="32">
        <v>1</v>
      </c>
      <c r="C10" s="33" t="s">
        <v>1367</v>
      </c>
      <c r="D10" s="32" t="s">
        <v>181</v>
      </c>
      <c r="E10" s="34" t="s">
        <v>1368</v>
      </c>
      <c r="F10" s="35" t="s">
        <v>1369</v>
      </c>
      <c r="G10" s="36">
        <v>0.6</v>
      </c>
      <c r="H10" s="37">
        <v>0</v>
      </c>
      <c r="I10" s="38">
        <f>ROUND(G10*H10,P4)</f>
        <v>0</v>
      </c>
      <c r="J10" s="32"/>
      <c r="O10" s="39">
        <f>I10*0.21</f>
        <v>0</v>
      </c>
      <c r="P10">
        <v>3</v>
      </c>
    </row>
    <row r="11" spans="1:16">
      <c r="A11" s="32" t="s">
        <v>180</v>
      </c>
      <c r="B11" s="40"/>
      <c r="E11" s="41" t="s">
        <v>181</v>
      </c>
      <c r="J11" s="42"/>
    </row>
    <row r="12" spans="1:16">
      <c r="A12" s="32" t="s">
        <v>194</v>
      </c>
      <c r="B12" s="40"/>
      <c r="E12" s="43" t="s">
        <v>1802</v>
      </c>
      <c r="J12" s="42"/>
    </row>
    <row r="13" spans="1:16" ht="75">
      <c r="A13" s="32" t="s">
        <v>182</v>
      </c>
      <c r="B13" s="40"/>
      <c r="E13" s="34" t="s">
        <v>1371</v>
      </c>
      <c r="J13" s="42"/>
    </row>
    <row r="14" spans="1:16">
      <c r="A14" s="32" t="s">
        <v>175</v>
      </c>
      <c r="B14" s="32">
        <v>2</v>
      </c>
      <c r="C14" s="33" t="s">
        <v>1375</v>
      </c>
      <c r="D14" s="32" t="s">
        <v>181</v>
      </c>
      <c r="E14" s="34" t="s">
        <v>1376</v>
      </c>
      <c r="F14" s="35" t="s">
        <v>242</v>
      </c>
      <c r="G14" s="36">
        <v>48</v>
      </c>
      <c r="H14" s="37">
        <v>0</v>
      </c>
      <c r="I14" s="38">
        <f>ROUND(G14*H14,P4)</f>
        <v>0</v>
      </c>
      <c r="J14" s="32"/>
      <c r="O14" s="39">
        <f>I14*0.21</f>
        <v>0</v>
      </c>
      <c r="P14">
        <v>3</v>
      </c>
    </row>
    <row r="15" spans="1:16">
      <c r="A15" s="32" t="s">
        <v>180</v>
      </c>
      <c r="B15" s="40"/>
      <c r="E15" s="41" t="s">
        <v>181</v>
      </c>
      <c r="J15" s="42"/>
    </row>
    <row r="16" spans="1:16" ht="60">
      <c r="A16" s="32" t="s">
        <v>182</v>
      </c>
      <c r="B16" s="40"/>
      <c r="E16" s="34" t="s">
        <v>1377</v>
      </c>
      <c r="J16" s="42"/>
    </row>
    <row r="17" spans="1:16">
      <c r="A17" s="26" t="s">
        <v>172</v>
      </c>
      <c r="B17" s="27"/>
      <c r="C17" s="28" t="s">
        <v>324</v>
      </c>
      <c r="D17" s="29"/>
      <c r="E17" s="26" t="s">
        <v>1380</v>
      </c>
      <c r="F17" s="29"/>
      <c r="G17" s="29"/>
      <c r="H17" s="29"/>
      <c r="I17" s="30">
        <f>SUMIFS(I18:I29,A18:A29,"P")</f>
        <v>0</v>
      </c>
      <c r="J17" s="31"/>
    </row>
    <row r="18" spans="1:16">
      <c r="A18" s="32" t="s">
        <v>175</v>
      </c>
      <c r="B18" s="32">
        <v>3</v>
      </c>
      <c r="C18" s="33" t="s">
        <v>1803</v>
      </c>
      <c r="D18" s="32" t="s">
        <v>181</v>
      </c>
      <c r="E18" s="34" t="s">
        <v>1804</v>
      </c>
      <c r="F18" s="35" t="s">
        <v>328</v>
      </c>
      <c r="G18" s="36">
        <v>33.51</v>
      </c>
      <c r="H18" s="37">
        <v>0</v>
      </c>
      <c r="I18" s="38">
        <f>ROUND(G18*H18,P4)</f>
        <v>0</v>
      </c>
      <c r="J18" s="32"/>
      <c r="O18" s="39">
        <f>I18*0.21</f>
        <v>0</v>
      </c>
      <c r="P18">
        <v>3</v>
      </c>
    </row>
    <row r="19" spans="1:16">
      <c r="A19" s="32" t="s">
        <v>180</v>
      </c>
      <c r="B19" s="40"/>
      <c r="E19" s="41" t="s">
        <v>181</v>
      </c>
      <c r="J19" s="42"/>
    </row>
    <row r="20" spans="1:16" ht="75">
      <c r="A20" s="32" t="s">
        <v>182</v>
      </c>
      <c r="B20" s="40"/>
      <c r="E20" s="34" t="s">
        <v>1805</v>
      </c>
      <c r="J20" s="42"/>
    </row>
    <row r="21" spans="1:16">
      <c r="A21" s="32" t="s">
        <v>175</v>
      </c>
      <c r="B21" s="32">
        <v>4</v>
      </c>
      <c r="C21" s="33" t="s">
        <v>1806</v>
      </c>
      <c r="D21" s="32" t="s">
        <v>181</v>
      </c>
      <c r="E21" s="34" t="s">
        <v>1807</v>
      </c>
      <c r="F21" s="35" t="s">
        <v>328</v>
      </c>
      <c r="G21" s="36">
        <v>54.5</v>
      </c>
      <c r="H21" s="37">
        <v>0</v>
      </c>
      <c r="I21" s="38">
        <f>ROUND(G21*H21,P4)</f>
        <v>0</v>
      </c>
      <c r="J21" s="32"/>
      <c r="O21" s="39">
        <f>I21*0.21</f>
        <v>0</v>
      </c>
      <c r="P21">
        <v>3</v>
      </c>
    </row>
    <row r="22" spans="1:16">
      <c r="A22" s="32" t="s">
        <v>180</v>
      </c>
      <c r="B22" s="40"/>
      <c r="E22" s="41" t="s">
        <v>181</v>
      </c>
      <c r="J22" s="42"/>
    </row>
    <row r="23" spans="1:16" ht="409.5">
      <c r="A23" s="32" t="s">
        <v>182</v>
      </c>
      <c r="B23" s="40"/>
      <c r="E23" s="34" t="s">
        <v>1383</v>
      </c>
      <c r="J23" s="42"/>
    </row>
    <row r="24" spans="1:16">
      <c r="A24" s="32" t="s">
        <v>175</v>
      </c>
      <c r="B24" s="32">
        <v>5</v>
      </c>
      <c r="C24" s="33" t="s">
        <v>1381</v>
      </c>
      <c r="D24" s="32" t="s">
        <v>181</v>
      </c>
      <c r="E24" s="34" t="s">
        <v>1382</v>
      </c>
      <c r="F24" s="35" t="s">
        <v>328</v>
      </c>
      <c r="G24" s="36">
        <v>227</v>
      </c>
      <c r="H24" s="37">
        <v>0</v>
      </c>
      <c r="I24" s="38">
        <f>ROUND(G24*H24,P4)</f>
        <v>0</v>
      </c>
      <c r="J24" s="32"/>
      <c r="O24" s="39">
        <f>I24*0.21</f>
        <v>0</v>
      </c>
      <c r="P24">
        <v>3</v>
      </c>
    </row>
    <row r="25" spans="1:16">
      <c r="A25" s="32" t="s">
        <v>180</v>
      </c>
      <c r="B25" s="40"/>
      <c r="E25" s="41" t="s">
        <v>181</v>
      </c>
      <c r="J25" s="42"/>
    </row>
    <row r="26" spans="1:16" ht="409.5">
      <c r="A26" s="32" t="s">
        <v>182</v>
      </c>
      <c r="B26" s="40"/>
      <c r="E26" s="34" t="s">
        <v>1383</v>
      </c>
      <c r="J26" s="42"/>
    </row>
    <row r="27" spans="1:16">
      <c r="A27" s="32" t="s">
        <v>175</v>
      </c>
      <c r="B27" s="32">
        <v>6</v>
      </c>
      <c r="C27" s="33" t="s">
        <v>1384</v>
      </c>
      <c r="D27" s="32" t="s">
        <v>181</v>
      </c>
      <c r="E27" s="34" t="s">
        <v>1385</v>
      </c>
      <c r="F27" s="35" t="s">
        <v>1386</v>
      </c>
      <c r="G27" s="36">
        <v>40</v>
      </c>
      <c r="H27" s="37">
        <v>0</v>
      </c>
      <c r="I27" s="38">
        <f>ROUND(G27*H27,P4)</f>
        <v>0</v>
      </c>
      <c r="J27" s="32"/>
      <c r="O27" s="39">
        <f>I27*0.21</f>
        <v>0</v>
      </c>
      <c r="P27">
        <v>3</v>
      </c>
    </row>
    <row r="28" spans="1:16">
      <c r="A28" s="32" t="s">
        <v>180</v>
      </c>
      <c r="B28" s="40"/>
      <c r="E28" s="41" t="s">
        <v>181</v>
      </c>
      <c r="J28" s="42"/>
    </row>
    <row r="29" spans="1:16" ht="105">
      <c r="A29" s="32" t="s">
        <v>182</v>
      </c>
      <c r="B29" s="40"/>
      <c r="E29" s="34" t="s">
        <v>1387</v>
      </c>
      <c r="J29" s="42"/>
    </row>
    <row r="30" spans="1:16">
      <c r="A30" s="26" t="s">
        <v>172</v>
      </c>
      <c r="B30" s="27"/>
      <c r="C30" s="28" t="s">
        <v>1388</v>
      </c>
      <c r="D30" s="29"/>
      <c r="E30" s="26" t="s">
        <v>1389</v>
      </c>
      <c r="F30" s="29"/>
      <c r="G30" s="29"/>
      <c r="H30" s="29"/>
      <c r="I30" s="30">
        <f>SUMIFS(I31:I33,A31:A33,"P")</f>
        <v>0</v>
      </c>
      <c r="J30" s="31"/>
    </row>
    <row r="31" spans="1:16">
      <c r="A31" s="32" t="s">
        <v>175</v>
      </c>
      <c r="B31" s="32">
        <v>7</v>
      </c>
      <c r="C31" s="33" t="s">
        <v>1808</v>
      </c>
      <c r="D31" s="32" t="s">
        <v>181</v>
      </c>
      <c r="E31" s="34" t="s">
        <v>1809</v>
      </c>
      <c r="F31" s="35" t="s">
        <v>193</v>
      </c>
      <c r="G31" s="36">
        <v>75</v>
      </c>
      <c r="H31" s="37">
        <v>0</v>
      </c>
      <c r="I31" s="38">
        <f>ROUND(G31*H31,P4)</f>
        <v>0</v>
      </c>
      <c r="J31" s="32"/>
      <c r="O31" s="39">
        <f>I31*0.21</f>
        <v>0</v>
      </c>
      <c r="P31">
        <v>3</v>
      </c>
    </row>
    <row r="32" spans="1:16">
      <c r="A32" s="32" t="s">
        <v>180</v>
      </c>
      <c r="B32" s="40"/>
      <c r="E32" s="41" t="s">
        <v>181</v>
      </c>
      <c r="J32" s="42"/>
    </row>
    <row r="33" spans="1:16" ht="90">
      <c r="A33" s="32" t="s">
        <v>182</v>
      </c>
      <c r="B33" s="40"/>
      <c r="E33" s="34" t="s">
        <v>1392</v>
      </c>
      <c r="J33" s="42"/>
    </row>
    <row r="34" spans="1:16">
      <c r="A34" s="26" t="s">
        <v>172</v>
      </c>
      <c r="B34" s="27"/>
      <c r="C34" s="28" t="s">
        <v>329</v>
      </c>
      <c r="D34" s="29"/>
      <c r="E34" s="26" t="s">
        <v>1393</v>
      </c>
      <c r="F34" s="29"/>
      <c r="G34" s="29"/>
      <c r="H34" s="29"/>
      <c r="I34" s="30">
        <f>SUMIFS(I35:I40,A35:A40,"P")</f>
        <v>0</v>
      </c>
      <c r="J34" s="31"/>
    </row>
    <row r="35" spans="1:16">
      <c r="A35" s="32" t="s">
        <v>175</v>
      </c>
      <c r="B35" s="32">
        <v>8</v>
      </c>
      <c r="C35" s="33" t="s">
        <v>331</v>
      </c>
      <c r="D35" s="32" t="s">
        <v>181</v>
      </c>
      <c r="E35" s="34" t="s">
        <v>332</v>
      </c>
      <c r="F35" s="35" t="s">
        <v>328</v>
      </c>
      <c r="G35" s="36">
        <v>277.5</v>
      </c>
      <c r="H35" s="37">
        <v>0</v>
      </c>
      <c r="I35" s="38">
        <f>ROUND(G35*H35,P4)</f>
        <v>0</v>
      </c>
      <c r="J35" s="32"/>
      <c r="O35" s="39">
        <f>I35*0.21</f>
        <v>0</v>
      </c>
      <c r="P35">
        <v>3</v>
      </c>
    </row>
    <row r="36" spans="1:16">
      <c r="A36" s="32" t="s">
        <v>180</v>
      </c>
      <c r="B36" s="40"/>
      <c r="E36" s="41" t="s">
        <v>181</v>
      </c>
      <c r="J36" s="42"/>
    </row>
    <row r="37" spans="1:16" ht="330">
      <c r="A37" s="32" t="s">
        <v>182</v>
      </c>
      <c r="B37" s="40"/>
      <c r="E37" s="34" t="s">
        <v>1394</v>
      </c>
      <c r="J37" s="42"/>
    </row>
    <row r="38" spans="1:16">
      <c r="A38" s="32" t="s">
        <v>175</v>
      </c>
      <c r="B38" s="32">
        <v>9</v>
      </c>
      <c r="C38" s="33" t="s">
        <v>1735</v>
      </c>
      <c r="D38" s="32" t="s">
        <v>181</v>
      </c>
      <c r="E38" s="34" t="s">
        <v>1736</v>
      </c>
      <c r="F38" s="35" t="s">
        <v>328</v>
      </c>
      <c r="G38" s="36">
        <v>33.51</v>
      </c>
      <c r="H38" s="37">
        <v>0</v>
      </c>
      <c r="I38" s="38">
        <f>ROUND(G38*H38,P4)</f>
        <v>0</v>
      </c>
      <c r="J38" s="32"/>
      <c r="O38" s="39">
        <f>I38*0.21</f>
        <v>0</v>
      </c>
      <c r="P38">
        <v>3</v>
      </c>
    </row>
    <row r="39" spans="1:16">
      <c r="A39" s="32" t="s">
        <v>180</v>
      </c>
      <c r="B39" s="40"/>
      <c r="E39" s="41" t="s">
        <v>181</v>
      </c>
      <c r="J39" s="42"/>
    </row>
    <row r="40" spans="1:16" ht="409.5">
      <c r="A40" s="32" t="s">
        <v>182</v>
      </c>
      <c r="B40" s="40"/>
      <c r="E40" s="34" t="s">
        <v>1737</v>
      </c>
      <c r="J40" s="42"/>
    </row>
    <row r="41" spans="1:16">
      <c r="A41" s="26" t="s">
        <v>172</v>
      </c>
      <c r="B41" s="27"/>
      <c r="C41" s="28" t="s">
        <v>1395</v>
      </c>
      <c r="D41" s="29"/>
      <c r="E41" s="26" t="s">
        <v>1396</v>
      </c>
      <c r="F41" s="29"/>
      <c r="G41" s="29"/>
      <c r="H41" s="29"/>
      <c r="I41" s="30">
        <f>SUMIFS(I42:I47,A42:A47,"P")</f>
        <v>0</v>
      </c>
      <c r="J41" s="31"/>
    </row>
    <row r="42" spans="1:16">
      <c r="A42" s="32" t="s">
        <v>175</v>
      </c>
      <c r="B42" s="32">
        <v>10</v>
      </c>
      <c r="C42" s="33" t="s">
        <v>1397</v>
      </c>
      <c r="D42" s="32" t="s">
        <v>181</v>
      </c>
      <c r="E42" s="34" t="s">
        <v>1398</v>
      </c>
      <c r="F42" s="35" t="s">
        <v>1399</v>
      </c>
      <c r="G42" s="36">
        <v>425</v>
      </c>
      <c r="H42" s="37">
        <v>0</v>
      </c>
      <c r="I42" s="38">
        <f>ROUND(G42*H42,P4)</f>
        <v>0</v>
      </c>
      <c r="J42" s="32"/>
      <c r="O42" s="39">
        <f>I42*0.21</f>
        <v>0</v>
      </c>
      <c r="P42">
        <v>3</v>
      </c>
    </row>
    <row r="43" spans="1:16">
      <c r="A43" s="32" t="s">
        <v>180</v>
      </c>
      <c r="B43" s="40"/>
      <c r="E43" s="41" t="s">
        <v>181</v>
      </c>
      <c r="J43" s="42"/>
    </row>
    <row r="44" spans="1:16" ht="60">
      <c r="A44" s="32" t="s">
        <v>182</v>
      </c>
      <c r="B44" s="40"/>
      <c r="E44" s="34" t="s">
        <v>1400</v>
      </c>
      <c r="J44" s="42"/>
    </row>
    <row r="45" spans="1:16">
      <c r="A45" s="32" t="s">
        <v>175</v>
      </c>
      <c r="B45" s="32">
        <v>11</v>
      </c>
      <c r="C45" s="33" t="s">
        <v>1401</v>
      </c>
      <c r="D45" s="32" t="s">
        <v>181</v>
      </c>
      <c r="E45" s="34" t="s">
        <v>1402</v>
      </c>
      <c r="F45" s="35" t="s">
        <v>1399</v>
      </c>
      <c r="G45" s="36">
        <v>425</v>
      </c>
      <c r="H45" s="37">
        <v>0</v>
      </c>
      <c r="I45" s="38">
        <f>ROUND(G45*H45,P4)</f>
        <v>0</v>
      </c>
      <c r="J45" s="32"/>
      <c r="O45" s="39">
        <f>I45*0.21</f>
        <v>0</v>
      </c>
      <c r="P45">
        <v>3</v>
      </c>
    </row>
    <row r="46" spans="1:16">
      <c r="A46" s="32" t="s">
        <v>180</v>
      </c>
      <c r="B46" s="40"/>
      <c r="E46" s="41" t="s">
        <v>181</v>
      </c>
      <c r="J46" s="42"/>
    </row>
    <row r="47" spans="1:16" ht="75">
      <c r="A47" s="32" t="s">
        <v>182</v>
      </c>
      <c r="B47" s="40"/>
      <c r="E47" s="34" t="s">
        <v>1403</v>
      </c>
      <c r="J47" s="42"/>
    </row>
    <row r="48" spans="1:16">
      <c r="A48" s="26" t="s">
        <v>172</v>
      </c>
      <c r="B48" s="27"/>
      <c r="C48" s="28" t="s">
        <v>334</v>
      </c>
      <c r="D48" s="29"/>
      <c r="E48" s="26" t="s">
        <v>1404</v>
      </c>
      <c r="F48" s="29"/>
      <c r="G48" s="29"/>
      <c r="H48" s="29"/>
      <c r="I48" s="30">
        <f>SUMIFS(I49:I63,A49:A63,"P")</f>
        <v>0</v>
      </c>
      <c r="J48" s="31"/>
    </row>
    <row r="49" spans="1:16">
      <c r="A49" s="32" t="s">
        <v>175</v>
      </c>
      <c r="B49" s="32">
        <v>12</v>
      </c>
      <c r="C49" s="33" t="s">
        <v>1738</v>
      </c>
      <c r="D49" s="32" t="s">
        <v>181</v>
      </c>
      <c r="E49" s="34" t="s">
        <v>1739</v>
      </c>
      <c r="F49" s="35" t="s">
        <v>202</v>
      </c>
      <c r="G49" s="36">
        <v>19</v>
      </c>
      <c r="H49" s="37">
        <v>0</v>
      </c>
      <c r="I49" s="38">
        <f>ROUND(G49*H49,P4)</f>
        <v>0</v>
      </c>
      <c r="J49" s="32"/>
      <c r="O49" s="39">
        <f>I49*0.21</f>
        <v>0</v>
      </c>
      <c r="P49">
        <v>3</v>
      </c>
    </row>
    <row r="50" spans="1:16">
      <c r="A50" s="32" t="s">
        <v>180</v>
      </c>
      <c r="B50" s="40"/>
      <c r="E50" s="41" t="s">
        <v>181</v>
      </c>
      <c r="J50" s="42"/>
    </row>
    <row r="51" spans="1:16" ht="90">
      <c r="A51" s="32" t="s">
        <v>182</v>
      </c>
      <c r="B51" s="40"/>
      <c r="E51" s="34" t="s">
        <v>1407</v>
      </c>
      <c r="J51" s="42"/>
    </row>
    <row r="52" spans="1:16">
      <c r="A52" s="32" t="s">
        <v>175</v>
      </c>
      <c r="B52" s="32">
        <v>13</v>
      </c>
      <c r="C52" s="33" t="s">
        <v>339</v>
      </c>
      <c r="D52" s="32" t="s">
        <v>181</v>
      </c>
      <c r="E52" s="34" t="s">
        <v>340</v>
      </c>
      <c r="F52" s="35" t="s">
        <v>193</v>
      </c>
      <c r="G52" s="36">
        <v>379</v>
      </c>
      <c r="H52" s="37">
        <v>0</v>
      </c>
      <c r="I52" s="38">
        <f>ROUND(G52*H52,P4)</f>
        <v>0</v>
      </c>
      <c r="J52" s="32"/>
      <c r="O52" s="39">
        <f>I52*0.21</f>
        <v>0</v>
      </c>
      <c r="P52">
        <v>3</v>
      </c>
    </row>
    <row r="53" spans="1:16">
      <c r="A53" s="32" t="s">
        <v>180</v>
      </c>
      <c r="B53" s="40"/>
      <c r="E53" s="41" t="s">
        <v>181</v>
      </c>
      <c r="J53" s="42"/>
    </row>
    <row r="54" spans="1:16" ht="90">
      <c r="A54" s="32" t="s">
        <v>182</v>
      </c>
      <c r="B54" s="40"/>
      <c r="E54" s="34" t="s">
        <v>417</v>
      </c>
      <c r="J54" s="42"/>
    </row>
    <row r="55" spans="1:16">
      <c r="A55" s="32" t="s">
        <v>175</v>
      </c>
      <c r="B55" s="32">
        <v>14</v>
      </c>
      <c r="C55" s="33" t="s">
        <v>1408</v>
      </c>
      <c r="D55" s="32" t="s">
        <v>181</v>
      </c>
      <c r="E55" s="34" t="s">
        <v>1409</v>
      </c>
      <c r="F55" s="35" t="s">
        <v>193</v>
      </c>
      <c r="G55" s="36">
        <v>510</v>
      </c>
      <c r="H55" s="37">
        <v>0</v>
      </c>
      <c r="I55" s="38">
        <f>ROUND(G55*H55,P4)</f>
        <v>0</v>
      </c>
      <c r="J55" s="32"/>
      <c r="O55" s="39">
        <f>I55*0.21</f>
        <v>0</v>
      </c>
      <c r="P55">
        <v>3</v>
      </c>
    </row>
    <row r="56" spans="1:16">
      <c r="A56" s="32" t="s">
        <v>180</v>
      </c>
      <c r="B56" s="40"/>
      <c r="E56" s="41" t="s">
        <v>181</v>
      </c>
      <c r="J56" s="42"/>
    </row>
    <row r="57" spans="1:16" ht="105">
      <c r="A57" s="32" t="s">
        <v>182</v>
      </c>
      <c r="B57" s="40"/>
      <c r="E57" s="34" t="s">
        <v>1410</v>
      </c>
      <c r="J57" s="42"/>
    </row>
    <row r="58" spans="1:16" ht="30">
      <c r="A58" s="32" t="s">
        <v>175</v>
      </c>
      <c r="B58" s="32">
        <v>15</v>
      </c>
      <c r="C58" s="33" t="s">
        <v>345</v>
      </c>
      <c r="D58" s="32" t="s">
        <v>181</v>
      </c>
      <c r="E58" s="34" t="s">
        <v>346</v>
      </c>
      <c r="F58" s="35" t="s">
        <v>202</v>
      </c>
      <c r="G58" s="36">
        <v>20</v>
      </c>
      <c r="H58" s="37">
        <v>0</v>
      </c>
      <c r="I58" s="38">
        <f>ROUND(G58*H58,P4)</f>
        <v>0</v>
      </c>
      <c r="J58" s="32"/>
      <c r="O58" s="39">
        <f>I58*0.21</f>
        <v>0</v>
      </c>
      <c r="P58">
        <v>3</v>
      </c>
    </row>
    <row r="59" spans="1:16">
      <c r="A59" s="32" t="s">
        <v>180</v>
      </c>
      <c r="B59" s="40"/>
      <c r="E59" s="41" t="s">
        <v>181</v>
      </c>
      <c r="J59" s="42"/>
    </row>
    <row r="60" spans="1:16" ht="120">
      <c r="A60" s="32" t="s">
        <v>182</v>
      </c>
      <c r="B60" s="40"/>
      <c r="E60" s="34" t="s">
        <v>1417</v>
      </c>
      <c r="J60" s="42"/>
    </row>
    <row r="61" spans="1:16" ht="30">
      <c r="A61" s="32" t="s">
        <v>175</v>
      </c>
      <c r="B61" s="32">
        <v>16</v>
      </c>
      <c r="C61" s="33" t="s">
        <v>1810</v>
      </c>
      <c r="D61" s="32" t="s">
        <v>181</v>
      </c>
      <c r="E61" s="34" t="s">
        <v>1811</v>
      </c>
      <c r="F61" s="35" t="s">
        <v>202</v>
      </c>
      <c r="G61" s="36">
        <v>19</v>
      </c>
      <c r="H61" s="37">
        <v>0</v>
      </c>
      <c r="I61" s="38">
        <f>ROUND(G61*H61,P4)</f>
        <v>0</v>
      </c>
      <c r="J61" s="32"/>
      <c r="O61" s="39">
        <f>I61*0.21</f>
        <v>0</v>
      </c>
      <c r="P61">
        <v>3</v>
      </c>
    </row>
    <row r="62" spans="1:16">
      <c r="A62" s="32" t="s">
        <v>180</v>
      </c>
      <c r="B62" s="40"/>
      <c r="E62" s="41" t="s">
        <v>181</v>
      </c>
      <c r="J62" s="42"/>
    </row>
    <row r="63" spans="1:16" ht="120">
      <c r="A63" s="32" t="s">
        <v>182</v>
      </c>
      <c r="B63" s="40"/>
      <c r="E63" s="34" t="s">
        <v>1812</v>
      </c>
      <c r="J63" s="42"/>
    </row>
    <row r="64" spans="1:16">
      <c r="A64" s="26" t="s">
        <v>172</v>
      </c>
      <c r="B64" s="27"/>
      <c r="C64" s="28" t="s">
        <v>189</v>
      </c>
      <c r="D64" s="29"/>
      <c r="E64" s="26" t="s">
        <v>1418</v>
      </c>
      <c r="F64" s="29"/>
      <c r="G64" s="29"/>
      <c r="H64" s="29"/>
      <c r="I64" s="30">
        <f>SUMIFS(I65:I85,A65:A85,"P")</f>
        <v>0</v>
      </c>
      <c r="J64" s="31"/>
    </row>
    <row r="65" spans="1:16" ht="30">
      <c r="A65" s="32" t="s">
        <v>175</v>
      </c>
      <c r="B65" s="32">
        <v>17</v>
      </c>
      <c r="C65" s="33" t="s">
        <v>1744</v>
      </c>
      <c r="D65" s="32" t="s">
        <v>181</v>
      </c>
      <c r="E65" s="34" t="s">
        <v>1745</v>
      </c>
      <c r="F65" s="35" t="s">
        <v>1746</v>
      </c>
      <c r="G65" s="36">
        <v>8.6199999999999992</v>
      </c>
      <c r="H65" s="37">
        <v>0</v>
      </c>
      <c r="I65" s="38">
        <f>ROUND(G65*H65,P4)</f>
        <v>0</v>
      </c>
      <c r="J65" s="32"/>
      <c r="O65" s="39">
        <f>I65*0.21</f>
        <v>0</v>
      </c>
      <c r="P65">
        <v>3</v>
      </c>
    </row>
    <row r="66" spans="1:16">
      <c r="A66" s="32" t="s">
        <v>180</v>
      </c>
      <c r="B66" s="40"/>
      <c r="E66" s="41" t="s">
        <v>181</v>
      </c>
      <c r="J66" s="42"/>
    </row>
    <row r="67" spans="1:16" ht="225">
      <c r="A67" s="32" t="s">
        <v>182</v>
      </c>
      <c r="B67" s="40"/>
      <c r="E67" s="34" t="s">
        <v>1747</v>
      </c>
      <c r="J67" s="42"/>
    </row>
    <row r="68" spans="1:16" ht="30">
      <c r="A68" s="32" t="s">
        <v>175</v>
      </c>
      <c r="B68" s="32">
        <v>18</v>
      </c>
      <c r="C68" s="33" t="s">
        <v>1748</v>
      </c>
      <c r="D68" s="32" t="s">
        <v>181</v>
      </c>
      <c r="E68" s="34" t="s">
        <v>1749</v>
      </c>
      <c r="F68" s="35" t="s">
        <v>193</v>
      </c>
      <c r="G68" s="36">
        <v>862</v>
      </c>
      <c r="H68" s="37">
        <v>0</v>
      </c>
      <c r="I68" s="38">
        <f>ROUND(G68*H68,P4)</f>
        <v>0</v>
      </c>
      <c r="J68" s="32"/>
      <c r="O68" s="39">
        <f>I68*0.21</f>
        <v>0</v>
      </c>
      <c r="P68">
        <v>3</v>
      </c>
    </row>
    <row r="69" spans="1:16">
      <c r="A69" s="32" t="s">
        <v>180</v>
      </c>
      <c r="B69" s="40"/>
      <c r="E69" s="41" t="s">
        <v>181</v>
      </c>
      <c r="J69" s="42"/>
    </row>
    <row r="70" spans="1:16" ht="150">
      <c r="A70" s="32" t="s">
        <v>182</v>
      </c>
      <c r="B70" s="40"/>
      <c r="E70" s="34" t="s">
        <v>1255</v>
      </c>
      <c r="J70" s="42"/>
    </row>
    <row r="71" spans="1:16">
      <c r="A71" s="32" t="s">
        <v>175</v>
      </c>
      <c r="B71" s="32">
        <v>19</v>
      </c>
      <c r="C71" s="33" t="s">
        <v>1813</v>
      </c>
      <c r="D71" s="32" t="s">
        <v>181</v>
      </c>
      <c r="E71" s="34" t="s">
        <v>1814</v>
      </c>
      <c r="F71" s="35" t="s">
        <v>202</v>
      </c>
      <c r="G71" s="36">
        <v>9</v>
      </c>
      <c r="H71" s="37">
        <v>0</v>
      </c>
      <c r="I71" s="38">
        <f>ROUND(G71*H71,P4)</f>
        <v>0</v>
      </c>
      <c r="J71" s="32"/>
      <c r="O71" s="39">
        <f>I71*0.21</f>
        <v>0</v>
      </c>
      <c r="P71">
        <v>3</v>
      </c>
    </row>
    <row r="72" spans="1:16">
      <c r="A72" s="32" t="s">
        <v>180</v>
      </c>
      <c r="B72" s="40"/>
      <c r="E72" s="41" t="s">
        <v>181</v>
      </c>
      <c r="J72" s="42"/>
    </row>
    <row r="73" spans="1:16" ht="180">
      <c r="A73" s="32" t="s">
        <v>182</v>
      </c>
      <c r="B73" s="40"/>
      <c r="E73" s="34" t="s">
        <v>1290</v>
      </c>
      <c r="J73" s="42"/>
    </row>
    <row r="74" spans="1:16">
      <c r="A74" s="32" t="s">
        <v>175</v>
      </c>
      <c r="B74" s="32">
        <v>20</v>
      </c>
      <c r="C74" s="33" t="s">
        <v>1815</v>
      </c>
      <c r="D74" s="32" t="s">
        <v>181</v>
      </c>
      <c r="E74" s="34" t="s">
        <v>1816</v>
      </c>
      <c r="F74" s="35" t="s">
        <v>202</v>
      </c>
      <c r="G74" s="36">
        <v>19</v>
      </c>
      <c r="H74" s="37">
        <v>0</v>
      </c>
      <c r="I74" s="38">
        <f>ROUND(G74*H74,P4)</f>
        <v>0</v>
      </c>
      <c r="J74" s="32"/>
      <c r="O74" s="39">
        <f>I74*0.21</f>
        <v>0</v>
      </c>
      <c r="P74">
        <v>3</v>
      </c>
    </row>
    <row r="75" spans="1:16">
      <c r="A75" s="32" t="s">
        <v>180</v>
      </c>
      <c r="B75" s="40"/>
      <c r="E75" s="41" t="s">
        <v>181</v>
      </c>
      <c r="J75" s="42"/>
    </row>
    <row r="76" spans="1:16" ht="180">
      <c r="A76" s="32" t="s">
        <v>182</v>
      </c>
      <c r="B76" s="40"/>
      <c r="E76" s="34" t="s">
        <v>1428</v>
      </c>
      <c r="J76" s="42"/>
    </row>
    <row r="77" spans="1:16">
      <c r="A77" s="32" t="s">
        <v>175</v>
      </c>
      <c r="B77" s="32">
        <v>21</v>
      </c>
      <c r="C77" s="33" t="s">
        <v>1817</v>
      </c>
      <c r="D77" s="32" t="s">
        <v>181</v>
      </c>
      <c r="E77" s="34" t="s">
        <v>1818</v>
      </c>
      <c r="F77" s="35" t="s">
        <v>202</v>
      </c>
      <c r="G77" s="36">
        <v>19</v>
      </c>
      <c r="H77" s="37">
        <v>0</v>
      </c>
      <c r="I77" s="38">
        <f>ROUND(G77*H77,P4)</f>
        <v>0</v>
      </c>
      <c r="J77" s="32"/>
      <c r="O77" s="39">
        <f>I77*0.21</f>
        <v>0</v>
      </c>
      <c r="P77">
        <v>3</v>
      </c>
    </row>
    <row r="78" spans="1:16">
      <c r="A78" s="32" t="s">
        <v>180</v>
      </c>
      <c r="B78" s="40"/>
      <c r="E78" s="41" t="s">
        <v>181</v>
      </c>
      <c r="J78" s="42"/>
    </row>
    <row r="79" spans="1:16" ht="150">
      <c r="A79" s="32" t="s">
        <v>182</v>
      </c>
      <c r="B79" s="40"/>
      <c r="E79" s="34" t="s">
        <v>1125</v>
      </c>
      <c r="J79" s="42"/>
    </row>
    <row r="80" spans="1:16">
      <c r="A80" s="32" t="s">
        <v>175</v>
      </c>
      <c r="B80" s="32">
        <v>22</v>
      </c>
      <c r="C80" s="33" t="s">
        <v>1819</v>
      </c>
      <c r="D80" s="32" t="s">
        <v>181</v>
      </c>
      <c r="E80" s="34" t="s">
        <v>1820</v>
      </c>
      <c r="F80" s="35" t="s">
        <v>202</v>
      </c>
      <c r="G80" s="36">
        <v>6</v>
      </c>
      <c r="H80" s="37">
        <v>0</v>
      </c>
      <c r="I80" s="38">
        <f>ROUND(G80*H80,P4)</f>
        <v>0</v>
      </c>
      <c r="J80" s="32"/>
      <c r="O80" s="39">
        <f>I80*0.21</f>
        <v>0</v>
      </c>
      <c r="P80">
        <v>3</v>
      </c>
    </row>
    <row r="81" spans="1:16">
      <c r="A81" s="32" t="s">
        <v>180</v>
      </c>
      <c r="B81" s="40"/>
      <c r="E81" s="41" t="s">
        <v>181</v>
      </c>
      <c r="J81" s="42"/>
    </row>
    <row r="82" spans="1:16" ht="180">
      <c r="A82" s="32" t="s">
        <v>182</v>
      </c>
      <c r="B82" s="40"/>
      <c r="E82" s="34" t="s">
        <v>1290</v>
      </c>
      <c r="J82" s="42"/>
    </row>
    <row r="83" spans="1:16" ht="30">
      <c r="A83" s="32" t="s">
        <v>175</v>
      </c>
      <c r="B83" s="32">
        <v>23</v>
      </c>
      <c r="C83" s="33" t="s">
        <v>1821</v>
      </c>
      <c r="D83" s="32" t="s">
        <v>181</v>
      </c>
      <c r="E83" s="34" t="s">
        <v>1822</v>
      </c>
      <c r="F83" s="35" t="s">
        <v>1823</v>
      </c>
      <c r="G83" s="36">
        <v>94</v>
      </c>
      <c r="H83" s="37">
        <v>0</v>
      </c>
      <c r="I83" s="38">
        <f>ROUND(G83*H83,P4)</f>
        <v>0</v>
      </c>
      <c r="J83" s="32"/>
      <c r="O83" s="39">
        <f>I83*0.21</f>
        <v>0</v>
      </c>
      <c r="P83">
        <v>3</v>
      </c>
    </row>
    <row r="84" spans="1:16">
      <c r="A84" s="32" t="s">
        <v>180</v>
      </c>
      <c r="B84" s="40"/>
      <c r="E84" s="41" t="s">
        <v>181</v>
      </c>
      <c r="J84" s="42"/>
    </row>
    <row r="85" spans="1:16" ht="165">
      <c r="A85" s="32" t="s">
        <v>182</v>
      </c>
      <c r="B85" s="40"/>
      <c r="E85" s="34" t="s">
        <v>1824</v>
      </c>
      <c r="J85" s="42"/>
    </row>
    <row r="86" spans="1:16">
      <c r="A86" s="26" t="s">
        <v>172</v>
      </c>
      <c r="B86" s="27"/>
      <c r="C86" s="28" t="s">
        <v>1133</v>
      </c>
      <c r="D86" s="29"/>
      <c r="E86" s="26" t="s">
        <v>1134</v>
      </c>
      <c r="F86" s="29"/>
      <c r="G86" s="29"/>
      <c r="H86" s="29"/>
      <c r="I86" s="30">
        <f>SUMIFS(I87:I101,A87:A101,"P")</f>
        <v>0</v>
      </c>
      <c r="J86" s="31"/>
    </row>
    <row r="87" spans="1:16" ht="45">
      <c r="A87" s="32" t="s">
        <v>175</v>
      </c>
      <c r="B87" s="32">
        <v>24</v>
      </c>
      <c r="C87" s="33" t="s">
        <v>313</v>
      </c>
      <c r="D87" s="32" t="s">
        <v>314</v>
      </c>
      <c r="E87" s="34" t="s">
        <v>315</v>
      </c>
      <c r="F87" s="35" t="s">
        <v>179</v>
      </c>
      <c r="G87" s="36">
        <v>4</v>
      </c>
      <c r="H87" s="37">
        <v>0</v>
      </c>
      <c r="I87" s="38">
        <f>ROUND(G87*H87,P4)</f>
        <v>0</v>
      </c>
      <c r="J87" s="32"/>
      <c r="O87" s="39">
        <f>I87*0.21</f>
        <v>0</v>
      </c>
      <c r="P87">
        <v>3</v>
      </c>
    </row>
    <row r="88" spans="1:16">
      <c r="A88" s="32" t="s">
        <v>180</v>
      </c>
      <c r="B88" s="40"/>
      <c r="E88" s="34" t="s">
        <v>319</v>
      </c>
      <c r="J88" s="42"/>
    </row>
    <row r="89" spans="1:16" ht="135">
      <c r="A89" s="32" t="s">
        <v>182</v>
      </c>
      <c r="B89" s="40"/>
      <c r="E89" s="34" t="s">
        <v>1282</v>
      </c>
      <c r="J89" s="42"/>
    </row>
    <row r="90" spans="1:16" ht="60">
      <c r="A90" s="32" t="s">
        <v>175</v>
      </c>
      <c r="B90" s="32">
        <v>25</v>
      </c>
      <c r="C90" s="33" t="s">
        <v>523</v>
      </c>
      <c r="D90" s="32" t="s">
        <v>524</v>
      </c>
      <c r="E90" s="34" t="s">
        <v>673</v>
      </c>
      <c r="F90" s="35" t="s">
        <v>179</v>
      </c>
      <c r="G90" s="36">
        <v>0.5</v>
      </c>
      <c r="H90" s="37">
        <v>0</v>
      </c>
      <c r="I90" s="38">
        <f>ROUND(G90*H90,P4)</f>
        <v>0</v>
      </c>
      <c r="J90" s="32"/>
      <c r="O90" s="39">
        <f>I90*0.21</f>
        <v>0</v>
      </c>
      <c r="P90">
        <v>3</v>
      </c>
    </row>
    <row r="91" spans="1:16">
      <c r="A91" s="32" t="s">
        <v>180</v>
      </c>
      <c r="B91" s="40"/>
      <c r="E91" s="34" t="s">
        <v>319</v>
      </c>
      <c r="J91" s="42"/>
    </row>
    <row r="92" spans="1:16" ht="135">
      <c r="A92" s="32" t="s">
        <v>182</v>
      </c>
      <c r="B92" s="40"/>
      <c r="E92" s="34" t="s">
        <v>1282</v>
      </c>
      <c r="J92" s="42"/>
    </row>
    <row r="93" spans="1:16" ht="30">
      <c r="A93" s="32" t="s">
        <v>175</v>
      </c>
      <c r="B93" s="32">
        <v>26</v>
      </c>
      <c r="C93" s="33" t="s">
        <v>1135</v>
      </c>
      <c r="D93" s="32" t="s">
        <v>1136</v>
      </c>
      <c r="E93" s="34" t="s">
        <v>1137</v>
      </c>
      <c r="F93" s="35" t="s">
        <v>179</v>
      </c>
      <c r="G93" s="36">
        <v>0.1</v>
      </c>
      <c r="H93" s="37">
        <v>0</v>
      </c>
      <c r="I93" s="38">
        <f>ROUND(G93*H93,P4)</f>
        <v>0</v>
      </c>
      <c r="J93" s="32"/>
      <c r="O93" s="39">
        <f>I93*0.21</f>
        <v>0</v>
      </c>
      <c r="P93">
        <v>3</v>
      </c>
    </row>
    <row r="94" spans="1:16">
      <c r="A94" s="32" t="s">
        <v>180</v>
      </c>
      <c r="B94" s="40"/>
      <c r="E94" s="34" t="s">
        <v>319</v>
      </c>
      <c r="J94" s="42"/>
    </row>
    <row r="95" spans="1:16" ht="135">
      <c r="A95" s="32" t="s">
        <v>182</v>
      </c>
      <c r="B95" s="40"/>
      <c r="E95" s="34" t="s">
        <v>1282</v>
      </c>
      <c r="J95" s="42"/>
    </row>
    <row r="96" spans="1:16" ht="30">
      <c r="A96" s="32" t="s">
        <v>175</v>
      </c>
      <c r="B96" s="32">
        <v>27</v>
      </c>
      <c r="C96" s="33" t="s">
        <v>1139</v>
      </c>
      <c r="D96" s="32" t="s">
        <v>1140</v>
      </c>
      <c r="E96" s="34" t="s">
        <v>1141</v>
      </c>
      <c r="F96" s="35" t="s">
        <v>179</v>
      </c>
      <c r="G96" s="36">
        <v>0.05</v>
      </c>
      <c r="H96" s="37">
        <v>0</v>
      </c>
      <c r="I96" s="38">
        <f>ROUND(G96*H96,P4)</f>
        <v>0</v>
      </c>
      <c r="J96" s="32"/>
      <c r="O96" s="39">
        <f>I96*0.21</f>
        <v>0</v>
      </c>
      <c r="P96">
        <v>3</v>
      </c>
    </row>
    <row r="97" spans="1:16">
      <c r="A97" s="32" t="s">
        <v>180</v>
      </c>
      <c r="B97" s="40"/>
      <c r="E97" s="34" t="s">
        <v>319</v>
      </c>
      <c r="J97" s="42"/>
    </row>
    <row r="98" spans="1:16" ht="135">
      <c r="A98" s="32" t="s">
        <v>182</v>
      </c>
      <c r="B98" s="40"/>
      <c r="E98" s="34" t="s">
        <v>1282</v>
      </c>
      <c r="J98" s="42"/>
    </row>
    <row r="99" spans="1:16" ht="30">
      <c r="A99" s="32" t="s">
        <v>175</v>
      </c>
      <c r="B99" s="32">
        <v>28</v>
      </c>
      <c r="C99" s="33" t="s">
        <v>1143</v>
      </c>
      <c r="D99" s="32" t="s">
        <v>1144</v>
      </c>
      <c r="E99" s="34" t="s">
        <v>1145</v>
      </c>
      <c r="F99" s="35" t="s">
        <v>179</v>
      </c>
      <c r="G99" s="36">
        <v>0.05</v>
      </c>
      <c r="H99" s="37">
        <v>0</v>
      </c>
      <c r="I99" s="38">
        <f>ROUND(G99*H99,P4)</f>
        <v>0</v>
      </c>
      <c r="J99" s="32"/>
      <c r="O99" s="39">
        <f>I99*0.21</f>
        <v>0</v>
      </c>
      <c r="P99">
        <v>3</v>
      </c>
    </row>
    <row r="100" spans="1:16">
      <c r="A100" s="32" t="s">
        <v>180</v>
      </c>
      <c r="B100" s="40"/>
      <c r="E100" s="34" t="s">
        <v>319</v>
      </c>
      <c r="J100" s="42"/>
    </row>
    <row r="101" spans="1:16" ht="135">
      <c r="A101" s="32" t="s">
        <v>182</v>
      </c>
      <c r="B101" s="44"/>
      <c r="C101" s="45"/>
      <c r="D101" s="45"/>
      <c r="E101" s="34" t="s">
        <v>1282</v>
      </c>
      <c r="F101" s="45"/>
      <c r="G101" s="45"/>
      <c r="H101" s="45"/>
      <c r="I101" s="45"/>
      <c r="J101" s="46"/>
    </row>
  </sheetData>
  <sheetProtection algorithmName="SHA-512" hashValue="l6aUmzi/pabsZOrf70RjEjhG1+AwhOLGpWmOOUCRzxwgEvfnZ5kwT2VizOASUWLcacSQM3CzgENREcqCWoME9A==" saltValue="eGJAq7H3vRWYK+NzohcXVXzLHWjgwbpr2aEIui8+u6Przx+c9mapvBvYdUjhQ+0pjEy76lf29CTwc2w3l/bU7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P173"/>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1825</v>
      </c>
      <c r="I3" s="21">
        <f>SUMIFS(I9:I173,A9:A173,"SD")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1825</v>
      </c>
      <c r="D5" s="49"/>
      <c r="E5" s="19" t="s">
        <v>68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SUMIFS(I10:I22,A10:A22,"P")</f>
        <v>0</v>
      </c>
      <c r="J9" s="31"/>
    </row>
    <row r="10" spans="1:16">
      <c r="A10" s="32" t="s">
        <v>175</v>
      </c>
      <c r="B10" s="32">
        <v>1</v>
      </c>
      <c r="C10" s="33" t="s">
        <v>1367</v>
      </c>
      <c r="D10" s="32" t="s">
        <v>181</v>
      </c>
      <c r="E10" s="34" t="s">
        <v>1368</v>
      </c>
      <c r="F10" s="35" t="s">
        <v>1369</v>
      </c>
      <c r="G10" s="36">
        <v>15.44</v>
      </c>
      <c r="H10" s="37">
        <v>0</v>
      </c>
      <c r="I10" s="38">
        <f>ROUND(G10*H10,P4)</f>
        <v>0</v>
      </c>
      <c r="J10" s="32"/>
      <c r="O10" s="39">
        <f>I10*0.21</f>
        <v>0</v>
      </c>
      <c r="P10">
        <v>3</v>
      </c>
    </row>
    <row r="11" spans="1:16">
      <c r="A11" s="32" t="s">
        <v>180</v>
      </c>
      <c r="B11" s="40"/>
      <c r="E11" s="41" t="s">
        <v>181</v>
      </c>
      <c r="J11" s="42"/>
    </row>
    <row r="12" spans="1:16">
      <c r="A12" s="32" t="s">
        <v>194</v>
      </c>
      <c r="B12" s="40"/>
      <c r="E12" s="43" t="s">
        <v>1826</v>
      </c>
      <c r="J12" s="42"/>
    </row>
    <row r="13" spans="1:16" ht="75">
      <c r="A13" s="32" t="s">
        <v>182</v>
      </c>
      <c r="B13" s="40"/>
      <c r="E13" s="34" t="s">
        <v>1371</v>
      </c>
      <c r="J13" s="42"/>
    </row>
    <row r="14" spans="1:16">
      <c r="A14" s="32" t="s">
        <v>175</v>
      </c>
      <c r="B14" s="32">
        <v>2</v>
      </c>
      <c r="C14" s="33" t="s">
        <v>1372</v>
      </c>
      <c r="D14" s="32" t="s">
        <v>181</v>
      </c>
      <c r="E14" s="34" t="s">
        <v>1373</v>
      </c>
      <c r="F14" s="35" t="s">
        <v>188</v>
      </c>
      <c r="G14" s="36">
        <v>1</v>
      </c>
      <c r="H14" s="37">
        <v>0</v>
      </c>
      <c r="I14" s="38">
        <f>ROUND(G14*H14,P4)</f>
        <v>0</v>
      </c>
      <c r="J14" s="32"/>
      <c r="O14" s="39">
        <f>I14*0.21</f>
        <v>0</v>
      </c>
      <c r="P14">
        <v>3</v>
      </c>
    </row>
    <row r="15" spans="1:16">
      <c r="A15" s="32" t="s">
        <v>180</v>
      </c>
      <c r="B15" s="40"/>
      <c r="E15" s="41" t="s">
        <v>181</v>
      </c>
      <c r="J15" s="42"/>
    </row>
    <row r="16" spans="1:16" ht="135">
      <c r="A16" s="32" t="s">
        <v>182</v>
      </c>
      <c r="B16" s="40"/>
      <c r="E16" s="34" t="s">
        <v>1374</v>
      </c>
      <c r="J16" s="42"/>
    </row>
    <row r="17" spans="1:16">
      <c r="A17" s="32" t="s">
        <v>175</v>
      </c>
      <c r="B17" s="32">
        <v>3</v>
      </c>
      <c r="C17" s="33" t="s">
        <v>1375</v>
      </c>
      <c r="D17" s="32" t="s">
        <v>181</v>
      </c>
      <c r="E17" s="34" t="s">
        <v>1376</v>
      </c>
      <c r="F17" s="35" t="s">
        <v>242</v>
      </c>
      <c r="G17" s="36">
        <v>80</v>
      </c>
      <c r="H17" s="37">
        <v>0</v>
      </c>
      <c r="I17" s="38">
        <f>ROUND(G17*H17,P4)</f>
        <v>0</v>
      </c>
      <c r="J17" s="32"/>
      <c r="O17" s="39">
        <f>I17*0.21</f>
        <v>0</v>
      </c>
      <c r="P17">
        <v>3</v>
      </c>
    </row>
    <row r="18" spans="1:16">
      <c r="A18" s="32" t="s">
        <v>180</v>
      </c>
      <c r="B18" s="40"/>
      <c r="E18" s="41" t="s">
        <v>181</v>
      </c>
      <c r="J18" s="42"/>
    </row>
    <row r="19" spans="1:16" ht="60">
      <c r="A19" s="32" t="s">
        <v>182</v>
      </c>
      <c r="B19" s="40"/>
      <c r="E19" s="34" t="s">
        <v>1377</v>
      </c>
      <c r="J19" s="42"/>
    </row>
    <row r="20" spans="1:16" ht="30">
      <c r="A20" s="32" t="s">
        <v>175</v>
      </c>
      <c r="B20" s="32">
        <v>4</v>
      </c>
      <c r="C20" s="33" t="s">
        <v>1378</v>
      </c>
      <c r="D20" s="32" t="s">
        <v>181</v>
      </c>
      <c r="E20" s="34" t="s">
        <v>1379</v>
      </c>
      <c r="F20" s="35" t="s">
        <v>292</v>
      </c>
      <c r="G20" s="36">
        <v>7.51</v>
      </c>
      <c r="H20" s="37">
        <v>0</v>
      </c>
      <c r="I20" s="38">
        <f>ROUND(G20*H20,P4)</f>
        <v>0</v>
      </c>
      <c r="J20" s="32"/>
      <c r="O20" s="39">
        <f>I20*0.21</f>
        <v>0</v>
      </c>
      <c r="P20">
        <v>3</v>
      </c>
    </row>
    <row r="21" spans="1:16" ht="30">
      <c r="A21" s="32" t="s">
        <v>180</v>
      </c>
      <c r="B21" s="40"/>
      <c r="E21" s="34" t="s">
        <v>1379</v>
      </c>
      <c r="J21" s="42"/>
    </row>
    <row r="22" spans="1:16">
      <c r="A22" s="32" t="s">
        <v>182</v>
      </c>
      <c r="B22" s="40"/>
      <c r="E22" s="34" t="s">
        <v>836</v>
      </c>
      <c r="J22" s="42"/>
    </row>
    <row r="23" spans="1:16">
      <c r="A23" s="26" t="s">
        <v>172</v>
      </c>
      <c r="B23" s="27"/>
      <c r="C23" s="28" t="s">
        <v>1827</v>
      </c>
      <c r="D23" s="29"/>
      <c r="E23" s="26" t="s">
        <v>1828</v>
      </c>
      <c r="F23" s="29"/>
      <c r="G23" s="29"/>
      <c r="H23" s="29"/>
      <c r="I23" s="30">
        <f>SUMIFS(I24:I29,A24:A29,"P")</f>
        <v>0</v>
      </c>
      <c r="J23" s="31"/>
    </row>
    <row r="24" spans="1:16">
      <c r="A24" s="32" t="s">
        <v>175</v>
      </c>
      <c r="B24" s="32">
        <v>5</v>
      </c>
      <c r="C24" s="33" t="s">
        <v>1829</v>
      </c>
      <c r="D24" s="32" t="s">
        <v>181</v>
      </c>
      <c r="E24" s="34" t="s">
        <v>1830</v>
      </c>
      <c r="F24" s="35" t="s">
        <v>1399</v>
      </c>
      <c r="G24" s="36">
        <v>950</v>
      </c>
      <c r="H24" s="37">
        <v>0</v>
      </c>
      <c r="I24" s="38">
        <f>ROUND(G24*H24,P4)</f>
        <v>0</v>
      </c>
      <c r="J24" s="32"/>
      <c r="O24" s="39">
        <f>I24*0.21</f>
        <v>0</v>
      </c>
      <c r="P24">
        <v>3</v>
      </c>
    </row>
    <row r="25" spans="1:16">
      <c r="A25" s="32" t="s">
        <v>180</v>
      </c>
      <c r="B25" s="40"/>
      <c r="E25" s="41" t="s">
        <v>181</v>
      </c>
      <c r="J25" s="42"/>
    </row>
    <row r="26" spans="1:16" ht="90">
      <c r="A26" s="32" t="s">
        <v>182</v>
      </c>
      <c r="B26" s="40"/>
      <c r="E26" s="34" t="s">
        <v>1831</v>
      </c>
      <c r="J26" s="42"/>
    </row>
    <row r="27" spans="1:16">
      <c r="A27" s="32" t="s">
        <v>175</v>
      </c>
      <c r="B27" s="32">
        <v>6</v>
      </c>
      <c r="C27" s="33" t="s">
        <v>1832</v>
      </c>
      <c r="D27" s="32" t="s">
        <v>181</v>
      </c>
      <c r="E27" s="34" t="s">
        <v>1833</v>
      </c>
      <c r="F27" s="35" t="s">
        <v>1399</v>
      </c>
      <c r="G27" s="36">
        <v>17.5</v>
      </c>
      <c r="H27" s="37">
        <v>0</v>
      </c>
      <c r="I27" s="38">
        <f>ROUND(G27*H27,P4)</f>
        <v>0</v>
      </c>
      <c r="J27" s="32"/>
      <c r="O27" s="39">
        <f>I27*0.21</f>
        <v>0</v>
      </c>
      <c r="P27">
        <v>3</v>
      </c>
    </row>
    <row r="28" spans="1:16">
      <c r="A28" s="32" t="s">
        <v>180</v>
      </c>
      <c r="B28" s="40"/>
      <c r="E28" s="41" t="s">
        <v>181</v>
      </c>
      <c r="J28" s="42"/>
    </row>
    <row r="29" spans="1:16" ht="60">
      <c r="A29" s="32" t="s">
        <v>182</v>
      </c>
      <c r="B29" s="40"/>
      <c r="E29" s="34" t="s">
        <v>1834</v>
      </c>
      <c r="J29" s="42"/>
    </row>
    <row r="30" spans="1:16">
      <c r="A30" s="26" t="s">
        <v>172</v>
      </c>
      <c r="B30" s="27"/>
      <c r="C30" s="28" t="s">
        <v>1835</v>
      </c>
      <c r="D30" s="29"/>
      <c r="E30" s="26" t="s">
        <v>1836</v>
      </c>
      <c r="F30" s="29"/>
      <c r="G30" s="29"/>
      <c r="H30" s="29"/>
      <c r="I30" s="30">
        <f>SUMIFS(I31:I33,A31:A33,"P")</f>
        <v>0</v>
      </c>
      <c r="J30" s="31"/>
    </row>
    <row r="31" spans="1:16">
      <c r="A31" s="32" t="s">
        <v>175</v>
      </c>
      <c r="B31" s="32">
        <v>7</v>
      </c>
      <c r="C31" s="33" t="s">
        <v>1803</v>
      </c>
      <c r="D31" s="32" t="s">
        <v>181</v>
      </c>
      <c r="E31" s="34" t="s">
        <v>1804</v>
      </c>
      <c r="F31" s="35" t="s">
        <v>328</v>
      </c>
      <c r="G31" s="36">
        <v>3.5</v>
      </c>
      <c r="H31" s="37">
        <v>0</v>
      </c>
      <c r="I31" s="38">
        <f>ROUND(G31*H31,P4)</f>
        <v>0</v>
      </c>
      <c r="J31" s="32"/>
      <c r="O31" s="39">
        <f>I31*0.21</f>
        <v>0</v>
      </c>
      <c r="P31">
        <v>3</v>
      </c>
    </row>
    <row r="32" spans="1:16">
      <c r="A32" s="32" t="s">
        <v>180</v>
      </c>
      <c r="B32" s="40"/>
      <c r="E32" s="41" t="s">
        <v>181</v>
      </c>
      <c r="J32" s="42"/>
    </row>
    <row r="33" spans="1:16" ht="75">
      <c r="A33" s="32" t="s">
        <v>182</v>
      </c>
      <c r="B33" s="40"/>
      <c r="E33" s="34" t="s">
        <v>1805</v>
      </c>
      <c r="J33" s="42"/>
    </row>
    <row r="34" spans="1:16">
      <c r="A34" s="26" t="s">
        <v>172</v>
      </c>
      <c r="B34" s="27"/>
      <c r="C34" s="28" t="s">
        <v>324</v>
      </c>
      <c r="D34" s="29"/>
      <c r="E34" s="26" t="s">
        <v>1380</v>
      </c>
      <c r="F34" s="29"/>
      <c r="G34" s="29"/>
      <c r="H34" s="29"/>
      <c r="I34" s="30">
        <f>SUMIFS(I35:I46,A35:A46,"P")</f>
        <v>0</v>
      </c>
      <c r="J34" s="31"/>
    </row>
    <row r="35" spans="1:16">
      <c r="A35" s="32" t="s">
        <v>175</v>
      </c>
      <c r="B35" s="32">
        <v>8</v>
      </c>
      <c r="C35" s="33" t="s">
        <v>1806</v>
      </c>
      <c r="D35" s="32" t="s">
        <v>181</v>
      </c>
      <c r="E35" s="34" t="s">
        <v>1807</v>
      </c>
      <c r="F35" s="35" t="s">
        <v>328</v>
      </c>
      <c r="G35" s="36">
        <v>200</v>
      </c>
      <c r="H35" s="37">
        <v>0</v>
      </c>
      <c r="I35" s="38">
        <f>ROUND(G35*H35,P4)</f>
        <v>0</v>
      </c>
      <c r="J35" s="32"/>
      <c r="O35" s="39">
        <f>I35*0.21</f>
        <v>0</v>
      </c>
      <c r="P35">
        <v>3</v>
      </c>
    </row>
    <row r="36" spans="1:16">
      <c r="A36" s="32" t="s">
        <v>180</v>
      </c>
      <c r="B36" s="40"/>
      <c r="E36" s="41" t="s">
        <v>181</v>
      </c>
      <c r="J36" s="42"/>
    </row>
    <row r="37" spans="1:16" ht="409.5">
      <c r="A37" s="32" t="s">
        <v>182</v>
      </c>
      <c r="B37" s="40"/>
      <c r="E37" s="34" t="s">
        <v>1383</v>
      </c>
      <c r="J37" s="42"/>
    </row>
    <row r="38" spans="1:16">
      <c r="A38" s="32" t="s">
        <v>175</v>
      </c>
      <c r="B38" s="32">
        <v>9</v>
      </c>
      <c r="C38" s="33" t="s">
        <v>1837</v>
      </c>
      <c r="D38" s="32" t="s">
        <v>181</v>
      </c>
      <c r="E38" s="34" t="s">
        <v>1838</v>
      </c>
      <c r="F38" s="35" t="s">
        <v>1386</v>
      </c>
      <c r="G38" s="36">
        <v>2000</v>
      </c>
      <c r="H38" s="37">
        <v>0</v>
      </c>
      <c r="I38" s="38">
        <f>ROUND(G38*H38,P4)</f>
        <v>0</v>
      </c>
      <c r="J38" s="32"/>
      <c r="O38" s="39">
        <f>I38*0.21</f>
        <v>0</v>
      </c>
      <c r="P38">
        <v>3</v>
      </c>
    </row>
    <row r="39" spans="1:16">
      <c r="A39" s="32" t="s">
        <v>180</v>
      </c>
      <c r="B39" s="40"/>
      <c r="E39" s="41" t="s">
        <v>181</v>
      </c>
      <c r="J39" s="42"/>
    </row>
    <row r="40" spans="1:16" ht="105">
      <c r="A40" s="32" t="s">
        <v>182</v>
      </c>
      <c r="B40" s="40"/>
      <c r="E40" s="34" t="s">
        <v>1387</v>
      </c>
      <c r="J40" s="42"/>
    </row>
    <row r="41" spans="1:16">
      <c r="A41" s="32" t="s">
        <v>175</v>
      </c>
      <c r="B41" s="32">
        <v>10</v>
      </c>
      <c r="C41" s="33" t="s">
        <v>1381</v>
      </c>
      <c r="D41" s="32" t="s">
        <v>181</v>
      </c>
      <c r="E41" s="34" t="s">
        <v>1382</v>
      </c>
      <c r="F41" s="35" t="s">
        <v>328</v>
      </c>
      <c r="G41" s="36">
        <v>2144.94</v>
      </c>
      <c r="H41" s="37">
        <v>0</v>
      </c>
      <c r="I41" s="38">
        <f>ROUND(G41*H41,P4)</f>
        <v>0</v>
      </c>
      <c r="J41" s="32"/>
      <c r="O41" s="39">
        <f>I41*0.21</f>
        <v>0</v>
      </c>
      <c r="P41">
        <v>3</v>
      </c>
    </row>
    <row r="42" spans="1:16">
      <c r="A42" s="32" t="s">
        <v>180</v>
      </c>
      <c r="B42" s="40"/>
      <c r="E42" s="41" t="s">
        <v>181</v>
      </c>
      <c r="J42" s="42"/>
    </row>
    <row r="43" spans="1:16" ht="409.5">
      <c r="A43" s="32" t="s">
        <v>182</v>
      </c>
      <c r="B43" s="40"/>
      <c r="E43" s="34" t="s">
        <v>1383</v>
      </c>
      <c r="J43" s="42"/>
    </row>
    <row r="44" spans="1:16">
      <c r="A44" s="32" t="s">
        <v>175</v>
      </c>
      <c r="B44" s="32">
        <v>11</v>
      </c>
      <c r="C44" s="33" t="s">
        <v>1384</v>
      </c>
      <c r="D44" s="32" t="s">
        <v>181</v>
      </c>
      <c r="E44" s="34" t="s">
        <v>1385</v>
      </c>
      <c r="F44" s="35" t="s">
        <v>1386</v>
      </c>
      <c r="G44" s="36">
        <v>21449.4</v>
      </c>
      <c r="H44" s="37">
        <v>0</v>
      </c>
      <c r="I44" s="38">
        <f>ROUND(G44*H44,P4)</f>
        <v>0</v>
      </c>
      <c r="J44" s="32"/>
      <c r="O44" s="39">
        <f>I44*0.21</f>
        <v>0</v>
      </c>
      <c r="P44">
        <v>3</v>
      </c>
    </row>
    <row r="45" spans="1:16">
      <c r="A45" s="32" t="s">
        <v>180</v>
      </c>
      <c r="B45" s="40"/>
      <c r="E45" s="41" t="s">
        <v>181</v>
      </c>
      <c r="J45" s="42"/>
    </row>
    <row r="46" spans="1:16" ht="105">
      <c r="A46" s="32" t="s">
        <v>182</v>
      </c>
      <c r="B46" s="40"/>
      <c r="E46" s="34" t="s">
        <v>1387</v>
      </c>
      <c r="J46" s="42"/>
    </row>
    <row r="47" spans="1:16">
      <c r="A47" s="26" t="s">
        <v>172</v>
      </c>
      <c r="B47" s="27"/>
      <c r="C47" s="28" t="s">
        <v>1388</v>
      </c>
      <c r="D47" s="29"/>
      <c r="E47" s="26" t="s">
        <v>1389</v>
      </c>
      <c r="F47" s="29"/>
      <c r="G47" s="29"/>
      <c r="H47" s="29"/>
      <c r="I47" s="30">
        <f>SUMIFS(I48:I50,A48:A50,"P")</f>
        <v>0</v>
      </c>
      <c r="J47" s="31"/>
    </row>
    <row r="48" spans="1:16">
      <c r="A48" s="32" t="s">
        <v>175</v>
      </c>
      <c r="B48" s="32">
        <v>12</v>
      </c>
      <c r="C48" s="33" t="s">
        <v>1390</v>
      </c>
      <c r="D48" s="32" t="s">
        <v>181</v>
      </c>
      <c r="E48" s="34" t="s">
        <v>1391</v>
      </c>
      <c r="F48" s="35" t="s">
        <v>193</v>
      </c>
      <c r="G48" s="36">
        <v>392</v>
      </c>
      <c r="H48" s="37">
        <v>0</v>
      </c>
      <c r="I48" s="38">
        <f>ROUND(G48*H48,P4)</f>
        <v>0</v>
      </c>
      <c r="J48" s="32"/>
      <c r="O48" s="39">
        <f>I48*0.21</f>
        <v>0</v>
      </c>
      <c r="P48">
        <v>3</v>
      </c>
    </row>
    <row r="49" spans="1:16">
      <c r="A49" s="32" t="s">
        <v>180</v>
      </c>
      <c r="B49" s="40"/>
      <c r="E49" s="41" t="s">
        <v>181</v>
      </c>
      <c r="J49" s="42"/>
    </row>
    <row r="50" spans="1:16" ht="90">
      <c r="A50" s="32" t="s">
        <v>182</v>
      </c>
      <c r="B50" s="40"/>
      <c r="E50" s="34" t="s">
        <v>1392</v>
      </c>
      <c r="J50" s="42"/>
    </row>
    <row r="51" spans="1:16">
      <c r="A51" s="26" t="s">
        <v>172</v>
      </c>
      <c r="B51" s="27"/>
      <c r="C51" s="28" t="s">
        <v>329</v>
      </c>
      <c r="D51" s="29"/>
      <c r="E51" s="26" t="s">
        <v>1393</v>
      </c>
      <c r="F51" s="29"/>
      <c r="G51" s="29"/>
      <c r="H51" s="29"/>
      <c r="I51" s="30">
        <f>SUMIFS(I52:I57,A52:A57,"P")</f>
        <v>0</v>
      </c>
      <c r="J51" s="31"/>
    </row>
    <row r="52" spans="1:16">
      <c r="A52" s="32" t="s">
        <v>175</v>
      </c>
      <c r="B52" s="32">
        <v>13</v>
      </c>
      <c r="C52" s="33" t="s">
        <v>331</v>
      </c>
      <c r="D52" s="32" t="s">
        <v>181</v>
      </c>
      <c r="E52" s="34" t="s">
        <v>332</v>
      </c>
      <c r="F52" s="35" t="s">
        <v>328</v>
      </c>
      <c r="G52" s="36">
        <v>2344.94</v>
      </c>
      <c r="H52" s="37">
        <v>0</v>
      </c>
      <c r="I52" s="38">
        <f>ROUND(G52*H52,P4)</f>
        <v>0</v>
      </c>
      <c r="J52" s="32"/>
      <c r="O52" s="39">
        <f>I52*0.21</f>
        <v>0</v>
      </c>
      <c r="P52">
        <v>3</v>
      </c>
    </row>
    <row r="53" spans="1:16">
      <c r="A53" s="32" t="s">
        <v>180</v>
      </c>
      <c r="B53" s="40"/>
      <c r="E53" s="41" t="s">
        <v>181</v>
      </c>
      <c r="J53" s="42"/>
    </row>
    <row r="54" spans="1:16" ht="330">
      <c r="A54" s="32" t="s">
        <v>182</v>
      </c>
      <c r="B54" s="40"/>
      <c r="E54" s="34" t="s">
        <v>1394</v>
      </c>
      <c r="J54" s="42"/>
    </row>
    <row r="55" spans="1:16">
      <c r="A55" s="32" t="s">
        <v>175</v>
      </c>
      <c r="B55" s="32">
        <v>14</v>
      </c>
      <c r="C55" s="33" t="s">
        <v>1684</v>
      </c>
      <c r="D55" s="32" t="s">
        <v>181</v>
      </c>
      <c r="E55" s="34" t="s">
        <v>1685</v>
      </c>
      <c r="F55" s="35" t="s">
        <v>328</v>
      </c>
      <c r="G55" s="36">
        <v>80</v>
      </c>
      <c r="H55" s="37">
        <v>0</v>
      </c>
      <c r="I55" s="38">
        <f>ROUND(G55*H55,P4)</f>
        <v>0</v>
      </c>
      <c r="J55" s="32"/>
      <c r="O55" s="39">
        <f>I55*0.21</f>
        <v>0</v>
      </c>
      <c r="P55">
        <v>3</v>
      </c>
    </row>
    <row r="56" spans="1:16">
      <c r="A56" s="32" t="s">
        <v>180</v>
      </c>
      <c r="B56" s="40"/>
      <c r="E56" s="41" t="s">
        <v>181</v>
      </c>
      <c r="J56" s="42"/>
    </row>
    <row r="57" spans="1:16" ht="409.5">
      <c r="A57" s="32" t="s">
        <v>182</v>
      </c>
      <c r="B57" s="40"/>
      <c r="E57" s="34" t="s">
        <v>1687</v>
      </c>
      <c r="J57" s="42"/>
    </row>
    <row r="58" spans="1:16">
      <c r="A58" s="26" t="s">
        <v>172</v>
      </c>
      <c r="B58" s="27"/>
      <c r="C58" s="28" t="s">
        <v>1395</v>
      </c>
      <c r="D58" s="29"/>
      <c r="E58" s="26" t="s">
        <v>1396</v>
      </c>
      <c r="F58" s="29"/>
      <c r="G58" s="29"/>
      <c r="H58" s="29"/>
      <c r="I58" s="30">
        <f>SUMIFS(I59:I67,A59:A67,"P")</f>
        <v>0</v>
      </c>
      <c r="J58" s="31"/>
    </row>
    <row r="59" spans="1:16">
      <c r="A59" s="32" t="s">
        <v>175</v>
      </c>
      <c r="B59" s="32">
        <v>15</v>
      </c>
      <c r="C59" s="33" t="s">
        <v>1397</v>
      </c>
      <c r="D59" s="32" t="s">
        <v>181</v>
      </c>
      <c r="E59" s="34" t="s">
        <v>1398</v>
      </c>
      <c r="F59" s="35" t="s">
        <v>1399</v>
      </c>
      <c r="G59" s="36">
        <v>2666.3</v>
      </c>
      <c r="H59" s="37">
        <v>0</v>
      </c>
      <c r="I59" s="38">
        <f>ROUND(G59*H59,P4)</f>
        <v>0</v>
      </c>
      <c r="J59" s="32"/>
      <c r="O59" s="39">
        <f>I59*0.21</f>
        <v>0</v>
      </c>
      <c r="P59">
        <v>3</v>
      </c>
    </row>
    <row r="60" spans="1:16">
      <c r="A60" s="32" t="s">
        <v>180</v>
      </c>
      <c r="B60" s="40"/>
      <c r="E60" s="41" t="s">
        <v>181</v>
      </c>
      <c r="J60" s="42"/>
    </row>
    <row r="61" spans="1:16" ht="60">
      <c r="A61" s="32" t="s">
        <v>182</v>
      </c>
      <c r="B61" s="40"/>
      <c r="E61" s="34" t="s">
        <v>1400</v>
      </c>
      <c r="J61" s="42"/>
    </row>
    <row r="62" spans="1:16">
      <c r="A62" s="32" t="s">
        <v>175</v>
      </c>
      <c r="B62" s="32">
        <v>16</v>
      </c>
      <c r="C62" s="33" t="s">
        <v>1401</v>
      </c>
      <c r="D62" s="32" t="s">
        <v>181</v>
      </c>
      <c r="E62" s="34" t="s">
        <v>1402</v>
      </c>
      <c r="F62" s="35" t="s">
        <v>1399</v>
      </c>
      <c r="G62" s="36">
        <v>2666.3</v>
      </c>
      <c r="H62" s="37">
        <v>0</v>
      </c>
      <c r="I62" s="38">
        <f>ROUND(G62*H62,P4)</f>
        <v>0</v>
      </c>
      <c r="J62" s="32"/>
      <c r="O62" s="39">
        <f>I62*0.21</f>
        <v>0</v>
      </c>
      <c r="P62">
        <v>3</v>
      </c>
    </row>
    <row r="63" spans="1:16">
      <c r="A63" s="32" t="s">
        <v>180</v>
      </c>
      <c r="B63" s="40"/>
      <c r="E63" s="41" t="s">
        <v>181</v>
      </c>
      <c r="J63" s="42"/>
    </row>
    <row r="64" spans="1:16" ht="75">
      <c r="A64" s="32" t="s">
        <v>182</v>
      </c>
      <c r="B64" s="40"/>
      <c r="E64" s="34" t="s">
        <v>1403</v>
      </c>
      <c r="J64" s="42"/>
    </row>
    <row r="65" spans="1:16">
      <c r="A65" s="32" t="s">
        <v>175</v>
      </c>
      <c r="B65" s="32">
        <v>17</v>
      </c>
      <c r="C65" s="33" t="s">
        <v>1839</v>
      </c>
      <c r="D65" s="32" t="s">
        <v>181</v>
      </c>
      <c r="E65" s="34" t="s">
        <v>1840</v>
      </c>
      <c r="F65" s="35" t="s">
        <v>1399</v>
      </c>
      <c r="G65" s="36">
        <v>50</v>
      </c>
      <c r="H65" s="37">
        <v>0</v>
      </c>
      <c r="I65" s="38">
        <f>ROUND(G65*H65,P4)</f>
        <v>0</v>
      </c>
      <c r="J65" s="32"/>
      <c r="O65" s="39">
        <f>I65*0.21</f>
        <v>0</v>
      </c>
      <c r="P65">
        <v>3</v>
      </c>
    </row>
    <row r="66" spans="1:16">
      <c r="A66" s="32" t="s">
        <v>180</v>
      </c>
      <c r="B66" s="40"/>
      <c r="E66" s="41" t="s">
        <v>181</v>
      </c>
      <c r="J66" s="42"/>
    </row>
    <row r="67" spans="1:16" ht="75">
      <c r="A67" s="32" t="s">
        <v>182</v>
      </c>
      <c r="B67" s="40"/>
      <c r="E67" s="34" t="s">
        <v>1841</v>
      </c>
      <c r="J67" s="42"/>
    </row>
    <row r="68" spans="1:16">
      <c r="A68" s="26" t="s">
        <v>172</v>
      </c>
      <c r="B68" s="27"/>
      <c r="C68" s="28" t="s">
        <v>334</v>
      </c>
      <c r="D68" s="29"/>
      <c r="E68" s="26" t="s">
        <v>1404</v>
      </c>
      <c r="F68" s="29"/>
      <c r="G68" s="29"/>
      <c r="H68" s="29"/>
      <c r="I68" s="30">
        <f>SUMIFS(I69:I89,A69:A89,"P")</f>
        <v>0</v>
      </c>
      <c r="J68" s="31"/>
    </row>
    <row r="69" spans="1:16">
      <c r="A69" s="32" t="s">
        <v>175</v>
      </c>
      <c r="B69" s="32">
        <v>18</v>
      </c>
      <c r="C69" s="33" t="s">
        <v>1405</v>
      </c>
      <c r="D69" s="32" t="s">
        <v>181</v>
      </c>
      <c r="E69" s="34" t="s">
        <v>1406</v>
      </c>
      <c r="F69" s="35" t="s">
        <v>202</v>
      </c>
      <c r="G69" s="36">
        <v>36</v>
      </c>
      <c r="H69" s="37">
        <v>0</v>
      </c>
      <c r="I69" s="38">
        <f>ROUND(G69*H69,P4)</f>
        <v>0</v>
      </c>
      <c r="J69" s="32"/>
      <c r="O69" s="39">
        <f>I69*0.21</f>
        <v>0</v>
      </c>
      <c r="P69">
        <v>3</v>
      </c>
    </row>
    <row r="70" spans="1:16">
      <c r="A70" s="32" t="s">
        <v>180</v>
      </c>
      <c r="B70" s="40"/>
      <c r="E70" s="41" t="s">
        <v>181</v>
      </c>
      <c r="J70" s="42"/>
    </row>
    <row r="71" spans="1:16" ht="90">
      <c r="A71" s="32" t="s">
        <v>182</v>
      </c>
      <c r="B71" s="40"/>
      <c r="E71" s="34" t="s">
        <v>1407</v>
      </c>
      <c r="J71" s="42"/>
    </row>
    <row r="72" spans="1:16">
      <c r="A72" s="32" t="s">
        <v>175</v>
      </c>
      <c r="B72" s="32">
        <v>19</v>
      </c>
      <c r="C72" s="33" t="s">
        <v>1740</v>
      </c>
      <c r="D72" s="32" t="s">
        <v>181</v>
      </c>
      <c r="E72" s="34" t="s">
        <v>1741</v>
      </c>
      <c r="F72" s="35" t="s">
        <v>202</v>
      </c>
      <c r="G72" s="36">
        <v>16</v>
      </c>
      <c r="H72" s="37">
        <v>0</v>
      </c>
      <c r="I72" s="38">
        <f>ROUND(G72*H72,P4)</f>
        <v>0</v>
      </c>
      <c r="J72" s="32"/>
      <c r="O72" s="39">
        <f>I72*0.21</f>
        <v>0</v>
      </c>
      <c r="P72">
        <v>3</v>
      </c>
    </row>
    <row r="73" spans="1:16">
      <c r="A73" s="32" t="s">
        <v>180</v>
      </c>
      <c r="B73" s="40"/>
      <c r="E73" s="41" t="s">
        <v>181</v>
      </c>
      <c r="J73" s="42"/>
    </row>
    <row r="74" spans="1:16" ht="90">
      <c r="A74" s="32" t="s">
        <v>182</v>
      </c>
      <c r="B74" s="40"/>
      <c r="E74" s="34" t="s">
        <v>1407</v>
      </c>
      <c r="J74" s="42"/>
    </row>
    <row r="75" spans="1:16">
      <c r="A75" s="32" t="s">
        <v>175</v>
      </c>
      <c r="B75" s="32">
        <v>20</v>
      </c>
      <c r="C75" s="33" t="s">
        <v>336</v>
      </c>
      <c r="D75" s="32" t="s">
        <v>181</v>
      </c>
      <c r="E75" s="34" t="s">
        <v>337</v>
      </c>
      <c r="F75" s="35" t="s">
        <v>193</v>
      </c>
      <c r="G75" s="36">
        <v>7618</v>
      </c>
      <c r="H75" s="37">
        <v>0</v>
      </c>
      <c r="I75" s="38">
        <f>ROUND(G75*H75,P4)</f>
        <v>0</v>
      </c>
      <c r="J75" s="32"/>
      <c r="O75" s="39">
        <f>I75*0.21</f>
        <v>0</v>
      </c>
      <c r="P75">
        <v>3</v>
      </c>
    </row>
    <row r="76" spans="1:16">
      <c r="A76" s="32" t="s">
        <v>180</v>
      </c>
      <c r="B76" s="40"/>
      <c r="E76" s="41" t="s">
        <v>181</v>
      </c>
      <c r="J76" s="42"/>
    </row>
    <row r="77" spans="1:16" ht="90">
      <c r="A77" s="32" t="s">
        <v>182</v>
      </c>
      <c r="B77" s="40"/>
      <c r="E77" s="34" t="s">
        <v>417</v>
      </c>
      <c r="J77" s="42"/>
    </row>
    <row r="78" spans="1:16">
      <c r="A78" s="32" t="s">
        <v>175</v>
      </c>
      <c r="B78" s="32">
        <v>21</v>
      </c>
      <c r="C78" s="33" t="s">
        <v>339</v>
      </c>
      <c r="D78" s="32" t="s">
        <v>181</v>
      </c>
      <c r="E78" s="34" t="s">
        <v>340</v>
      </c>
      <c r="F78" s="35" t="s">
        <v>193</v>
      </c>
      <c r="G78" s="36">
        <v>392</v>
      </c>
      <c r="H78" s="37">
        <v>0</v>
      </c>
      <c r="I78" s="38">
        <f>ROUND(G78*H78,P4)</f>
        <v>0</v>
      </c>
      <c r="J78" s="32"/>
      <c r="O78" s="39">
        <f>I78*0.21</f>
        <v>0</v>
      </c>
      <c r="P78">
        <v>3</v>
      </c>
    </row>
    <row r="79" spans="1:16">
      <c r="A79" s="32" t="s">
        <v>180</v>
      </c>
      <c r="B79" s="40"/>
      <c r="E79" s="41" t="s">
        <v>181</v>
      </c>
      <c r="J79" s="42"/>
    </row>
    <row r="80" spans="1:16" ht="90">
      <c r="A80" s="32" t="s">
        <v>182</v>
      </c>
      <c r="B80" s="40"/>
      <c r="E80" s="34" t="s">
        <v>417</v>
      </c>
      <c r="J80" s="42"/>
    </row>
    <row r="81" spans="1:16">
      <c r="A81" s="32" t="s">
        <v>175</v>
      </c>
      <c r="B81" s="32">
        <v>22</v>
      </c>
      <c r="C81" s="33" t="s">
        <v>1408</v>
      </c>
      <c r="D81" s="32" t="s">
        <v>181</v>
      </c>
      <c r="E81" s="34" t="s">
        <v>1409</v>
      </c>
      <c r="F81" s="35" t="s">
        <v>193</v>
      </c>
      <c r="G81" s="36">
        <v>7618</v>
      </c>
      <c r="H81" s="37">
        <v>0</v>
      </c>
      <c r="I81" s="38">
        <f>ROUND(G81*H81,P4)</f>
        <v>0</v>
      </c>
      <c r="J81" s="32"/>
      <c r="O81" s="39">
        <f>I81*0.21</f>
        <v>0</v>
      </c>
      <c r="P81">
        <v>3</v>
      </c>
    </row>
    <row r="82" spans="1:16">
      <c r="A82" s="32" t="s">
        <v>180</v>
      </c>
      <c r="B82" s="40"/>
      <c r="E82" s="41" t="s">
        <v>181</v>
      </c>
      <c r="J82" s="42"/>
    </row>
    <row r="83" spans="1:16" ht="105">
      <c r="A83" s="32" t="s">
        <v>182</v>
      </c>
      <c r="B83" s="40"/>
      <c r="E83" s="34" t="s">
        <v>1410</v>
      </c>
      <c r="J83" s="42"/>
    </row>
    <row r="84" spans="1:16" ht="30">
      <c r="A84" s="32" t="s">
        <v>175</v>
      </c>
      <c r="B84" s="32">
        <v>23</v>
      </c>
      <c r="C84" s="33" t="s">
        <v>345</v>
      </c>
      <c r="D84" s="32" t="s">
        <v>181</v>
      </c>
      <c r="E84" s="34" t="s">
        <v>346</v>
      </c>
      <c r="F84" s="35" t="s">
        <v>202</v>
      </c>
      <c r="G84" s="36">
        <v>25</v>
      </c>
      <c r="H84" s="37">
        <v>0</v>
      </c>
      <c r="I84" s="38">
        <f>ROUND(G84*H84,P4)</f>
        <v>0</v>
      </c>
      <c r="J84" s="32"/>
      <c r="O84" s="39">
        <f>I84*0.21</f>
        <v>0</v>
      </c>
      <c r="P84">
        <v>3</v>
      </c>
    </row>
    <row r="85" spans="1:16">
      <c r="A85" s="32" t="s">
        <v>180</v>
      </c>
      <c r="B85" s="40"/>
      <c r="E85" s="41" t="s">
        <v>181</v>
      </c>
      <c r="J85" s="42"/>
    </row>
    <row r="86" spans="1:16" ht="120">
      <c r="A86" s="32" t="s">
        <v>182</v>
      </c>
      <c r="B86" s="40"/>
      <c r="E86" s="34" t="s">
        <v>1417</v>
      </c>
      <c r="J86" s="42"/>
    </row>
    <row r="87" spans="1:16" ht="30">
      <c r="A87" s="32" t="s">
        <v>175</v>
      </c>
      <c r="B87" s="32">
        <v>24</v>
      </c>
      <c r="C87" s="33" t="s">
        <v>1810</v>
      </c>
      <c r="D87" s="32" t="s">
        <v>181</v>
      </c>
      <c r="E87" s="34" t="s">
        <v>1811</v>
      </c>
      <c r="F87" s="35" t="s">
        <v>202</v>
      </c>
      <c r="G87" s="36">
        <v>25</v>
      </c>
      <c r="H87" s="37">
        <v>0</v>
      </c>
      <c r="I87" s="38">
        <f>ROUND(G87*H87,P4)</f>
        <v>0</v>
      </c>
      <c r="J87" s="32"/>
      <c r="O87" s="39">
        <f>I87*0.21</f>
        <v>0</v>
      </c>
      <c r="P87">
        <v>3</v>
      </c>
    </row>
    <row r="88" spans="1:16">
      <c r="A88" s="32" t="s">
        <v>180</v>
      </c>
      <c r="B88" s="40"/>
      <c r="E88" s="41" t="s">
        <v>181</v>
      </c>
      <c r="J88" s="42"/>
    </row>
    <row r="89" spans="1:16" ht="120">
      <c r="A89" s="32" t="s">
        <v>182</v>
      </c>
      <c r="B89" s="40"/>
      <c r="E89" s="34" t="s">
        <v>1812</v>
      </c>
      <c r="J89" s="42"/>
    </row>
    <row r="90" spans="1:16">
      <c r="A90" s="26" t="s">
        <v>172</v>
      </c>
      <c r="B90" s="27"/>
      <c r="C90" s="28" t="s">
        <v>189</v>
      </c>
      <c r="D90" s="29"/>
      <c r="E90" s="26" t="s">
        <v>1418</v>
      </c>
      <c r="F90" s="29"/>
      <c r="G90" s="29"/>
      <c r="H90" s="29"/>
      <c r="I90" s="30">
        <f>SUMIFS(I91:I160,A91:A160,"P")</f>
        <v>0</v>
      </c>
      <c r="J90" s="31"/>
    </row>
    <row r="91" spans="1:16" ht="30">
      <c r="A91" s="32" t="s">
        <v>175</v>
      </c>
      <c r="B91" s="32">
        <v>25</v>
      </c>
      <c r="C91" s="33" t="s">
        <v>1842</v>
      </c>
      <c r="D91" s="32" t="s">
        <v>181</v>
      </c>
      <c r="E91" s="34" t="s">
        <v>1843</v>
      </c>
      <c r="F91" s="35" t="s">
        <v>1746</v>
      </c>
      <c r="G91" s="36">
        <v>23.43</v>
      </c>
      <c r="H91" s="37">
        <v>0</v>
      </c>
      <c r="I91" s="38">
        <f>ROUND(G91*H91,P4)</f>
        <v>0</v>
      </c>
      <c r="J91" s="32"/>
      <c r="O91" s="39">
        <f>I91*0.21</f>
        <v>0</v>
      </c>
      <c r="P91">
        <v>3</v>
      </c>
    </row>
    <row r="92" spans="1:16">
      <c r="A92" s="32" t="s">
        <v>180</v>
      </c>
      <c r="B92" s="40"/>
      <c r="E92" s="41" t="s">
        <v>181</v>
      </c>
      <c r="J92" s="42"/>
    </row>
    <row r="93" spans="1:16" ht="225">
      <c r="A93" s="32" t="s">
        <v>182</v>
      </c>
      <c r="B93" s="40"/>
      <c r="E93" s="34" t="s">
        <v>1747</v>
      </c>
      <c r="J93" s="42"/>
    </row>
    <row r="94" spans="1:16" ht="30">
      <c r="A94" s="32" t="s">
        <v>175</v>
      </c>
      <c r="B94" s="32">
        <v>26</v>
      </c>
      <c r="C94" s="33" t="s">
        <v>1844</v>
      </c>
      <c r="D94" s="32" t="s">
        <v>181</v>
      </c>
      <c r="E94" s="34" t="s">
        <v>1845</v>
      </c>
      <c r="F94" s="35" t="s">
        <v>193</v>
      </c>
      <c r="G94" s="36">
        <v>7810</v>
      </c>
      <c r="H94" s="37">
        <v>0</v>
      </c>
      <c r="I94" s="38">
        <f>ROUND(G94*H94,P4)</f>
        <v>0</v>
      </c>
      <c r="J94" s="32"/>
      <c r="O94" s="39">
        <f>I94*0.21</f>
        <v>0</v>
      </c>
      <c r="P94">
        <v>3</v>
      </c>
    </row>
    <row r="95" spans="1:16">
      <c r="A95" s="32" t="s">
        <v>180</v>
      </c>
      <c r="B95" s="40"/>
      <c r="E95" s="41" t="s">
        <v>181</v>
      </c>
      <c r="J95" s="42"/>
    </row>
    <row r="96" spans="1:16" ht="150">
      <c r="A96" s="32" t="s">
        <v>182</v>
      </c>
      <c r="B96" s="40"/>
      <c r="E96" s="34" t="s">
        <v>1255</v>
      </c>
      <c r="J96" s="42"/>
    </row>
    <row r="97" spans="1:16" ht="30">
      <c r="A97" s="32" t="s">
        <v>175</v>
      </c>
      <c r="B97" s="32">
        <v>27</v>
      </c>
      <c r="C97" s="33" t="s">
        <v>1846</v>
      </c>
      <c r="D97" s="32" t="s">
        <v>181</v>
      </c>
      <c r="E97" s="34" t="s">
        <v>1847</v>
      </c>
      <c r="F97" s="35" t="s">
        <v>1746</v>
      </c>
      <c r="G97" s="36">
        <v>22.53</v>
      </c>
      <c r="H97" s="37">
        <v>0</v>
      </c>
      <c r="I97" s="38">
        <f>ROUND(G97*H97,P4)</f>
        <v>0</v>
      </c>
      <c r="J97" s="32"/>
      <c r="O97" s="39">
        <f>I97*0.21</f>
        <v>0</v>
      </c>
      <c r="P97">
        <v>3</v>
      </c>
    </row>
    <row r="98" spans="1:16">
      <c r="A98" s="32" t="s">
        <v>180</v>
      </c>
      <c r="B98" s="40"/>
      <c r="E98" s="41" t="s">
        <v>181</v>
      </c>
      <c r="J98" s="42"/>
    </row>
    <row r="99" spans="1:16" ht="225">
      <c r="A99" s="32" t="s">
        <v>182</v>
      </c>
      <c r="B99" s="40"/>
      <c r="E99" s="34" t="s">
        <v>1747</v>
      </c>
      <c r="J99" s="42"/>
    </row>
    <row r="100" spans="1:16" ht="30">
      <c r="A100" s="32" t="s">
        <v>175</v>
      </c>
      <c r="B100" s="32">
        <v>28</v>
      </c>
      <c r="C100" s="33" t="s">
        <v>1748</v>
      </c>
      <c r="D100" s="32" t="s">
        <v>181</v>
      </c>
      <c r="E100" s="34" t="s">
        <v>1749</v>
      </c>
      <c r="F100" s="35" t="s">
        <v>193</v>
      </c>
      <c r="G100" s="36">
        <v>7510</v>
      </c>
      <c r="H100" s="37">
        <v>0</v>
      </c>
      <c r="I100" s="38">
        <f>ROUND(G100*H100,P4)</f>
        <v>0</v>
      </c>
      <c r="J100" s="32"/>
      <c r="O100" s="39">
        <f>I100*0.21</f>
        <v>0</v>
      </c>
      <c r="P100">
        <v>3</v>
      </c>
    </row>
    <row r="101" spans="1:16">
      <c r="A101" s="32" t="s">
        <v>180</v>
      </c>
      <c r="B101" s="40"/>
      <c r="E101" s="41" t="s">
        <v>181</v>
      </c>
      <c r="J101" s="42"/>
    </row>
    <row r="102" spans="1:16" ht="150">
      <c r="A102" s="32" t="s">
        <v>182</v>
      </c>
      <c r="B102" s="40"/>
      <c r="E102" s="34" t="s">
        <v>1255</v>
      </c>
      <c r="J102" s="42"/>
    </row>
    <row r="103" spans="1:16">
      <c r="A103" s="32" t="s">
        <v>175</v>
      </c>
      <c r="B103" s="32">
        <v>29</v>
      </c>
      <c r="C103" s="33" t="s">
        <v>1431</v>
      </c>
      <c r="D103" s="32" t="s">
        <v>181</v>
      </c>
      <c r="E103" s="34" t="s">
        <v>1432</v>
      </c>
      <c r="F103" s="35" t="s">
        <v>193</v>
      </c>
      <c r="G103" s="36">
        <v>15440</v>
      </c>
      <c r="H103" s="37">
        <v>0</v>
      </c>
      <c r="I103" s="38">
        <f>ROUND(G103*H103,P4)</f>
        <v>0</v>
      </c>
      <c r="J103" s="32"/>
      <c r="O103" s="39">
        <f>I103*0.21</f>
        <v>0</v>
      </c>
      <c r="P103">
        <v>3</v>
      </c>
    </row>
    <row r="104" spans="1:16">
      <c r="A104" s="32" t="s">
        <v>180</v>
      </c>
      <c r="B104" s="40"/>
      <c r="E104" s="41" t="s">
        <v>181</v>
      </c>
      <c r="J104" s="42"/>
    </row>
    <row r="105" spans="1:16" ht="225">
      <c r="A105" s="32" t="s">
        <v>182</v>
      </c>
      <c r="B105" s="40"/>
      <c r="E105" s="34" t="s">
        <v>1252</v>
      </c>
      <c r="J105" s="42"/>
    </row>
    <row r="106" spans="1:16">
      <c r="A106" s="32" t="s">
        <v>175</v>
      </c>
      <c r="B106" s="32">
        <v>30</v>
      </c>
      <c r="C106" s="33" t="s">
        <v>1433</v>
      </c>
      <c r="D106" s="32" t="s">
        <v>181</v>
      </c>
      <c r="E106" s="34" t="s">
        <v>1434</v>
      </c>
      <c r="F106" s="35" t="s">
        <v>193</v>
      </c>
      <c r="G106" s="36">
        <v>15440</v>
      </c>
      <c r="H106" s="37">
        <v>0</v>
      </c>
      <c r="I106" s="38">
        <f>ROUND(G106*H106,P4)</f>
        <v>0</v>
      </c>
      <c r="J106" s="32"/>
      <c r="O106" s="39">
        <f>I106*0.21</f>
        <v>0</v>
      </c>
      <c r="P106">
        <v>3</v>
      </c>
    </row>
    <row r="107" spans="1:16">
      <c r="A107" s="32" t="s">
        <v>180</v>
      </c>
      <c r="B107" s="40"/>
      <c r="E107" s="41" t="s">
        <v>181</v>
      </c>
      <c r="J107" s="42"/>
    </row>
    <row r="108" spans="1:16" ht="150">
      <c r="A108" s="32" t="s">
        <v>182</v>
      </c>
      <c r="B108" s="40"/>
      <c r="E108" s="34" t="s">
        <v>1255</v>
      </c>
      <c r="J108" s="42"/>
    </row>
    <row r="109" spans="1:16">
      <c r="A109" s="32" t="s">
        <v>175</v>
      </c>
      <c r="B109" s="32">
        <v>31</v>
      </c>
      <c r="C109" s="33" t="s">
        <v>1439</v>
      </c>
      <c r="D109" s="32" t="s">
        <v>181</v>
      </c>
      <c r="E109" s="34" t="s">
        <v>1440</v>
      </c>
      <c r="F109" s="35" t="s">
        <v>1441</v>
      </c>
      <c r="G109" s="36">
        <v>2</v>
      </c>
      <c r="H109" s="37">
        <v>0</v>
      </c>
      <c r="I109" s="38">
        <f>ROUND(G109*H109,P4)</f>
        <v>0</v>
      </c>
      <c r="J109" s="32"/>
      <c r="O109" s="39">
        <f>I109*0.21</f>
        <v>0</v>
      </c>
      <c r="P109">
        <v>3</v>
      </c>
    </row>
    <row r="110" spans="1:16">
      <c r="A110" s="32" t="s">
        <v>180</v>
      </c>
      <c r="B110" s="40"/>
      <c r="E110" s="41" t="s">
        <v>181</v>
      </c>
      <c r="J110" s="42"/>
    </row>
    <row r="111" spans="1:16" ht="165">
      <c r="A111" s="32" t="s">
        <v>182</v>
      </c>
      <c r="B111" s="40"/>
      <c r="E111" s="34" t="s">
        <v>1442</v>
      </c>
      <c r="J111" s="42"/>
    </row>
    <row r="112" spans="1:16">
      <c r="A112" s="32" t="s">
        <v>175</v>
      </c>
      <c r="B112" s="32">
        <v>32</v>
      </c>
      <c r="C112" s="33" t="s">
        <v>1443</v>
      </c>
      <c r="D112" s="32" t="s">
        <v>181</v>
      </c>
      <c r="E112" s="34" t="s">
        <v>1444</v>
      </c>
      <c r="F112" s="35" t="s">
        <v>193</v>
      </c>
      <c r="G112" s="36">
        <v>15440</v>
      </c>
      <c r="H112" s="37">
        <v>0</v>
      </c>
      <c r="I112" s="38">
        <f>ROUND(G112*H112,P4)</f>
        <v>0</v>
      </c>
      <c r="J112" s="32"/>
      <c r="O112" s="39">
        <f>I112*0.21</f>
        <v>0</v>
      </c>
      <c r="P112">
        <v>3</v>
      </c>
    </row>
    <row r="113" spans="1:16">
      <c r="A113" s="32" t="s">
        <v>180</v>
      </c>
      <c r="B113" s="40"/>
      <c r="E113" s="41" t="s">
        <v>181</v>
      </c>
      <c r="J113" s="42"/>
    </row>
    <row r="114" spans="1:16" ht="165">
      <c r="A114" s="32" t="s">
        <v>182</v>
      </c>
      <c r="B114" s="40"/>
      <c r="E114" s="34" t="s">
        <v>1445</v>
      </c>
      <c r="J114" s="42"/>
    </row>
    <row r="115" spans="1:16">
      <c r="A115" s="32" t="s">
        <v>175</v>
      </c>
      <c r="B115" s="32">
        <v>33</v>
      </c>
      <c r="C115" s="33" t="s">
        <v>1446</v>
      </c>
      <c r="D115" s="32" t="s">
        <v>181</v>
      </c>
      <c r="E115" s="34" t="s">
        <v>1447</v>
      </c>
      <c r="F115" s="35" t="s">
        <v>202</v>
      </c>
      <c r="G115" s="36">
        <v>80</v>
      </c>
      <c r="H115" s="37">
        <v>0</v>
      </c>
      <c r="I115" s="38">
        <f>ROUND(G115*H115,P4)</f>
        <v>0</v>
      </c>
      <c r="J115" s="32"/>
      <c r="O115" s="39">
        <f>I115*0.21</f>
        <v>0</v>
      </c>
      <c r="P115">
        <v>3</v>
      </c>
    </row>
    <row r="116" spans="1:16">
      <c r="A116" s="32" t="s">
        <v>180</v>
      </c>
      <c r="B116" s="40"/>
      <c r="E116" s="41" t="s">
        <v>181</v>
      </c>
      <c r="J116" s="42"/>
    </row>
    <row r="117" spans="1:16" ht="180">
      <c r="A117" s="32" t="s">
        <v>182</v>
      </c>
      <c r="B117" s="40"/>
      <c r="E117" s="34" t="s">
        <v>1428</v>
      </c>
      <c r="J117" s="42"/>
    </row>
    <row r="118" spans="1:16">
      <c r="A118" s="32" t="s">
        <v>175</v>
      </c>
      <c r="B118" s="32">
        <v>34</v>
      </c>
      <c r="C118" s="33" t="s">
        <v>1448</v>
      </c>
      <c r="D118" s="32" t="s">
        <v>181</v>
      </c>
      <c r="E118" s="34" t="s">
        <v>1449</v>
      </c>
      <c r="F118" s="35" t="s">
        <v>202</v>
      </c>
      <c r="G118" s="36">
        <v>80</v>
      </c>
      <c r="H118" s="37">
        <v>0</v>
      </c>
      <c r="I118" s="38">
        <f>ROUND(G118*H118,P4)</f>
        <v>0</v>
      </c>
      <c r="J118" s="32"/>
      <c r="O118" s="39">
        <f>I118*0.21</f>
        <v>0</v>
      </c>
      <c r="P118">
        <v>3</v>
      </c>
    </row>
    <row r="119" spans="1:16">
      <c r="A119" s="32" t="s">
        <v>180</v>
      </c>
      <c r="B119" s="40"/>
      <c r="E119" s="41" t="s">
        <v>181</v>
      </c>
      <c r="J119" s="42"/>
    </row>
    <row r="120" spans="1:16" ht="150">
      <c r="A120" s="32" t="s">
        <v>182</v>
      </c>
      <c r="B120" s="40"/>
      <c r="E120" s="34" t="s">
        <v>1125</v>
      </c>
      <c r="J120" s="42"/>
    </row>
    <row r="121" spans="1:16">
      <c r="A121" s="32" t="s">
        <v>175</v>
      </c>
      <c r="B121" s="32">
        <v>35</v>
      </c>
      <c r="C121" s="33" t="s">
        <v>1758</v>
      </c>
      <c r="D121" s="32" t="s">
        <v>181</v>
      </c>
      <c r="E121" s="34" t="s">
        <v>1759</v>
      </c>
      <c r="F121" s="35" t="s">
        <v>202</v>
      </c>
      <c r="G121" s="36">
        <v>11</v>
      </c>
      <c r="H121" s="37">
        <v>0</v>
      </c>
      <c r="I121" s="38">
        <f>ROUND(G121*H121,P4)</f>
        <v>0</v>
      </c>
      <c r="J121" s="32"/>
      <c r="O121" s="39">
        <f>I121*0.21</f>
        <v>0</v>
      </c>
      <c r="P121">
        <v>3</v>
      </c>
    </row>
    <row r="122" spans="1:16">
      <c r="A122" s="32" t="s">
        <v>180</v>
      </c>
      <c r="B122" s="40"/>
      <c r="E122" s="41" t="s">
        <v>181</v>
      </c>
      <c r="J122" s="42"/>
    </row>
    <row r="123" spans="1:16" ht="180">
      <c r="A123" s="32" t="s">
        <v>182</v>
      </c>
      <c r="B123" s="40"/>
      <c r="E123" s="34" t="s">
        <v>1122</v>
      </c>
      <c r="J123" s="42"/>
    </row>
    <row r="124" spans="1:16">
      <c r="A124" s="32" t="s">
        <v>175</v>
      </c>
      <c r="B124" s="32">
        <v>36</v>
      </c>
      <c r="C124" s="33" t="s">
        <v>1760</v>
      </c>
      <c r="D124" s="32" t="s">
        <v>181</v>
      </c>
      <c r="E124" s="34" t="s">
        <v>1761</v>
      </c>
      <c r="F124" s="35" t="s">
        <v>202</v>
      </c>
      <c r="G124" s="36">
        <v>11</v>
      </c>
      <c r="H124" s="37">
        <v>0</v>
      </c>
      <c r="I124" s="38">
        <f>ROUND(G124*H124,P4)</f>
        <v>0</v>
      </c>
      <c r="J124" s="32"/>
      <c r="O124" s="39">
        <f>I124*0.21</f>
        <v>0</v>
      </c>
      <c r="P124">
        <v>3</v>
      </c>
    </row>
    <row r="125" spans="1:16">
      <c r="A125" s="32" t="s">
        <v>180</v>
      </c>
      <c r="B125" s="40"/>
      <c r="E125" s="41" t="s">
        <v>181</v>
      </c>
      <c r="J125" s="42"/>
    </row>
    <row r="126" spans="1:16" ht="150">
      <c r="A126" s="32" t="s">
        <v>182</v>
      </c>
      <c r="B126" s="40"/>
      <c r="E126" s="34" t="s">
        <v>1125</v>
      </c>
      <c r="J126" s="42"/>
    </row>
    <row r="127" spans="1:16">
      <c r="A127" s="32" t="s">
        <v>175</v>
      </c>
      <c r="B127" s="32">
        <v>37</v>
      </c>
      <c r="C127" s="33" t="s">
        <v>1848</v>
      </c>
      <c r="D127" s="32" t="s">
        <v>181</v>
      </c>
      <c r="E127" s="34" t="s">
        <v>1849</v>
      </c>
      <c r="F127" s="35" t="s">
        <v>202</v>
      </c>
      <c r="G127" s="36">
        <v>6</v>
      </c>
      <c r="H127" s="37">
        <v>0</v>
      </c>
      <c r="I127" s="38">
        <f>ROUND(G127*H127,P4)</f>
        <v>0</v>
      </c>
      <c r="J127" s="32"/>
      <c r="O127" s="39">
        <f>I127*0.21</f>
        <v>0</v>
      </c>
      <c r="P127">
        <v>3</v>
      </c>
    </row>
    <row r="128" spans="1:16">
      <c r="A128" s="32" t="s">
        <v>180</v>
      </c>
      <c r="B128" s="40"/>
      <c r="E128" s="41" t="s">
        <v>181</v>
      </c>
      <c r="J128" s="42"/>
    </row>
    <row r="129" spans="1:16" ht="180">
      <c r="A129" s="32" t="s">
        <v>182</v>
      </c>
      <c r="B129" s="40"/>
      <c r="E129" s="34" t="s">
        <v>1290</v>
      </c>
      <c r="J129" s="42"/>
    </row>
    <row r="130" spans="1:16">
      <c r="A130" s="32" t="s">
        <v>175</v>
      </c>
      <c r="B130" s="32">
        <v>38</v>
      </c>
      <c r="C130" s="33" t="s">
        <v>1762</v>
      </c>
      <c r="D130" s="32" t="s">
        <v>181</v>
      </c>
      <c r="E130" s="34" t="s">
        <v>1763</v>
      </c>
      <c r="F130" s="35" t="s">
        <v>202</v>
      </c>
      <c r="G130" s="36">
        <v>5</v>
      </c>
      <c r="H130" s="37">
        <v>0</v>
      </c>
      <c r="I130" s="38">
        <f>ROUND(G130*H130,P4)</f>
        <v>0</v>
      </c>
      <c r="J130" s="32"/>
      <c r="O130" s="39">
        <f>I130*0.21</f>
        <v>0</v>
      </c>
      <c r="P130">
        <v>3</v>
      </c>
    </row>
    <row r="131" spans="1:16">
      <c r="A131" s="32" t="s">
        <v>180</v>
      </c>
      <c r="B131" s="40"/>
      <c r="E131" s="41" t="s">
        <v>181</v>
      </c>
      <c r="J131" s="42"/>
    </row>
    <row r="132" spans="1:16" ht="180">
      <c r="A132" s="32" t="s">
        <v>182</v>
      </c>
      <c r="B132" s="40"/>
      <c r="E132" s="34" t="s">
        <v>1122</v>
      </c>
      <c r="J132" s="42"/>
    </row>
    <row r="133" spans="1:16">
      <c r="A133" s="32" t="s">
        <v>175</v>
      </c>
      <c r="B133" s="32">
        <v>39</v>
      </c>
      <c r="C133" s="33" t="s">
        <v>1764</v>
      </c>
      <c r="D133" s="32" t="s">
        <v>181</v>
      </c>
      <c r="E133" s="34" t="s">
        <v>1765</v>
      </c>
      <c r="F133" s="35" t="s">
        <v>202</v>
      </c>
      <c r="G133" s="36">
        <v>5</v>
      </c>
      <c r="H133" s="37">
        <v>0</v>
      </c>
      <c r="I133" s="38">
        <f>ROUND(G133*H133,P4)</f>
        <v>0</v>
      </c>
      <c r="J133" s="32"/>
      <c r="O133" s="39">
        <f>I133*0.21</f>
        <v>0</v>
      </c>
      <c r="P133">
        <v>3</v>
      </c>
    </row>
    <row r="134" spans="1:16">
      <c r="A134" s="32" t="s">
        <v>180</v>
      </c>
      <c r="B134" s="40"/>
      <c r="E134" s="41" t="s">
        <v>181</v>
      </c>
      <c r="J134" s="42"/>
    </row>
    <row r="135" spans="1:16" ht="150">
      <c r="A135" s="32" t="s">
        <v>182</v>
      </c>
      <c r="B135" s="40"/>
      <c r="E135" s="34" t="s">
        <v>1125</v>
      </c>
      <c r="J135" s="42"/>
    </row>
    <row r="136" spans="1:16">
      <c r="A136" s="32" t="s">
        <v>175</v>
      </c>
      <c r="B136" s="32">
        <v>40</v>
      </c>
      <c r="C136" s="33" t="s">
        <v>1850</v>
      </c>
      <c r="D136" s="32" t="s">
        <v>181</v>
      </c>
      <c r="E136" s="34" t="s">
        <v>1851</v>
      </c>
      <c r="F136" s="35" t="s">
        <v>202</v>
      </c>
      <c r="G136" s="36">
        <v>3</v>
      </c>
      <c r="H136" s="37">
        <v>0</v>
      </c>
      <c r="I136" s="38">
        <f>ROUND(G136*H136,P4)</f>
        <v>0</v>
      </c>
      <c r="J136" s="32"/>
      <c r="O136" s="39">
        <f>I136*0.21</f>
        <v>0</v>
      </c>
      <c r="P136">
        <v>3</v>
      </c>
    </row>
    <row r="137" spans="1:16">
      <c r="A137" s="32" t="s">
        <v>180</v>
      </c>
      <c r="B137" s="40"/>
      <c r="E137" s="41" t="s">
        <v>181</v>
      </c>
      <c r="J137" s="42"/>
    </row>
    <row r="138" spans="1:16" ht="180">
      <c r="A138" s="32" t="s">
        <v>182</v>
      </c>
      <c r="B138" s="40"/>
      <c r="E138" s="34" t="s">
        <v>1290</v>
      </c>
      <c r="J138" s="42"/>
    </row>
    <row r="139" spans="1:16">
      <c r="A139" s="32" t="s">
        <v>175</v>
      </c>
      <c r="B139" s="32">
        <v>41</v>
      </c>
      <c r="C139" s="33" t="s">
        <v>1852</v>
      </c>
      <c r="D139" s="32" t="s">
        <v>181</v>
      </c>
      <c r="E139" s="34" t="s">
        <v>1853</v>
      </c>
      <c r="F139" s="35" t="s">
        <v>202</v>
      </c>
      <c r="G139" s="36">
        <v>2</v>
      </c>
      <c r="H139" s="37">
        <v>0</v>
      </c>
      <c r="I139" s="38">
        <f>ROUND(G139*H139,P4)</f>
        <v>0</v>
      </c>
      <c r="J139" s="32"/>
      <c r="O139" s="39">
        <f>I139*0.21</f>
        <v>0</v>
      </c>
      <c r="P139">
        <v>3</v>
      </c>
    </row>
    <row r="140" spans="1:16">
      <c r="A140" s="32" t="s">
        <v>180</v>
      </c>
      <c r="B140" s="40"/>
      <c r="E140" s="41" t="s">
        <v>181</v>
      </c>
      <c r="J140" s="42"/>
    </row>
    <row r="141" spans="1:16" ht="150">
      <c r="A141" s="32" t="s">
        <v>182</v>
      </c>
      <c r="B141" s="40"/>
      <c r="E141" s="34" t="s">
        <v>1460</v>
      </c>
      <c r="J141" s="42"/>
    </row>
    <row r="142" spans="1:16">
      <c r="A142" s="32" t="s">
        <v>175</v>
      </c>
      <c r="B142" s="32">
        <v>42</v>
      </c>
      <c r="C142" s="33" t="s">
        <v>1854</v>
      </c>
      <c r="D142" s="32" t="s">
        <v>181</v>
      </c>
      <c r="E142" s="34" t="s">
        <v>1855</v>
      </c>
      <c r="F142" s="35" t="s">
        <v>202</v>
      </c>
      <c r="G142" s="36">
        <v>2</v>
      </c>
      <c r="H142" s="37">
        <v>0</v>
      </c>
      <c r="I142" s="38">
        <f>ROUND(G142*H142,P4)</f>
        <v>0</v>
      </c>
      <c r="J142" s="32"/>
      <c r="O142" s="39">
        <f>I142*0.21</f>
        <v>0</v>
      </c>
      <c r="P142">
        <v>3</v>
      </c>
    </row>
    <row r="143" spans="1:16">
      <c r="A143" s="32" t="s">
        <v>180</v>
      </c>
      <c r="B143" s="40"/>
      <c r="E143" s="41" t="s">
        <v>181</v>
      </c>
      <c r="J143" s="42"/>
    </row>
    <row r="144" spans="1:16" ht="150">
      <c r="A144" s="32" t="s">
        <v>182</v>
      </c>
      <c r="B144" s="40"/>
      <c r="E144" s="34" t="s">
        <v>1460</v>
      </c>
      <c r="J144" s="42"/>
    </row>
    <row r="145" spans="1:16">
      <c r="A145" s="32" t="s">
        <v>175</v>
      </c>
      <c r="B145" s="32">
        <v>43</v>
      </c>
      <c r="C145" s="33" t="s">
        <v>1856</v>
      </c>
      <c r="D145" s="32" t="s">
        <v>181</v>
      </c>
      <c r="E145" s="34" t="s">
        <v>1857</v>
      </c>
      <c r="F145" s="35" t="s">
        <v>202</v>
      </c>
      <c r="G145" s="36">
        <v>20</v>
      </c>
      <c r="H145" s="37">
        <v>0</v>
      </c>
      <c r="I145" s="38">
        <f>ROUND(G145*H145,P4)</f>
        <v>0</v>
      </c>
      <c r="J145" s="32"/>
      <c r="O145" s="39">
        <f>I145*0.21</f>
        <v>0</v>
      </c>
      <c r="P145">
        <v>3</v>
      </c>
    </row>
    <row r="146" spans="1:16">
      <c r="A146" s="32" t="s">
        <v>180</v>
      </c>
      <c r="B146" s="40"/>
      <c r="E146" s="41" t="s">
        <v>181</v>
      </c>
      <c r="J146" s="42"/>
    </row>
    <row r="147" spans="1:16" ht="180">
      <c r="A147" s="32" t="s">
        <v>182</v>
      </c>
      <c r="B147" s="40"/>
      <c r="E147" s="34" t="s">
        <v>1428</v>
      </c>
      <c r="J147" s="42"/>
    </row>
    <row r="148" spans="1:16">
      <c r="A148" s="32" t="s">
        <v>175</v>
      </c>
      <c r="B148" s="32">
        <v>44</v>
      </c>
      <c r="C148" s="33" t="s">
        <v>1858</v>
      </c>
      <c r="D148" s="32" t="s">
        <v>181</v>
      </c>
      <c r="E148" s="34" t="s">
        <v>1859</v>
      </c>
      <c r="F148" s="35" t="s">
        <v>202</v>
      </c>
      <c r="G148" s="36">
        <v>20</v>
      </c>
      <c r="H148" s="37">
        <v>0</v>
      </c>
      <c r="I148" s="38">
        <f>ROUND(G148*H148,P4)</f>
        <v>0</v>
      </c>
      <c r="J148" s="32"/>
      <c r="O148" s="39">
        <f>I148*0.21</f>
        <v>0</v>
      </c>
      <c r="P148">
        <v>3</v>
      </c>
    </row>
    <row r="149" spans="1:16">
      <c r="A149" s="32" t="s">
        <v>180</v>
      </c>
      <c r="B149" s="40"/>
      <c r="E149" s="41" t="s">
        <v>181</v>
      </c>
      <c r="J149" s="42"/>
    </row>
    <row r="150" spans="1:16" ht="150">
      <c r="A150" s="32" t="s">
        <v>182</v>
      </c>
      <c r="B150" s="40"/>
      <c r="E150" s="34" t="s">
        <v>1125</v>
      </c>
      <c r="J150" s="42"/>
    </row>
    <row r="151" spans="1:16">
      <c r="A151" s="32" t="s">
        <v>175</v>
      </c>
      <c r="B151" s="32">
        <v>45</v>
      </c>
      <c r="C151" s="33" t="s">
        <v>1780</v>
      </c>
      <c r="D151" s="32" t="s">
        <v>181</v>
      </c>
      <c r="E151" s="34" t="s">
        <v>1781</v>
      </c>
      <c r="F151" s="35" t="s">
        <v>202</v>
      </c>
      <c r="G151" s="36">
        <v>20</v>
      </c>
      <c r="H151" s="37">
        <v>0</v>
      </c>
      <c r="I151" s="38">
        <f>ROUND(G151*H151,P4)</f>
        <v>0</v>
      </c>
      <c r="J151" s="32"/>
      <c r="O151" s="39">
        <f>I151*0.21</f>
        <v>0</v>
      </c>
      <c r="P151">
        <v>3</v>
      </c>
    </row>
    <row r="152" spans="1:16">
      <c r="A152" s="32" t="s">
        <v>180</v>
      </c>
      <c r="B152" s="40"/>
      <c r="E152" s="41" t="s">
        <v>181</v>
      </c>
      <c r="J152" s="42"/>
    </row>
    <row r="153" spans="1:16" ht="180">
      <c r="A153" s="32" t="s">
        <v>182</v>
      </c>
      <c r="B153" s="40"/>
      <c r="E153" s="34" t="s">
        <v>1428</v>
      </c>
      <c r="J153" s="42"/>
    </row>
    <row r="154" spans="1:16">
      <c r="A154" s="32" t="s">
        <v>175</v>
      </c>
      <c r="B154" s="32">
        <v>46</v>
      </c>
      <c r="C154" s="33" t="s">
        <v>1782</v>
      </c>
      <c r="D154" s="32" t="s">
        <v>181</v>
      </c>
      <c r="E154" s="34" t="s">
        <v>1783</v>
      </c>
      <c r="F154" s="35" t="s">
        <v>202</v>
      </c>
      <c r="G154" s="36">
        <v>20</v>
      </c>
      <c r="H154" s="37">
        <v>0</v>
      </c>
      <c r="I154" s="38">
        <f>ROUND(G154*H154,P4)</f>
        <v>0</v>
      </c>
      <c r="J154" s="32"/>
      <c r="O154" s="39">
        <f>I154*0.21</f>
        <v>0</v>
      </c>
      <c r="P154">
        <v>3</v>
      </c>
    </row>
    <row r="155" spans="1:16">
      <c r="A155" s="32" t="s">
        <v>180</v>
      </c>
      <c r="B155" s="40"/>
      <c r="E155" s="41" t="s">
        <v>181</v>
      </c>
      <c r="J155" s="42"/>
    </row>
    <row r="156" spans="1:16" ht="150">
      <c r="A156" s="32" t="s">
        <v>182</v>
      </c>
      <c r="B156" s="40"/>
      <c r="E156" s="34" t="s">
        <v>1125</v>
      </c>
      <c r="J156" s="42"/>
    </row>
    <row r="157" spans="1:16">
      <c r="A157" s="32" t="s">
        <v>175</v>
      </c>
      <c r="B157" s="32">
        <v>47</v>
      </c>
      <c r="C157" s="33" t="s">
        <v>943</v>
      </c>
      <c r="D157" s="32" t="s">
        <v>181</v>
      </c>
      <c r="E157" s="34" t="s">
        <v>944</v>
      </c>
      <c r="F157" s="35" t="s">
        <v>202</v>
      </c>
      <c r="G157" s="36">
        <v>24</v>
      </c>
      <c r="H157" s="37">
        <v>0</v>
      </c>
      <c r="I157" s="38">
        <f>ROUND(G157*H157,P4)</f>
        <v>0</v>
      </c>
      <c r="J157" s="32"/>
      <c r="O157" s="39">
        <f>I157*0.21</f>
        <v>0</v>
      </c>
      <c r="P157">
        <v>3</v>
      </c>
    </row>
    <row r="158" spans="1:16">
      <c r="A158" s="32" t="s">
        <v>180</v>
      </c>
      <c r="B158" s="40"/>
      <c r="E158" s="41" t="s">
        <v>181</v>
      </c>
      <c r="J158" s="42"/>
    </row>
    <row r="159" spans="1:16">
      <c r="A159" s="32" t="s">
        <v>194</v>
      </c>
      <c r="B159" s="40"/>
      <c r="E159" s="43" t="s">
        <v>1860</v>
      </c>
      <c r="J159" s="42"/>
    </row>
    <row r="160" spans="1:16" ht="150">
      <c r="A160" s="32" t="s">
        <v>182</v>
      </c>
      <c r="B160" s="40"/>
      <c r="E160" s="34" t="s">
        <v>1115</v>
      </c>
      <c r="J160" s="42"/>
    </row>
    <row r="161" spans="1:16">
      <c r="A161" s="26" t="s">
        <v>172</v>
      </c>
      <c r="B161" s="27"/>
      <c r="C161" s="28" t="s">
        <v>1133</v>
      </c>
      <c r="D161" s="29"/>
      <c r="E161" s="26" t="s">
        <v>1134</v>
      </c>
      <c r="F161" s="29"/>
      <c r="G161" s="29"/>
      <c r="H161" s="29"/>
      <c r="I161" s="30">
        <f>SUMIFS(I162:I173,A162:A173,"P")</f>
        <v>0</v>
      </c>
      <c r="J161" s="31"/>
    </row>
    <row r="162" spans="1:16" ht="45">
      <c r="A162" s="32" t="s">
        <v>175</v>
      </c>
      <c r="B162" s="32">
        <v>48</v>
      </c>
      <c r="C162" s="33" t="s">
        <v>313</v>
      </c>
      <c r="D162" s="32" t="s">
        <v>314</v>
      </c>
      <c r="E162" s="34" t="s">
        <v>315</v>
      </c>
      <c r="F162" s="35" t="s">
        <v>179</v>
      </c>
      <c r="G162" s="36">
        <v>4.5</v>
      </c>
      <c r="H162" s="37">
        <v>0</v>
      </c>
      <c r="I162" s="38">
        <f>ROUND(G162*H162,P4)</f>
        <v>0</v>
      </c>
      <c r="J162" s="32"/>
      <c r="O162" s="39">
        <f>I162*0.21</f>
        <v>0</v>
      </c>
      <c r="P162">
        <v>3</v>
      </c>
    </row>
    <row r="163" spans="1:16">
      <c r="A163" s="32" t="s">
        <v>180</v>
      </c>
      <c r="B163" s="40"/>
      <c r="E163" s="34" t="s">
        <v>319</v>
      </c>
      <c r="J163" s="42"/>
    </row>
    <row r="164" spans="1:16" ht="135">
      <c r="A164" s="32" t="s">
        <v>182</v>
      </c>
      <c r="B164" s="40"/>
      <c r="E164" s="34" t="s">
        <v>1282</v>
      </c>
      <c r="J164" s="42"/>
    </row>
    <row r="165" spans="1:16" ht="30">
      <c r="A165" s="32" t="s">
        <v>175</v>
      </c>
      <c r="B165" s="32">
        <v>49</v>
      </c>
      <c r="C165" s="33" t="s">
        <v>1135</v>
      </c>
      <c r="D165" s="32" t="s">
        <v>1136</v>
      </c>
      <c r="E165" s="34" t="s">
        <v>1137</v>
      </c>
      <c r="F165" s="35" t="s">
        <v>179</v>
      </c>
      <c r="G165" s="36">
        <v>0.15</v>
      </c>
      <c r="H165" s="37">
        <v>0</v>
      </c>
      <c r="I165" s="38">
        <f>ROUND(G165*H165,P4)</f>
        <v>0</v>
      </c>
      <c r="J165" s="32"/>
      <c r="O165" s="39">
        <f>I165*0.21</f>
        <v>0</v>
      </c>
      <c r="P165">
        <v>3</v>
      </c>
    </row>
    <row r="166" spans="1:16">
      <c r="A166" s="32" t="s">
        <v>180</v>
      </c>
      <c r="B166" s="40"/>
      <c r="E166" s="34" t="s">
        <v>319</v>
      </c>
      <c r="J166" s="42"/>
    </row>
    <row r="167" spans="1:16" ht="135">
      <c r="A167" s="32" t="s">
        <v>182</v>
      </c>
      <c r="B167" s="40"/>
      <c r="E167" s="34" t="s">
        <v>1282</v>
      </c>
      <c r="J167" s="42"/>
    </row>
    <row r="168" spans="1:16" ht="30">
      <c r="A168" s="32" t="s">
        <v>175</v>
      </c>
      <c r="B168" s="32">
        <v>50</v>
      </c>
      <c r="C168" s="33" t="s">
        <v>1139</v>
      </c>
      <c r="D168" s="32" t="s">
        <v>1140</v>
      </c>
      <c r="E168" s="34" t="s">
        <v>1141</v>
      </c>
      <c r="F168" s="35" t="s">
        <v>179</v>
      </c>
      <c r="G168" s="36">
        <v>0.15</v>
      </c>
      <c r="H168" s="37">
        <v>0</v>
      </c>
      <c r="I168" s="38">
        <f>ROUND(G168*H168,P4)</f>
        <v>0</v>
      </c>
      <c r="J168" s="32"/>
      <c r="O168" s="39">
        <f>I168*0.21</f>
        <v>0</v>
      </c>
      <c r="P168">
        <v>3</v>
      </c>
    </row>
    <row r="169" spans="1:16">
      <c r="A169" s="32" t="s">
        <v>180</v>
      </c>
      <c r="B169" s="40"/>
      <c r="E169" s="34" t="s">
        <v>319</v>
      </c>
      <c r="J169" s="42"/>
    </row>
    <row r="170" spans="1:16" ht="135">
      <c r="A170" s="32" t="s">
        <v>182</v>
      </c>
      <c r="B170" s="40"/>
      <c r="E170" s="34" t="s">
        <v>1282</v>
      </c>
      <c r="J170" s="42"/>
    </row>
    <row r="171" spans="1:16" ht="30">
      <c r="A171" s="32" t="s">
        <v>175</v>
      </c>
      <c r="B171" s="32">
        <v>51</v>
      </c>
      <c r="C171" s="33" t="s">
        <v>1143</v>
      </c>
      <c r="D171" s="32" t="s">
        <v>1144</v>
      </c>
      <c r="E171" s="34" t="s">
        <v>1145</v>
      </c>
      <c r="F171" s="35" t="s">
        <v>179</v>
      </c>
      <c r="G171" s="36">
        <v>0.2</v>
      </c>
      <c r="H171" s="37">
        <v>0</v>
      </c>
      <c r="I171" s="38">
        <f>ROUND(G171*H171,P4)</f>
        <v>0</v>
      </c>
      <c r="J171" s="32"/>
      <c r="O171" s="39">
        <f>I171*0.21</f>
        <v>0</v>
      </c>
      <c r="P171">
        <v>3</v>
      </c>
    </row>
    <row r="172" spans="1:16">
      <c r="A172" s="32" t="s">
        <v>180</v>
      </c>
      <c r="B172" s="40"/>
      <c r="E172" s="34" t="s">
        <v>319</v>
      </c>
      <c r="J172" s="42"/>
    </row>
    <row r="173" spans="1:16" ht="135">
      <c r="A173" s="32" t="s">
        <v>182</v>
      </c>
      <c r="B173" s="44"/>
      <c r="C173" s="45"/>
      <c r="D173" s="45"/>
      <c r="E173" s="34" t="s">
        <v>1282</v>
      </c>
      <c r="F173" s="45"/>
      <c r="G173" s="45"/>
      <c r="H173" s="45"/>
      <c r="I173" s="45"/>
      <c r="J173" s="46"/>
    </row>
  </sheetData>
  <sheetProtection algorithmName="SHA-512" hashValue="wzMXzlb9UiV6FgW/5UndNWbkrAh3GcViHk8G5BM2qsP/Asg+klmy8h0FXNpYiqSNJJzfn78dlN5ta+QAPB0Atg==" saltValue="zPL2C2cZo5sMItTNVM6Sow5Pr+TM0q5gmPX6G9/rDbIOzvxkvZ1fVeXIjVrPEjMVHvpE/2XaMTssXomTzppce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P269"/>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1861</v>
      </c>
      <c r="I3" s="21">
        <f>SUMIFS(I9:I269,A9:A269,"SD")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1861</v>
      </c>
      <c r="D5" s="49"/>
      <c r="E5" s="19" t="s">
        <v>70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SUMIFS(I10:I195,A10:A195,"P")</f>
        <v>0</v>
      </c>
      <c r="J9" s="31"/>
    </row>
    <row r="10" spans="1:16">
      <c r="A10" s="32" t="s">
        <v>175</v>
      </c>
      <c r="B10" s="32">
        <v>1</v>
      </c>
      <c r="C10" s="33" t="s">
        <v>1580</v>
      </c>
      <c r="D10" s="32" t="s">
        <v>181</v>
      </c>
      <c r="E10" s="34" t="s">
        <v>1581</v>
      </c>
      <c r="F10" s="35" t="s">
        <v>202</v>
      </c>
      <c r="G10" s="36">
        <v>8</v>
      </c>
      <c r="H10" s="37">
        <v>0</v>
      </c>
      <c r="I10" s="38">
        <f>ROUND(G10*H10,P4)</f>
        <v>0</v>
      </c>
      <c r="J10" s="32"/>
      <c r="O10" s="39">
        <f>I10*0.21</f>
        <v>0</v>
      </c>
      <c r="P10">
        <v>3</v>
      </c>
    </row>
    <row r="11" spans="1:16">
      <c r="A11" s="32" t="s">
        <v>180</v>
      </c>
      <c r="B11" s="40"/>
      <c r="E11" s="34" t="s">
        <v>1581</v>
      </c>
      <c r="J11" s="42"/>
    </row>
    <row r="12" spans="1:16" ht="45">
      <c r="A12" s="32" t="s">
        <v>194</v>
      </c>
      <c r="B12" s="40"/>
      <c r="E12" s="43" t="s">
        <v>1862</v>
      </c>
      <c r="J12" s="42"/>
    </row>
    <row r="13" spans="1:16" ht="105">
      <c r="A13" s="32" t="s">
        <v>182</v>
      </c>
      <c r="B13" s="40"/>
      <c r="E13" s="34" t="s">
        <v>1583</v>
      </c>
      <c r="J13" s="42"/>
    </row>
    <row r="14" spans="1:16">
      <c r="A14" s="32" t="s">
        <v>175</v>
      </c>
      <c r="B14" s="32">
        <v>2</v>
      </c>
      <c r="C14" s="33" t="s">
        <v>1863</v>
      </c>
      <c r="D14" s="32" t="s">
        <v>181</v>
      </c>
      <c r="E14" s="34" t="s">
        <v>1864</v>
      </c>
      <c r="F14" s="35" t="s">
        <v>188</v>
      </c>
      <c r="G14" s="36">
        <v>2</v>
      </c>
      <c r="H14" s="37">
        <v>0</v>
      </c>
      <c r="I14" s="38">
        <f>ROUND(G14*H14,P4)</f>
        <v>0</v>
      </c>
      <c r="J14" s="32"/>
      <c r="O14" s="39">
        <f>I14*0.21</f>
        <v>0</v>
      </c>
      <c r="P14">
        <v>3</v>
      </c>
    </row>
    <row r="15" spans="1:16">
      <c r="A15" s="32" t="s">
        <v>180</v>
      </c>
      <c r="B15" s="40"/>
      <c r="E15" s="34" t="s">
        <v>1864</v>
      </c>
      <c r="J15" s="42"/>
    </row>
    <row r="16" spans="1:16" ht="45">
      <c r="A16" s="32" t="s">
        <v>194</v>
      </c>
      <c r="B16" s="40"/>
      <c r="E16" s="43" t="s">
        <v>1865</v>
      </c>
      <c r="J16" s="42"/>
    </row>
    <row r="17" spans="1:16" ht="120">
      <c r="A17" s="32" t="s">
        <v>182</v>
      </c>
      <c r="B17" s="40"/>
      <c r="E17" s="34" t="s">
        <v>1866</v>
      </c>
      <c r="J17" s="42"/>
    </row>
    <row r="18" spans="1:16">
      <c r="A18" s="32" t="s">
        <v>175</v>
      </c>
      <c r="B18" s="32">
        <v>3</v>
      </c>
      <c r="C18" s="33" t="s">
        <v>418</v>
      </c>
      <c r="D18" s="32" t="s">
        <v>181</v>
      </c>
      <c r="E18" s="34" t="s">
        <v>419</v>
      </c>
      <c r="F18" s="35" t="s">
        <v>193</v>
      </c>
      <c r="G18" s="36">
        <v>240</v>
      </c>
      <c r="H18" s="37">
        <v>0</v>
      </c>
      <c r="I18" s="38">
        <f>ROUND(G18*H18,P4)</f>
        <v>0</v>
      </c>
      <c r="J18" s="32"/>
      <c r="O18" s="39">
        <f>I18*0.21</f>
        <v>0</v>
      </c>
      <c r="P18">
        <v>3</v>
      </c>
    </row>
    <row r="19" spans="1:16">
      <c r="A19" s="32" t="s">
        <v>180</v>
      </c>
      <c r="B19" s="40"/>
      <c r="E19" s="34" t="s">
        <v>419</v>
      </c>
      <c r="J19" s="42"/>
    </row>
    <row r="20" spans="1:16" ht="60">
      <c r="A20" s="32" t="s">
        <v>194</v>
      </c>
      <c r="B20" s="40"/>
      <c r="E20" s="43" t="s">
        <v>1867</v>
      </c>
      <c r="J20" s="42"/>
    </row>
    <row r="21" spans="1:16" ht="105">
      <c r="A21" s="32" t="s">
        <v>182</v>
      </c>
      <c r="B21" s="40"/>
      <c r="E21" s="34" t="s">
        <v>1221</v>
      </c>
      <c r="J21" s="42"/>
    </row>
    <row r="22" spans="1:16">
      <c r="A22" s="32" t="s">
        <v>175</v>
      </c>
      <c r="B22" s="32">
        <v>4</v>
      </c>
      <c r="C22" s="33" t="s">
        <v>1868</v>
      </c>
      <c r="D22" s="32" t="s">
        <v>181</v>
      </c>
      <c r="E22" s="34" t="s">
        <v>1869</v>
      </c>
      <c r="F22" s="35" t="s">
        <v>193</v>
      </c>
      <c r="G22" s="36">
        <v>10</v>
      </c>
      <c r="H22" s="37">
        <v>0</v>
      </c>
      <c r="I22" s="38">
        <f>ROUND(G22*H22,P4)</f>
        <v>0</v>
      </c>
      <c r="J22" s="32"/>
      <c r="O22" s="39">
        <f>I22*0.21</f>
        <v>0</v>
      </c>
      <c r="P22">
        <v>3</v>
      </c>
    </row>
    <row r="23" spans="1:16">
      <c r="A23" s="32" t="s">
        <v>180</v>
      </c>
      <c r="B23" s="40"/>
      <c r="E23" s="34" t="s">
        <v>1869</v>
      </c>
      <c r="J23" s="42"/>
    </row>
    <row r="24" spans="1:16" ht="45">
      <c r="A24" s="32" t="s">
        <v>194</v>
      </c>
      <c r="B24" s="40"/>
      <c r="E24" s="43" t="s">
        <v>1870</v>
      </c>
      <c r="J24" s="42"/>
    </row>
    <row r="25" spans="1:16" ht="60">
      <c r="A25" s="32" t="s">
        <v>182</v>
      </c>
      <c r="B25" s="40"/>
      <c r="E25" s="34" t="s">
        <v>1871</v>
      </c>
      <c r="J25" s="42"/>
    </row>
    <row r="26" spans="1:16" ht="30">
      <c r="A26" s="32" t="s">
        <v>175</v>
      </c>
      <c r="B26" s="32">
        <v>5</v>
      </c>
      <c r="C26" s="33" t="s">
        <v>424</v>
      </c>
      <c r="D26" s="32" t="s">
        <v>181</v>
      </c>
      <c r="E26" s="34" t="s">
        <v>425</v>
      </c>
      <c r="F26" s="35" t="s">
        <v>202</v>
      </c>
      <c r="G26" s="36">
        <v>4</v>
      </c>
      <c r="H26" s="37">
        <v>0</v>
      </c>
      <c r="I26" s="38">
        <f>ROUND(G26*H26,P4)</f>
        <v>0</v>
      </c>
      <c r="J26" s="32"/>
      <c r="O26" s="39">
        <f>I26*0.21</f>
        <v>0</v>
      </c>
      <c r="P26">
        <v>3</v>
      </c>
    </row>
    <row r="27" spans="1:16" ht="30">
      <c r="A27" s="32" t="s">
        <v>180</v>
      </c>
      <c r="B27" s="40"/>
      <c r="E27" s="34" t="s">
        <v>425</v>
      </c>
      <c r="J27" s="42"/>
    </row>
    <row r="28" spans="1:16" ht="45">
      <c r="A28" s="32" t="s">
        <v>194</v>
      </c>
      <c r="B28" s="40"/>
      <c r="E28" s="43" t="s">
        <v>1872</v>
      </c>
      <c r="J28" s="42"/>
    </row>
    <row r="29" spans="1:16" ht="120">
      <c r="A29" s="32" t="s">
        <v>182</v>
      </c>
      <c r="B29" s="40"/>
      <c r="E29" s="34" t="s">
        <v>1585</v>
      </c>
      <c r="J29" s="42"/>
    </row>
    <row r="30" spans="1:16" ht="30">
      <c r="A30" s="32" t="s">
        <v>175</v>
      </c>
      <c r="B30" s="32">
        <v>6</v>
      </c>
      <c r="C30" s="33" t="s">
        <v>1873</v>
      </c>
      <c r="D30" s="32" t="s">
        <v>181</v>
      </c>
      <c r="E30" s="34" t="s">
        <v>1874</v>
      </c>
      <c r="F30" s="35" t="s">
        <v>202</v>
      </c>
      <c r="G30" s="36">
        <v>4</v>
      </c>
      <c r="H30" s="37">
        <v>0</v>
      </c>
      <c r="I30" s="38">
        <f>ROUND(G30*H30,P4)</f>
        <v>0</v>
      </c>
      <c r="J30" s="32"/>
      <c r="O30" s="39">
        <f>I30*0.21</f>
        <v>0</v>
      </c>
      <c r="P30">
        <v>3</v>
      </c>
    </row>
    <row r="31" spans="1:16" ht="30">
      <c r="A31" s="32" t="s">
        <v>180</v>
      </c>
      <c r="B31" s="40"/>
      <c r="E31" s="34" t="s">
        <v>1874</v>
      </c>
      <c r="J31" s="42"/>
    </row>
    <row r="32" spans="1:16" ht="45">
      <c r="A32" s="32" t="s">
        <v>194</v>
      </c>
      <c r="B32" s="40"/>
      <c r="E32" s="43" t="s">
        <v>1872</v>
      </c>
      <c r="J32" s="42"/>
    </row>
    <row r="33" spans="1:16" ht="120">
      <c r="A33" s="32" t="s">
        <v>182</v>
      </c>
      <c r="B33" s="40"/>
      <c r="E33" s="34" t="s">
        <v>1585</v>
      </c>
      <c r="J33" s="42"/>
    </row>
    <row r="34" spans="1:16">
      <c r="A34" s="32" t="s">
        <v>175</v>
      </c>
      <c r="B34" s="32">
        <v>7</v>
      </c>
      <c r="C34" s="33" t="s">
        <v>428</v>
      </c>
      <c r="D34" s="32" t="s">
        <v>181</v>
      </c>
      <c r="E34" s="34" t="s">
        <v>429</v>
      </c>
      <c r="F34" s="35" t="s">
        <v>193</v>
      </c>
      <c r="G34" s="36">
        <v>19.5</v>
      </c>
      <c r="H34" s="37">
        <v>0</v>
      </c>
      <c r="I34" s="38">
        <f>ROUND(G34*H34,P4)</f>
        <v>0</v>
      </c>
      <c r="J34" s="32"/>
      <c r="O34" s="39">
        <f>I34*0.21</f>
        <v>0</v>
      </c>
      <c r="P34">
        <v>3</v>
      </c>
    </row>
    <row r="35" spans="1:16">
      <c r="A35" s="32" t="s">
        <v>180</v>
      </c>
      <c r="B35" s="40"/>
      <c r="E35" s="34" t="s">
        <v>429</v>
      </c>
      <c r="J35" s="42"/>
    </row>
    <row r="36" spans="1:16" ht="60">
      <c r="A36" s="32" t="s">
        <v>194</v>
      </c>
      <c r="B36" s="40"/>
      <c r="E36" s="43" t="s">
        <v>1875</v>
      </c>
      <c r="J36" s="42"/>
    </row>
    <row r="37" spans="1:16" ht="90">
      <c r="A37" s="32" t="s">
        <v>182</v>
      </c>
      <c r="B37" s="40"/>
      <c r="E37" s="34" t="s">
        <v>1587</v>
      </c>
      <c r="J37" s="42"/>
    </row>
    <row r="38" spans="1:16">
      <c r="A38" s="32" t="s">
        <v>175</v>
      </c>
      <c r="B38" s="32">
        <v>8</v>
      </c>
      <c r="C38" s="33" t="s">
        <v>430</v>
      </c>
      <c r="D38" s="32" t="s">
        <v>181</v>
      </c>
      <c r="E38" s="34" t="s">
        <v>431</v>
      </c>
      <c r="F38" s="35" t="s">
        <v>202</v>
      </c>
      <c r="G38" s="36">
        <v>8</v>
      </c>
      <c r="H38" s="37">
        <v>0</v>
      </c>
      <c r="I38" s="38">
        <f>ROUND(G38*H38,P4)</f>
        <v>0</v>
      </c>
      <c r="J38" s="32"/>
      <c r="O38" s="39">
        <f>I38*0.21</f>
        <v>0</v>
      </c>
      <c r="P38">
        <v>3</v>
      </c>
    </row>
    <row r="39" spans="1:16">
      <c r="A39" s="32" t="s">
        <v>180</v>
      </c>
      <c r="B39" s="40"/>
      <c r="E39" s="34" t="s">
        <v>431</v>
      </c>
      <c r="J39" s="42"/>
    </row>
    <row r="40" spans="1:16" ht="60">
      <c r="A40" s="32" t="s">
        <v>194</v>
      </c>
      <c r="B40" s="40"/>
      <c r="E40" s="43" t="s">
        <v>1876</v>
      </c>
      <c r="J40" s="42"/>
    </row>
    <row r="41" spans="1:16" ht="105">
      <c r="A41" s="32" t="s">
        <v>182</v>
      </c>
      <c r="B41" s="40"/>
      <c r="E41" s="34" t="s">
        <v>1589</v>
      </c>
      <c r="J41" s="42"/>
    </row>
    <row r="42" spans="1:16">
      <c r="A42" s="32" t="s">
        <v>175</v>
      </c>
      <c r="B42" s="32">
        <v>9</v>
      </c>
      <c r="C42" s="33" t="s">
        <v>1877</v>
      </c>
      <c r="D42" s="32" t="s">
        <v>181</v>
      </c>
      <c r="E42" s="34" t="s">
        <v>1878</v>
      </c>
      <c r="F42" s="35" t="s">
        <v>202</v>
      </c>
      <c r="G42" s="36">
        <v>5</v>
      </c>
      <c r="H42" s="37">
        <v>0</v>
      </c>
      <c r="I42" s="38">
        <f>ROUND(G42*H42,P4)</f>
        <v>0</v>
      </c>
      <c r="J42" s="32"/>
      <c r="O42" s="39">
        <f>I42*0.21</f>
        <v>0</v>
      </c>
      <c r="P42">
        <v>3</v>
      </c>
    </row>
    <row r="43" spans="1:16">
      <c r="A43" s="32" t="s">
        <v>180</v>
      </c>
      <c r="B43" s="40"/>
      <c r="E43" s="34" t="s">
        <v>1878</v>
      </c>
      <c r="J43" s="42"/>
    </row>
    <row r="44" spans="1:16" ht="105">
      <c r="A44" s="32" t="s">
        <v>194</v>
      </c>
      <c r="B44" s="40"/>
      <c r="E44" s="43" t="s">
        <v>1879</v>
      </c>
      <c r="J44" s="42"/>
    </row>
    <row r="45" spans="1:16" ht="120">
      <c r="A45" s="32" t="s">
        <v>182</v>
      </c>
      <c r="B45" s="40"/>
      <c r="E45" s="34" t="s">
        <v>1222</v>
      </c>
      <c r="J45" s="42"/>
    </row>
    <row r="46" spans="1:16">
      <c r="A46" s="32" t="s">
        <v>175</v>
      </c>
      <c r="B46" s="32">
        <v>10</v>
      </c>
      <c r="C46" s="33" t="s">
        <v>1590</v>
      </c>
      <c r="D46" s="32" t="s">
        <v>181</v>
      </c>
      <c r="E46" s="34" t="s">
        <v>1591</v>
      </c>
      <c r="F46" s="35" t="s">
        <v>202</v>
      </c>
      <c r="G46" s="36">
        <v>1</v>
      </c>
      <c r="H46" s="37">
        <v>0</v>
      </c>
      <c r="I46" s="38">
        <f>ROUND(G46*H46,P4)</f>
        <v>0</v>
      </c>
      <c r="J46" s="32"/>
      <c r="O46" s="39">
        <f>I46*0.21</f>
        <v>0</v>
      </c>
      <c r="P46">
        <v>3</v>
      </c>
    </row>
    <row r="47" spans="1:16">
      <c r="A47" s="32" t="s">
        <v>180</v>
      </c>
      <c r="B47" s="40"/>
      <c r="E47" s="34" t="s">
        <v>1591</v>
      </c>
      <c r="J47" s="42"/>
    </row>
    <row r="48" spans="1:16" ht="45">
      <c r="A48" s="32" t="s">
        <v>194</v>
      </c>
      <c r="B48" s="40"/>
      <c r="E48" s="43" t="s">
        <v>1880</v>
      </c>
      <c r="J48" s="42"/>
    </row>
    <row r="49" spans="1:16" ht="120">
      <c r="A49" s="32" t="s">
        <v>182</v>
      </c>
      <c r="B49" s="40"/>
      <c r="E49" s="34" t="s">
        <v>1222</v>
      </c>
      <c r="J49" s="42"/>
    </row>
    <row r="50" spans="1:16">
      <c r="A50" s="32" t="s">
        <v>175</v>
      </c>
      <c r="B50" s="32">
        <v>11</v>
      </c>
      <c r="C50" s="33" t="s">
        <v>1881</v>
      </c>
      <c r="D50" s="32" t="s">
        <v>181</v>
      </c>
      <c r="E50" s="34" t="s">
        <v>1882</v>
      </c>
      <c r="F50" s="35" t="s">
        <v>202</v>
      </c>
      <c r="G50" s="36">
        <v>2</v>
      </c>
      <c r="H50" s="37">
        <v>0</v>
      </c>
      <c r="I50" s="38">
        <f>ROUND(G50*H50,P4)</f>
        <v>0</v>
      </c>
      <c r="J50" s="32"/>
      <c r="O50" s="39">
        <f>I50*0.21</f>
        <v>0</v>
      </c>
      <c r="P50">
        <v>3</v>
      </c>
    </row>
    <row r="51" spans="1:16">
      <c r="A51" s="32" t="s">
        <v>180</v>
      </c>
      <c r="B51" s="40"/>
      <c r="E51" s="34" t="s">
        <v>1882</v>
      </c>
      <c r="J51" s="42"/>
    </row>
    <row r="52" spans="1:16" ht="45">
      <c r="A52" s="32" t="s">
        <v>194</v>
      </c>
      <c r="B52" s="40"/>
      <c r="E52" s="43" t="s">
        <v>1865</v>
      </c>
      <c r="J52" s="42"/>
    </row>
    <row r="53" spans="1:16" ht="120">
      <c r="A53" s="32" t="s">
        <v>182</v>
      </c>
      <c r="B53" s="40"/>
      <c r="E53" s="34" t="s">
        <v>1222</v>
      </c>
      <c r="J53" s="42"/>
    </row>
    <row r="54" spans="1:16">
      <c r="A54" s="32" t="s">
        <v>175</v>
      </c>
      <c r="B54" s="32">
        <v>12</v>
      </c>
      <c r="C54" s="33" t="s">
        <v>1593</v>
      </c>
      <c r="D54" s="32" t="s">
        <v>181</v>
      </c>
      <c r="E54" s="34" t="s">
        <v>1594</v>
      </c>
      <c r="F54" s="35" t="s">
        <v>202</v>
      </c>
      <c r="G54" s="36">
        <v>2</v>
      </c>
      <c r="H54" s="37">
        <v>0</v>
      </c>
      <c r="I54" s="38">
        <f>ROUND(G54*H54,P4)</f>
        <v>0</v>
      </c>
      <c r="J54" s="32"/>
      <c r="O54" s="39">
        <f>I54*0.21</f>
        <v>0</v>
      </c>
      <c r="P54">
        <v>3</v>
      </c>
    </row>
    <row r="55" spans="1:16">
      <c r="A55" s="32" t="s">
        <v>180</v>
      </c>
      <c r="B55" s="40"/>
      <c r="E55" s="34" t="s">
        <v>1594</v>
      </c>
      <c r="J55" s="42"/>
    </row>
    <row r="56" spans="1:16" ht="45">
      <c r="A56" s="32" t="s">
        <v>194</v>
      </c>
      <c r="B56" s="40"/>
      <c r="E56" s="43" t="s">
        <v>1865</v>
      </c>
      <c r="J56" s="42"/>
    </row>
    <row r="57" spans="1:16" ht="120">
      <c r="A57" s="32" t="s">
        <v>182</v>
      </c>
      <c r="B57" s="40"/>
      <c r="E57" s="34" t="s">
        <v>1222</v>
      </c>
      <c r="J57" s="42"/>
    </row>
    <row r="58" spans="1:16" ht="30">
      <c r="A58" s="32" t="s">
        <v>175</v>
      </c>
      <c r="B58" s="32">
        <v>13</v>
      </c>
      <c r="C58" s="33" t="s">
        <v>1595</v>
      </c>
      <c r="D58" s="32" t="s">
        <v>181</v>
      </c>
      <c r="E58" s="34" t="s">
        <v>1596</v>
      </c>
      <c r="F58" s="35" t="s">
        <v>202</v>
      </c>
      <c r="G58" s="36">
        <v>1</v>
      </c>
      <c r="H58" s="37">
        <v>0</v>
      </c>
      <c r="I58" s="38">
        <f>ROUND(G58*H58,P4)</f>
        <v>0</v>
      </c>
      <c r="J58" s="32"/>
      <c r="O58" s="39">
        <f>I58*0.21</f>
        <v>0</v>
      </c>
      <c r="P58">
        <v>3</v>
      </c>
    </row>
    <row r="59" spans="1:16" ht="30">
      <c r="A59" s="32" t="s">
        <v>180</v>
      </c>
      <c r="B59" s="40"/>
      <c r="E59" s="34" t="s">
        <v>1596</v>
      </c>
      <c r="J59" s="42"/>
    </row>
    <row r="60" spans="1:16" ht="45">
      <c r="A60" s="32" t="s">
        <v>194</v>
      </c>
      <c r="B60" s="40"/>
      <c r="E60" s="43" t="s">
        <v>1883</v>
      </c>
      <c r="J60" s="42"/>
    </row>
    <row r="61" spans="1:16" ht="135">
      <c r="A61" s="32" t="s">
        <v>182</v>
      </c>
      <c r="B61" s="40"/>
      <c r="E61" s="34" t="s">
        <v>1598</v>
      </c>
      <c r="J61" s="42"/>
    </row>
    <row r="62" spans="1:16">
      <c r="A62" s="32" t="s">
        <v>175</v>
      </c>
      <c r="B62" s="32">
        <v>14</v>
      </c>
      <c r="C62" s="33" t="s">
        <v>1599</v>
      </c>
      <c r="D62" s="32" t="s">
        <v>181</v>
      </c>
      <c r="E62" s="34" t="s">
        <v>1600</v>
      </c>
      <c r="F62" s="35" t="s">
        <v>242</v>
      </c>
      <c r="G62" s="36">
        <v>8</v>
      </c>
      <c r="H62" s="37">
        <v>0</v>
      </c>
      <c r="I62" s="38">
        <f>ROUND(G62*H62,P4)</f>
        <v>0</v>
      </c>
      <c r="J62" s="32"/>
      <c r="O62" s="39">
        <f>I62*0.21</f>
        <v>0</v>
      </c>
      <c r="P62">
        <v>3</v>
      </c>
    </row>
    <row r="63" spans="1:16">
      <c r="A63" s="32" t="s">
        <v>180</v>
      </c>
      <c r="B63" s="40"/>
      <c r="E63" s="34" t="s">
        <v>1600</v>
      </c>
      <c r="J63" s="42"/>
    </row>
    <row r="64" spans="1:16" ht="45">
      <c r="A64" s="32" t="s">
        <v>194</v>
      </c>
      <c r="B64" s="40"/>
      <c r="E64" s="43" t="s">
        <v>1884</v>
      </c>
      <c r="J64" s="42"/>
    </row>
    <row r="65" spans="1:16" ht="120">
      <c r="A65" s="32" t="s">
        <v>182</v>
      </c>
      <c r="B65" s="40"/>
      <c r="E65" s="34" t="s">
        <v>1602</v>
      </c>
      <c r="J65" s="42"/>
    </row>
    <row r="66" spans="1:16">
      <c r="A66" s="32" t="s">
        <v>175</v>
      </c>
      <c r="B66" s="32">
        <v>15</v>
      </c>
      <c r="C66" s="33" t="s">
        <v>1149</v>
      </c>
      <c r="D66" s="32" t="s">
        <v>181</v>
      </c>
      <c r="E66" s="34" t="s">
        <v>1150</v>
      </c>
      <c r="F66" s="35" t="s">
        <v>242</v>
      </c>
      <c r="G66" s="36">
        <v>16</v>
      </c>
      <c r="H66" s="37">
        <v>0</v>
      </c>
      <c r="I66" s="38">
        <f>ROUND(G66*H66,P4)</f>
        <v>0</v>
      </c>
      <c r="J66" s="32"/>
      <c r="O66" s="39">
        <f>I66*0.21</f>
        <v>0</v>
      </c>
      <c r="P66">
        <v>3</v>
      </c>
    </row>
    <row r="67" spans="1:16">
      <c r="A67" s="32" t="s">
        <v>180</v>
      </c>
      <c r="B67" s="40"/>
      <c r="E67" s="34" t="s">
        <v>1150</v>
      </c>
      <c r="J67" s="42"/>
    </row>
    <row r="68" spans="1:16" ht="60">
      <c r="A68" s="32" t="s">
        <v>194</v>
      </c>
      <c r="B68" s="40"/>
      <c r="E68" s="43" t="s">
        <v>1885</v>
      </c>
      <c r="J68" s="42"/>
    </row>
    <row r="69" spans="1:16" ht="105">
      <c r="A69" s="32" t="s">
        <v>182</v>
      </c>
      <c r="B69" s="40"/>
      <c r="E69" s="34" t="s">
        <v>1152</v>
      </c>
      <c r="J69" s="42"/>
    </row>
    <row r="70" spans="1:16">
      <c r="A70" s="32" t="s">
        <v>175</v>
      </c>
      <c r="B70" s="32">
        <v>16</v>
      </c>
      <c r="C70" s="33" t="s">
        <v>1604</v>
      </c>
      <c r="D70" s="32" t="s">
        <v>181</v>
      </c>
      <c r="E70" s="34" t="s">
        <v>1605</v>
      </c>
      <c r="F70" s="35" t="s">
        <v>242</v>
      </c>
      <c r="G70" s="36">
        <v>112</v>
      </c>
      <c r="H70" s="37">
        <v>0</v>
      </c>
      <c r="I70" s="38">
        <f>ROUND(G70*H70,P4)</f>
        <v>0</v>
      </c>
      <c r="J70" s="32"/>
      <c r="O70" s="39">
        <f>I70*0.21</f>
        <v>0</v>
      </c>
      <c r="P70">
        <v>3</v>
      </c>
    </row>
    <row r="71" spans="1:16">
      <c r="A71" s="32" t="s">
        <v>180</v>
      </c>
      <c r="B71" s="40"/>
      <c r="E71" s="34" t="s">
        <v>1605</v>
      </c>
      <c r="J71" s="42"/>
    </row>
    <row r="72" spans="1:16" ht="60">
      <c r="A72" s="32" t="s">
        <v>194</v>
      </c>
      <c r="B72" s="40"/>
      <c r="E72" s="43" t="s">
        <v>1886</v>
      </c>
      <c r="J72" s="42"/>
    </row>
    <row r="73" spans="1:16" ht="105">
      <c r="A73" s="32" t="s">
        <v>182</v>
      </c>
      <c r="B73" s="40"/>
      <c r="E73" s="34" t="s">
        <v>1607</v>
      </c>
      <c r="J73" s="42"/>
    </row>
    <row r="74" spans="1:16">
      <c r="A74" s="32" t="s">
        <v>175</v>
      </c>
      <c r="B74" s="32">
        <v>17</v>
      </c>
      <c r="C74" s="33" t="s">
        <v>1608</v>
      </c>
      <c r="D74" s="32" t="s">
        <v>181</v>
      </c>
      <c r="E74" s="34" t="s">
        <v>1609</v>
      </c>
      <c r="F74" s="35" t="s">
        <v>202</v>
      </c>
      <c r="G74" s="36">
        <v>6</v>
      </c>
      <c r="H74" s="37">
        <v>0</v>
      </c>
      <c r="I74" s="38">
        <f>ROUND(G74*H74,P4)</f>
        <v>0</v>
      </c>
      <c r="J74" s="32"/>
      <c r="O74" s="39">
        <f>I74*0.21</f>
        <v>0</v>
      </c>
      <c r="P74">
        <v>3</v>
      </c>
    </row>
    <row r="75" spans="1:16">
      <c r="A75" s="32" t="s">
        <v>180</v>
      </c>
      <c r="B75" s="40"/>
      <c r="E75" s="34" t="s">
        <v>1609</v>
      </c>
      <c r="J75" s="42"/>
    </row>
    <row r="76" spans="1:16" ht="135">
      <c r="A76" s="32" t="s">
        <v>194</v>
      </c>
      <c r="B76" s="40"/>
      <c r="E76" s="43" t="s">
        <v>1887</v>
      </c>
      <c r="J76" s="42"/>
    </row>
    <row r="77" spans="1:16" ht="180">
      <c r="A77" s="32" t="s">
        <v>182</v>
      </c>
      <c r="B77" s="40"/>
      <c r="E77" s="34" t="s">
        <v>1122</v>
      </c>
      <c r="J77" s="42"/>
    </row>
    <row r="78" spans="1:16">
      <c r="A78" s="32" t="s">
        <v>175</v>
      </c>
      <c r="B78" s="32">
        <v>18</v>
      </c>
      <c r="C78" s="33" t="s">
        <v>1611</v>
      </c>
      <c r="D78" s="32" t="s">
        <v>181</v>
      </c>
      <c r="E78" s="34" t="s">
        <v>1612</v>
      </c>
      <c r="F78" s="35" t="s">
        <v>202</v>
      </c>
      <c r="G78" s="36">
        <v>6</v>
      </c>
      <c r="H78" s="37">
        <v>0</v>
      </c>
      <c r="I78" s="38">
        <f>ROUND(G78*H78,P4)</f>
        <v>0</v>
      </c>
      <c r="J78" s="32"/>
      <c r="O78" s="39">
        <f>I78*0.21</f>
        <v>0</v>
      </c>
      <c r="P78">
        <v>3</v>
      </c>
    </row>
    <row r="79" spans="1:16">
      <c r="A79" s="32" t="s">
        <v>180</v>
      </c>
      <c r="B79" s="40"/>
      <c r="E79" s="34" t="s">
        <v>1612</v>
      </c>
      <c r="J79" s="42"/>
    </row>
    <row r="80" spans="1:16" ht="150">
      <c r="A80" s="32" t="s">
        <v>182</v>
      </c>
      <c r="B80" s="40"/>
      <c r="E80" s="34" t="s">
        <v>1125</v>
      </c>
      <c r="J80" s="42"/>
    </row>
    <row r="81" spans="1:16">
      <c r="A81" s="32" t="s">
        <v>175</v>
      </c>
      <c r="B81" s="32">
        <v>19</v>
      </c>
      <c r="C81" s="33" t="s">
        <v>1613</v>
      </c>
      <c r="D81" s="32" t="s">
        <v>181</v>
      </c>
      <c r="E81" s="34" t="s">
        <v>1614</v>
      </c>
      <c r="F81" s="35" t="s">
        <v>202</v>
      </c>
      <c r="G81" s="36">
        <v>1</v>
      </c>
      <c r="H81" s="37">
        <v>0</v>
      </c>
      <c r="I81" s="38">
        <f>ROUND(G81*H81,P4)</f>
        <v>0</v>
      </c>
      <c r="J81" s="32"/>
      <c r="O81" s="39">
        <f>I81*0.21</f>
        <v>0</v>
      </c>
      <c r="P81">
        <v>3</v>
      </c>
    </row>
    <row r="82" spans="1:16">
      <c r="A82" s="32" t="s">
        <v>180</v>
      </c>
      <c r="B82" s="40"/>
      <c r="E82" s="34" t="s">
        <v>1614</v>
      </c>
      <c r="J82" s="42"/>
    </row>
    <row r="83" spans="1:16" ht="45">
      <c r="A83" s="32" t="s">
        <v>194</v>
      </c>
      <c r="B83" s="40"/>
      <c r="E83" s="43" t="s">
        <v>1880</v>
      </c>
      <c r="J83" s="42"/>
    </row>
    <row r="84" spans="1:16" ht="180">
      <c r="A84" s="32" t="s">
        <v>182</v>
      </c>
      <c r="B84" s="40"/>
      <c r="E84" s="34" t="s">
        <v>1122</v>
      </c>
      <c r="J84" s="42"/>
    </row>
    <row r="85" spans="1:16">
      <c r="A85" s="32" t="s">
        <v>175</v>
      </c>
      <c r="B85" s="32">
        <v>20</v>
      </c>
      <c r="C85" s="33" t="s">
        <v>1615</v>
      </c>
      <c r="D85" s="32" t="s">
        <v>181</v>
      </c>
      <c r="E85" s="34" t="s">
        <v>1616</v>
      </c>
      <c r="F85" s="35" t="s">
        <v>202</v>
      </c>
      <c r="G85" s="36">
        <v>1</v>
      </c>
      <c r="H85" s="37">
        <v>0</v>
      </c>
      <c r="I85" s="38">
        <f>ROUND(G85*H85,P4)</f>
        <v>0</v>
      </c>
      <c r="J85" s="32"/>
      <c r="O85" s="39">
        <f>I85*0.21</f>
        <v>0</v>
      </c>
      <c r="P85">
        <v>3</v>
      </c>
    </row>
    <row r="86" spans="1:16">
      <c r="A86" s="32" t="s">
        <v>180</v>
      </c>
      <c r="B86" s="40"/>
      <c r="E86" s="34" t="s">
        <v>1616</v>
      </c>
      <c r="J86" s="42"/>
    </row>
    <row r="87" spans="1:16" ht="150">
      <c r="A87" s="32" t="s">
        <v>182</v>
      </c>
      <c r="B87" s="40"/>
      <c r="E87" s="34" t="s">
        <v>1125</v>
      </c>
      <c r="J87" s="42"/>
    </row>
    <row r="88" spans="1:16">
      <c r="A88" s="32" t="s">
        <v>175</v>
      </c>
      <c r="B88" s="32">
        <v>21</v>
      </c>
      <c r="C88" s="33" t="s">
        <v>1617</v>
      </c>
      <c r="D88" s="32" t="s">
        <v>181</v>
      </c>
      <c r="E88" s="34" t="s">
        <v>1618</v>
      </c>
      <c r="F88" s="35" t="s">
        <v>202</v>
      </c>
      <c r="G88" s="36">
        <v>3</v>
      </c>
      <c r="H88" s="37">
        <v>0</v>
      </c>
      <c r="I88" s="38">
        <f>ROUND(G88*H88,P4)</f>
        <v>0</v>
      </c>
      <c r="J88" s="32"/>
      <c r="O88" s="39">
        <f>I88*0.21</f>
        <v>0</v>
      </c>
      <c r="P88">
        <v>3</v>
      </c>
    </row>
    <row r="89" spans="1:16">
      <c r="A89" s="32" t="s">
        <v>180</v>
      </c>
      <c r="B89" s="40"/>
      <c r="E89" s="34" t="s">
        <v>1618</v>
      </c>
      <c r="J89" s="42"/>
    </row>
    <row r="90" spans="1:16" ht="75">
      <c r="A90" s="32" t="s">
        <v>194</v>
      </c>
      <c r="B90" s="40"/>
      <c r="E90" s="43" t="s">
        <v>1888</v>
      </c>
      <c r="J90" s="42"/>
    </row>
    <row r="91" spans="1:16" ht="180">
      <c r="A91" s="32" t="s">
        <v>182</v>
      </c>
      <c r="B91" s="40"/>
      <c r="E91" s="34" t="s">
        <v>1122</v>
      </c>
      <c r="J91" s="42"/>
    </row>
    <row r="92" spans="1:16">
      <c r="A92" s="32" t="s">
        <v>175</v>
      </c>
      <c r="B92" s="32">
        <v>22</v>
      </c>
      <c r="C92" s="33" t="s">
        <v>1620</v>
      </c>
      <c r="D92" s="32" t="s">
        <v>181</v>
      </c>
      <c r="E92" s="34" t="s">
        <v>1621</v>
      </c>
      <c r="F92" s="35" t="s">
        <v>202</v>
      </c>
      <c r="G92" s="36">
        <v>3</v>
      </c>
      <c r="H92" s="37">
        <v>0</v>
      </c>
      <c r="I92" s="38">
        <f>ROUND(G92*H92,P4)</f>
        <v>0</v>
      </c>
      <c r="J92" s="32"/>
      <c r="O92" s="39">
        <f>I92*0.21</f>
        <v>0</v>
      </c>
      <c r="P92">
        <v>3</v>
      </c>
    </row>
    <row r="93" spans="1:16">
      <c r="A93" s="32" t="s">
        <v>180</v>
      </c>
      <c r="B93" s="40"/>
      <c r="E93" s="34" t="s">
        <v>1621</v>
      </c>
      <c r="J93" s="42"/>
    </row>
    <row r="94" spans="1:16" ht="150">
      <c r="A94" s="32" t="s">
        <v>182</v>
      </c>
      <c r="B94" s="40"/>
      <c r="E94" s="34" t="s">
        <v>1125</v>
      </c>
      <c r="J94" s="42"/>
    </row>
    <row r="95" spans="1:16">
      <c r="A95" s="32" t="s">
        <v>175</v>
      </c>
      <c r="B95" s="32">
        <v>23</v>
      </c>
      <c r="C95" s="33" t="s">
        <v>1622</v>
      </c>
      <c r="D95" s="32" t="s">
        <v>181</v>
      </c>
      <c r="E95" s="34" t="s">
        <v>1623</v>
      </c>
      <c r="F95" s="35" t="s">
        <v>202</v>
      </c>
      <c r="G95" s="36">
        <v>22</v>
      </c>
      <c r="H95" s="37">
        <v>0</v>
      </c>
      <c r="I95" s="38">
        <f>ROUND(G95*H95,P4)</f>
        <v>0</v>
      </c>
      <c r="J95" s="32"/>
      <c r="O95" s="39">
        <f>I95*0.21</f>
        <v>0</v>
      </c>
      <c r="P95">
        <v>3</v>
      </c>
    </row>
    <row r="96" spans="1:16">
      <c r="A96" s="32" t="s">
        <v>180</v>
      </c>
      <c r="B96" s="40"/>
      <c r="E96" s="34" t="s">
        <v>1623</v>
      </c>
      <c r="J96" s="42"/>
    </row>
    <row r="97" spans="1:16" ht="75">
      <c r="A97" s="32" t="s">
        <v>194</v>
      </c>
      <c r="B97" s="40"/>
      <c r="E97" s="43" t="s">
        <v>1889</v>
      </c>
      <c r="J97" s="42"/>
    </row>
    <row r="98" spans="1:16" ht="180">
      <c r="A98" s="32" t="s">
        <v>182</v>
      </c>
      <c r="B98" s="40"/>
      <c r="E98" s="34" t="s">
        <v>1122</v>
      </c>
      <c r="J98" s="42"/>
    </row>
    <row r="99" spans="1:16">
      <c r="A99" s="32" t="s">
        <v>175</v>
      </c>
      <c r="B99" s="32">
        <v>24</v>
      </c>
      <c r="C99" s="33" t="s">
        <v>1625</v>
      </c>
      <c r="D99" s="32" t="s">
        <v>181</v>
      </c>
      <c r="E99" s="34" t="s">
        <v>1626</v>
      </c>
      <c r="F99" s="35" t="s">
        <v>202</v>
      </c>
      <c r="G99" s="36">
        <v>22</v>
      </c>
      <c r="H99" s="37">
        <v>0</v>
      </c>
      <c r="I99" s="38">
        <f>ROUND(G99*H99,P4)</f>
        <v>0</v>
      </c>
      <c r="J99" s="32"/>
      <c r="O99" s="39">
        <f>I99*0.21</f>
        <v>0</v>
      </c>
      <c r="P99">
        <v>3</v>
      </c>
    </row>
    <row r="100" spans="1:16">
      <c r="A100" s="32" t="s">
        <v>180</v>
      </c>
      <c r="B100" s="40"/>
      <c r="E100" s="34" t="s">
        <v>1626</v>
      </c>
      <c r="J100" s="42"/>
    </row>
    <row r="101" spans="1:16" ht="150">
      <c r="A101" s="32" t="s">
        <v>182</v>
      </c>
      <c r="B101" s="40"/>
      <c r="E101" s="34" t="s">
        <v>1125</v>
      </c>
      <c r="J101" s="42"/>
    </row>
    <row r="102" spans="1:16">
      <c r="A102" s="32" t="s">
        <v>175</v>
      </c>
      <c r="B102" s="32">
        <v>25</v>
      </c>
      <c r="C102" s="33" t="s">
        <v>398</v>
      </c>
      <c r="D102" s="32" t="s">
        <v>181</v>
      </c>
      <c r="E102" s="34" t="s">
        <v>1890</v>
      </c>
      <c r="F102" s="35" t="s">
        <v>202</v>
      </c>
      <c r="G102" s="36">
        <v>2</v>
      </c>
      <c r="H102" s="37">
        <v>0</v>
      </c>
      <c r="I102" s="38">
        <f>ROUND(G102*H102,P4)</f>
        <v>0</v>
      </c>
      <c r="J102" s="32"/>
      <c r="O102" s="39">
        <f>I102*0.21</f>
        <v>0</v>
      </c>
      <c r="P102">
        <v>3</v>
      </c>
    </row>
    <row r="103" spans="1:16">
      <c r="A103" s="32" t="s">
        <v>180</v>
      </c>
      <c r="B103" s="40"/>
      <c r="E103" s="34" t="s">
        <v>1890</v>
      </c>
      <c r="J103" s="42"/>
    </row>
    <row r="104" spans="1:16" ht="45">
      <c r="A104" s="32" t="s">
        <v>194</v>
      </c>
      <c r="B104" s="40"/>
      <c r="E104" s="43" t="s">
        <v>1865</v>
      </c>
      <c r="J104" s="42"/>
    </row>
    <row r="105" spans="1:16" ht="180">
      <c r="A105" s="32" t="s">
        <v>182</v>
      </c>
      <c r="B105" s="40"/>
      <c r="E105" s="34" t="s">
        <v>1122</v>
      </c>
      <c r="J105" s="42"/>
    </row>
    <row r="106" spans="1:16">
      <c r="A106" s="32" t="s">
        <v>175</v>
      </c>
      <c r="B106" s="32">
        <v>26</v>
      </c>
      <c r="C106" s="33" t="s">
        <v>400</v>
      </c>
      <c r="D106" s="32" t="s">
        <v>181</v>
      </c>
      <c r="E106" s="34" t="s">
        <v>1891</v>
      </c>
      <c r="F106" s="35" t="s">
        <v>202</v>
      </c>
      <c r="G106" s="36">
        <v>2</v>
      </c>
      <c r="H106" s="37">
        <v>0</v>
      </c>
      <c r="I106" s="38">
        <f>ROUND(G106*H106,P4)</f>
        <v>0</v>
      </c>
      <c r="J106" s="32"/>
      <c r="O106" s="39">
        <f>I106*0.21</f>
        <v>0</v>
      </c>
      <c r="P106">
        <v>3</v>
      </c>
    </row>
    <row r="107" spans="1:16">
      <c r="A107" s="32" t="s">
        <v>180</v>
      </c>
      <c r="B107" s="40"/>
      <c r="E107" s="34" t="s">
        <v>1891</v>
      </c>
      <c r="J107" s="42"/>
    </row>
    <row r="108" spans="1:16" ht="150">
      <c r="A108" s="32" t="s">
        <v>182</v>
      </c>
      <c r="B108" s="40"/>
      <c r="E108" s="34" t="s">
        <v>1125</v>
      </c>
      <c r="J108" s="42"/>
    </row>
    <row r="109" spans="1:16">
      <c r="A109" s="32" t="s">
        <v>175</v>
      </c>
      <c r="B109" s="32">
        <v>27</v>
      </c>
      <c r="C109" s="33" t="s">
        <v>1892</v>
      </c>
      <c r="D109" s="32" t="s">
        <v>181</v>
      </c>
      <c r="E109" s="34" t="s">
        <v>1893</v>
      </c>
      <c r="F109" s="35" t="s">
        <v>193</v>
      </c>
      <c r="G109" s="36">
        <v>5</v>
      </c>
      <c r="H109" s="37">
        <v>0</v>
      </c>
      <c r="I109" s="38">
        <f>ROUND(G109*H109,P4)</f>
        <v>0</v>
      </c>
      <c r="J109" s="32"/>
      <c r="O109" s="39">
        <f>I109*0.21</f>
        <v>0</v>
      </c>
      <c r="P109">
        <v>3</v>
      </c>
    </row>
    <row r="110" spans="1:16">
      <c r="A110" s="32" t="s">
        <v>180</v>
      </c>
      <c r="B110" s="40"/>
      <c r="E110" s="34" t="s">
        <v>1893</v>
      </c>
      <c r="J110" s="42"/>
    </row>
    <row r="111" spans="1:16" ht="45">
      <c r="A111" s="32" t="s">
        <v>194</v>
      </c>
      <c r="B111" s="40"/>
      <c r="E111" s="43" t="s">
        <v>1894</v>
      </c>
      <c r="J111" s="42"/>
    </row>
    <row r="112" spans="1:16" ht="195">
      <c r="A112" s="32" t="s">
        <v>182</v>
      </c>
      <c r="B112" s="40"/>
      <c r="E112" s="34" t="s">
        <v>1117</v>
      </c>
      <c r="J112" s="42"/>
    </row>
    <row r="113" spans="1:16">
      <c r="A113" s="32" t="s">
        <v>175</v>
      </c>
      <c r="B113" s="32">
        <v>28</v>
      </c>
      <c r="C113" s="33" t="s">
        <v>1895</v>
      </c>
      <c r="D113" s="32" t="s">
        <v>181</v>
      </c>
      <c r="E113" s="34" t="s">
        <v>1896</v>
      </c>
      <c r="F113" s="35" t="s">
        <v>193</v>
      </c>
      <c r="G113" s="36">
        <v>5</v>
      </c>
      <c r="H113" s="37">
        <v>0</v>
      </c>
      <c r="I113" s="38">
        <f>ROUND(G113*H113,P4)</f>
        <v>0</v>
      </c>
      <c r="J113" s="32"/>
      <c r="O113" s="39">
        <f>I113*0.21</f>
        <v>0</v>
      </c>
      <c r="P113">
        <v>3</v>
      </c>
    </row>
    <row r="114" spans="1:16">
      <c r="A114" s="32" t="s">
        <v>180</v>
      </c>
      <c r="B114" s="40"/>
      <c r="E114" s="34" t="s">
        <v>1896</v>
      </c>
      <c r="J114" s="42"/>
    </row>
    <row r="115" spans="1:16" ht="150">
      <c r="A115" s="32" t="s">
        <v>182</v>
      </c>
      <c r="B115" s="40"/>
      <c r="E115" s="34" t="s">
        <v>1255</v>
      </c>
      <c r="J115" s="42"/>
    </row>
    <row r="116" spans="1:16" ht="30">
      <c r="A116" s="32" t="s">
        <v>175</v>
      </c>
      <c r="B116" s="32">
        <v>29</v>
      </c>
      <c r="C116" s="33" t="s">
        <v>1897</v>
      </c>
      <c r="D116" s="32" t="s">
        <v>181</v>
      </c>
      <c r="E116" s="34" t="s">
        <v>1898</v>
      </c>
      <c r="F116" s="35" t="s">
        <v>193</v>
      </c>
      <c r="G116" s="36">
        <v>2.5</v>
      </c>
      <c r="H116" s="37">
        <v>0</v>
      </c>
      <c r="I116" s="38">
        <f>ROUND(G116*H116,P4)</f>
        <v>0</v>
      </c>
      <c r="J116" s="32"/>
      <c r="O116" s="39">
        <f>I116*0.21</f>
        <v>0</v>
      </c>
      <c r="P116">
        <v>3</v>
      </c>
    </row>
    <row r="117" spans="1:16" ht="30">
      <c r="A117" s="32" t="s">
        <v>180</v>
      </c>
      <c r="B117" s="40"/>
      <c r="E117" s="34" t="s">
        <v>1898</v>
      </c>
      <c r="J117" s="42"/>
    </row>
    <row r="118" spans="1:16" ht="45">
      <c r="A118" s="32" t="s">
        <v>194</v>
      </c>
      <c r="B118" s="40"/>
      <c r="E118" s="43" t="s">
        <v>1899</v>
      </c>
      <c r="J118" s="42"/>
    </row>
    <row r="119" spans="1:16" ht="195">
      <c r="A119" s="32" t="s">
        <v>182</v>
      </c>
      <c r="B119" s="40"/>
      <c r="E119" s="34" t="s">
        <v>1117</v>
      </c>
      <c r="J119" s="42"/>
    </row>
    <row r="120" spans="1:16" ht="30">
      <c r="A120" s="32" t="s">
        <v>175</v>
      </c>
      <c r="B120" s="32">
        <v>30</v>
      </c>
      <c r="C120" s="33" t="s">
        <v>1900</v>
      </c>
      <c r="D120" s="32" t="s">
        <v>181</v>
      </c>
      <c r="E120" s="34" t="s">
        <v>1901</v>
      </c>
      <c r="F120" s="35" t="s">
        <v>193</v>
      </c>
      <c r="G120" s="36">
        <v>2.5</v>
      </c>
      <c r="H120" s="37">
        <v>0</v>
      </c>
      <c r="I120" s="38">
        <f>ROUND(G120*H120,P4)</f>
        <v>0</v>
      </c>
      <c r="J120" s="32"/>
      <c r="O120" s="39">
        <f>I120*0.21</f>
        <v>0</v>
      </c>
      <c r="P120">
        <v>3</v>
      </c>
    </row>
    <row r="121" spans="1:16" ht="30">
      <c r="A121" s="32" t="s">
        <v>180</v>
      </c>
      <c r="B121" s="40"/>
      <c r="E121" s="34" t="s">
        <v>1901</v>
      </c>
      <c r="J121" s="42"/>
    </row>
    <row r="122" spans="1:16" ht="150">
      <c r="A122" s="32" t="s">
        <v>182</v>
      </c>
      <c r="B122" s="40"/>
      <c r="E122" s="34" t="s">
        <v>1255</v>
      </c>
      <c r="J122" s="42"/>
    </row>
    <row r="123" spans="1:16">
      <c r="A123" s="32" t="s">
        <v>175</v>
      </c>
      <c r="B123" s="32">
        <v>31</v>
      </c>
      <c r="C123" s="33" t="s">
        <v>943</v>
      </c>
      <c r="D123" s="32" t="s">
        <v>181</v>
      </c>
      <c r="E123" s="34" t="s">
        <v>944</v>
      </c>
      <c r="F123" s="35" t="s">
        <v>202</v>
      </c>
      <c r="G123" s="36">
        <v>4</v>
      </c>
      <c r="H123" s="37">
        <v>0</v>
      </c>
      <c r="I123" s="38">
        <f>ROUND(G123*H123,P4)</f>
        <v>0</v>
      </c>
      <c r="J123" s="32"/>
      <c r="O123" s="39">
        <f>I123*0.21</f>
        <v>0</v>
      </c>
      <c r="P123">
        <v>3</v>
      </c>
    </row>
    <row r="124" spans="1:16">
      <c r="A124" s="32" t="s">
        <v>180</v>
      </c>
      <c r="B124" s="40"/>
      <c r="E124" s="34" t="s">
        <v>944</v>
      </c>
      <c r="J124" s="42"/>
    </row>
    <row r="125" spans="1:16" ht="120">
      <c r="A125" s="32" t="s">
        <v>194</v>
      </c>
      <c r="B125" s="40"/>
      <c r="E125" s="43" t="s">
        <v>1902</v>
      </c>
      <c r="J125" s="42"/>
    </row>
    <row r="126" spans="1:16" ht="150">
      <c r="A126" s="32" t="s">
        <v>182</v>
      </c>
      <c r="B126" s="40"/>
      <c r="E126" s="34" t="s">
        <v>1115</v>
      </c>
      <c r="J126" s="42"/>
    </row>
    <row r="127" spans="1:16">
      <c r="A127" s="32" t="s">
        <v>175</v>
      </c>
      <c r="B127" s="32">
        <v>32</v>
      </c>
      <c r="C127" s="33" t="s">
        <v>1628</v>
      </c>
      <c r="D127" s="32" t="s">
        <v>181</v>
      </c>
      <c r="E127" s="34" t="s">
        <v>1629</v>
      </c>
      <c r="F127" s="35" t="s">
        <v>193</v>
      </c>
      <c r="G127" s="36">
        <v>3.2</v>
      </c>
      <c r="H127" s="37">
        <v>0</v>
      </c>
      <c r="I127" s="38">
        <f>ROUND(G127*H127,P4)</f>
        <v>0</v>
      </c>
      <c r="J127" s="32"/>
      <c r="O127" s="39">
        <f>I127*0.21</f>
        <v>0</v>
      </c>
      <c r="P127">
        <v>3</v>
      </c>
    </row>
    <row r="128" spans="1:16">
      <c r="A128" s="32" t="s">
        <v>180</v>
      </c>
      <c r="B128" s="40"/>
      <c r="E128" s="34" t="s">
        <v>1629</v>
      </c>
      <c r="J128" s="42"/>
    </row>
    <row r="129" spans="1:16" ht="45">
      <c r="A129" s="32" t="s">
        <v>194</v>
      </c>
      <c r="B129" s="40"/>
      <c r="E129" s="43" t="s">
        <v>1903</v>
      </c>
      <c r="J129" s="42"/>
    </row>
    <row r="130" spans="1:16" ht="195">
      <c r="A130" s="32" t="s">
        <v>182</v>
      </c>
      <c r="B130" s="40"/>
      <c r="E130" s="34" t="s">
        <v>1117</v>
      </c>
      <c r="J130" s="42"/>
    </row>
    <row r="131" spans="1:16">
      <c r="A131" s="32" t="s">
        <v>175</v>
      </c>
      <c r="B131" s="32">
        <v>33</v>
      </c>
      <c r="C131" s="33" t="s">
        <v>1631</v>
      </c>
      <c r="D131" s="32" t="s">
        <v>181</v>
      </c>
      <c r="E131" s="34" t="s">
        <v>1632</v>
      </c>
      <c r="F131" s="35" t="s">
        <v>193</v>
      </c>
      <c r="G131" s="36">
        <v>3.2</v>
      </c>
      <c r="H131" s="37">
        <v>0</v>
      </c>
      <c r="I131" s="38">
        <f>ROUND(G131*H131,P4)</f>
        <v>0</v>
      </c>
      <c r="J131" s="32"/>
      <c r="O131" s="39">
        <f>I131*0.21</f>
        <v>0</v>
      </c>
      <c r="P131">
        <v>3</v>
      </c>
    </row>
    <row r="132" spans="1:16">
      <c r="A132" s="32" t="s">
        <v>180</v>
      </c>
      <c r="B132" s="40"/>
      <c r="E132" s="34" t="s">
        <v>1632</v>
      </c>
      <c r="J132" s="42"/>
    </row>
    <row r="133" spans="1:16" ht="150">
      <c r="A133" s="32" t="s">
        <v>182</v>
      </c>
      <c r="B133" s="40"/>
      <c r="E133" s="34" t="s">
        <v>1118</v>
      </c>
      <c r="J133" s="42"/>
    </row>
    <row r="134" spans="1:16">
      <c r="A134" s="32" t="s">
        <v>175</v>
      </c>
      <c r="B134" s="32">
        <v>34</v>
      </c>
      <c r="C134" s="33" t="s">
        <v>953</v>
      </c>
      <c r="D134" s="32" t="s">
        <v>181</v>
      </c>
      <c r="E134" s="34" t="s">
        <v>954</v>
      </c>
      <c r="F134" s="35" t="s">
        <v>361</v>
      </c>
      <c r="G134" s="36">
        <v>0.96</v>
      </c>
      <c r="H134" s="37">
        <v>0</v>
      </c>
      <c r="I134" s="38">
        <f>ROUND(G134*H134,P4)</f>
        <v>0</v>
      </c>
      <c r="J134" s="32"/>
      <c r="O134" s="39">
        <f>I134*0.21</f>
        <v>0</v>
      </c>
      <c r="P134">
        <v>3</v>
      </c>
    </row>
    <row r="135" spans="1:16">
      <c r="A135" s="32" t="s">
        <v>180</v>
      </c>
      <c r="B135" s="40"/>
      <c r="E135" s="34" t="s">
        <v>954</v>
      </c>
      <c r="J135" s="42"/>
    </row>
    <row r="136" spans="1:16" ht="60">
      <c r="A136" s="32" t="s">
        <v>194</v>
      </c>
      <c r="B136" s="40"/>
      <c r="E136" s="43" t="s">
        <v>1904</v>
      </c>
      <c r="J136" s="42"/>
    </row>
    <row r="137" spans="1:16" ht="225">
      <c r="A137" s="32" t="s">
        <v>182</v>
      </c>
      <c r="B137" s="40"/>
      <c r="E137" s="34" t="s">
        <v>1120</v>
      </c>
      <c r="J137" s="42"/>
    </row>
    <row r="138" spans="1:16">
      <c r="A138" s="32" t="s">
        <v>175</v>
      </c>
      <c r="B138" s="32">
        <v>35</v>
      </c>
      <c r="C138" s="33" t="s">
        <v>956</v>
      </c>
      <c r="D138" s="32" t="s">
        <v>181</v>
      </c>
      <c r="E138" s="34" t="s">
        <v>957</v>
      </c>
      <c r="F138" s="35" t="s">
        <v>361</v>
      </c>
      <c r="G138" s="36">
        <v>0.96</v>
      </c>
      <c r="H138" s="37">
        <v>0</v>
      </c>
      <c r="I138" s="38">
        <f>ROUND(G138*H138,P4)</f>
        <v>0</v>
      </c>
      <c r="J138" s="32"/>
      <c r="O138" s="39">
        <f>I138*0.21</f>
        <v>0</v>
      </c>
      <c r="P138">
        <v>3</v>
      </c>
    </row>
    <row r="139" spans="1:16">
      <c r="A139" s="32" t="s">
        <v>180</v>
      </c>
      <c r="B139" s="40"/>
      <c r="E139" s="34" t="s">
        <v>957</v>
      </c>
      <c r="J139" s="42"/>
    </row>
    <row r="140" spans="1:16" ht="150">
      <c r="A140" s="32" t="s">
        <v>182</v>
      </c>
      <c r="B140" s="40"/>
      <c r="E140" s="34" t="s">
        <v>1121</v>
      </c>
      <c r="J140" s="42"/>
    </row>
    <row r="141" spans="1:16">
      <c r="A141" s="32" t="s">
        <v>175</v>
      </c>
      <c r="B141" s="32">
        <v>36</v>
      </c>
      <c r="C141" s="33" t="s">
        <v>864</v>
      </c>
      <c r="D141" s="32" t="s">
        <v>181</v>
      </c>
      <c r="E141" s="34" t="s">
        <v>865</v>
      </c>
      <c r="F141" s="35" t="s">
        <v>202</v>
      </c>
      <c r="G141" s="36">
        <v>1</v>
      </c>
      <c r="H141" s="37">
        <v>0</v>
      </c>
      <c r="I141" s="38">
        <f>ROUND(G141*H141,P4)</f>
        <v>0</v>
      </c>
      <c r="J141" s="32"/>
      <c r="O141" s="39">
        <f>I141*0.21</f>
        <v>0</v>
      </c>
      <c r="P141">
        <v>3</v>
      </c>
    </row>
    <row r="142" spans="1:16">
      <c r="A142" s="32" t="s">
        <v>180</v>
      </c>
      <c r="B142" s="40"/>
      <c r="E142" s="34" t="s">
        <v>865</v>
      </c>
      <c r="J142" s="42"/>
    </row>
    <row r="143" spans="1:16" ht="45">
      <c r="A143" s="32" t="s">
        <v>194</v>
      </c>
      <c r="B143" s="40"/>
      <c r="E143" s="43" t="s">
        <v>1880</v>
      </c>
      <c r="J143" s="42"/>
    </row>
    <row r="144" spans="1:16" ht="180">
      <c r="A144" s="32" t="s">
        <v>182</v>
      </c>
      <c r="B144" s="40"/>
      <c r="E144" s="34" t="s">
        <v>1122</v>
      </c>
      <c r="J144" s="42"/>
    </row>
    <row r="145" spans="1:16">
      <c r="A145" s="32" t="s">
        <v>175</v>
      </c>
      <c r="B145" s="32">
        <v>37</v>
      </c>
      <c r="C145" s="33" t="s">
        <v>1633</v>
      </c>
      <c r="D145" s="32" t="s">
        <v>181</v>
      </c>
      <c r="E145" s="34" t="s">
        <v>1634</v>
      </c>
      <c r="F145" s="35" t="s">
        <v>202</v>
      </c>
      <c r="G145" s="36">
        <v>1</v>
      </c>
      <c r="H145" s="37">
        <v>0</v>
      </c>
      <c r="I145" s="38">
        <f>ROUND(G145*H145,P4)</f>
        <v>0</v>
      </c>
      <c r="J145" s="32"/>
      <c r="O145" s="39">
        <f>I145*0.21</f>
        <v>0</v>
      </c>
      <c r="P145">
        <v>3</v>
      </c>
    </row>
    <row r="146" spans="1:16">
      <c r="A146" s="32" t="s">
        <v>180</v>
      </c>
      <c r="B146" s="40"/>
      <c r="E146" s="34" t="s">
        <v>1634</v>
      </c>
      <c r="J146" s="42"/>
    </row>
    <row r="147" spans="1:16" ht="150">
      <c r="A147" s="32" t="s">
        <v>182</v>
      </c>
      <c r="B147" s="40"/>
      <c r="E147" s="34" t="s">
        <v>1125</v>
      </c>
      <c r="J147" s="42"/>
    </row>
    <row r="148" spans="1:16">
      <c r="A148" s="32" t="s">
        <v>175</v>
      </c>
      <c r="B148" s="32">
        <v>38</v>
      </c>
      <c r="C148" s="33" t="s">
        <v>1635</v>
      </c>
      <c r="D148" s="32" t="s">
        <v>181</v>
      </c>
      <c r="E148" s="34" t="s">
        <v>1636</v>
      </c>
      <c r="F148" s="35" t="s">
        <v>202</v>
      </c>
      <c r="G148" s="36">
        <v>1</v>
      </c>
      <c r="H148" s="37">
        <v>0</v>
      </c>
      <c r="I148" s="38">
        <f>ROUND(G148*H148,P4)</f>
        <v>0</v>
      </c>
      <c r="J148" s="32"/>
      <c r="O148" s="39">
        <f>I148*0.21</f>
        <v>0</v>
      </c>
      <c r="P148">
        <v>3</v>
      </c>
    </row>
    <row r="149" spans="1:16">
      <c r="A149" s="32" t="s">
        <v>180</v>
      </c>
      <c r="B149" s="40"/>
      <c r="E149" s="34" t="s">
        <v>1636</v>
      </c>
      <c r="J149" s="42"/>
    </row>
    <row r="150" spans="1:16" ht="45">
      <c r="A150" s="32" t="s">
        <v>194</v>
      </c>
      <c r="B150" s="40"/>
      <c r="E150" s="43" t="s">
        <v>1880</v>
      </c>
      <c r="J150" s="42"/>
    </row>
    <row r="151" spans="1:16" ht="180">
      <c r="A151" s="32" t="s">
        <v>182</v>
      </c>
      <c r="B151" s="40"/>
      <c r="E151" s="34" t="s">
        <v>1122</v>
      </c>
      <c r="J151" s="42"/>
    </row>
    <row r="152" spans="1:16">
      <c r="A152" s="32" t="s">
        <v>175</v>
      </c>
      <c r="B152" s="32">
        <v>39</v>
      </c>
      <c r="C152" s="33" t="s">
        <v>1637</v>
      </c>
      <c r="D152" s="32" t="s">
        <v>181</v>
      </c>
      <c r="E152" s="34" t="s">
        <v>1638</v>
      </c>
      <c r="F152" s="35" t="s">
        <v>202</v>
      </c>
      <c r="G152" s="36">
        <v>1</v>
      </c>
      <c r="H152" s="37">
        <v>0</v>
      </c>
      <c r="I152" s="38">
        <f>ROUND(G152*H152,P4)</f>
        <v>0</v>
      </c>
      <c r="J152" s="32"/>
      <c r="O152" s="39">
        <f>I152*0.21</f>
        <v>0</v>
      </c>
      <c r="P152">
        <v>3</v>
      </c>
    </row>
    <row r="153" spans="1:16">
      <c r="A153" s="32" t="s">
        <v>180</v>
      </c>
      <c r="B153" s="40"/>
      <c r="E153" s="34" t="s">
        <v>1638</v>
      </c>
      <c r="J153" s="42"/>
    </row>
    <row r="154" spans="1:16" ht="150">
      <c r="A154" s="32" t="s">
        <v>182</v>
      </c>
      <c r="B154" s="40"/>
      <c r="E154" s="34" t="s">
        <v>1125</v>
      </c>
      <c r="J154" s="42"/>
    </row>
    <row r="155" spans="1:16">
      <c r="A155" s="32" t="s">
        <v>175</v>
      </c>
      <c r="B155" s="32">
        <v>40</v>
      </c>
      <c r="C155" s="33" t="s">
        <v>1905</v>
      </c>
      <c r="D155" s="32" t="s">
        <v>181</v>
      </c>
      <c r="E155" s="34" t="s">
        <v>1906</v>
      </c>
      <c r="F155" s="35" t="s">
        <v>202</v>
      </c>
      <c r="G155" s="36">
        <v>2</v>
      </c>
      <c r="H155" s="37">
        <v>0</v>
      </c>
      <c r="I155" s="38">
        <f>ROUND(G155*H155,P4)</f>
        <v>0</v>
      </c>
      <c r="J155" s="32"/>
      <c r="O155" s="39">
        <f>I155*0.21</f>
        <v>0</v>
      </c>
      <c r="P155">
        <v>3</v>
      </c>
    </row>
    <row r="156" spans="1:16">
      <c r="A156" s="32" t="s">
        <v>180</v>
      </c>
      <c r="B156" s="40"/>
      <c r="E156" s="34" t="s">
        <v>1906</v>
      </c>
      <c r="J156" s="42"/>
    </row>
    <row r="157" spans="1:16" ht="45">
      <c r="A157" s="32" t="s">
        <v>194</v>
      </c>
      <c r="B157" s="40"/>
      <c r="E157" s="43" t="s">
        <v>1865</v>
      </c>
      <c r="J157" s="42"/>
    </row>
    <row r="158" spans="1:16" ht="180">
      <c r="A158" s="32" t="s">
        <v>182</v>
      </c>
      <c r="B158" s="40"/>
      <c r="E158" s="34" t="s">
        <v>1122</v>
      </c>
      <c r="J158" s="42"/>
    </row>
    <row r="159" spans="1:16">
      <c r="A159" s="32" t="s">
        <v>175</v>
      </c>
      <c r="B159" s="32">
        <v>41</v>
      </c>
      <c r="C159" s="33" t="s">
        <v>975</v>
      </c>
      <c r="D159" s="32" t="s">
        <v>181</v>
      </c>
      <c r="E159" s="34" t="s">
        <v>976</v>
      </c>
      <c r="F159" s="35" t="s">
        <v>202</v>
      </c>
      <c r="G159" s="36">
        <v>2</v>
      </c>
      <c r="H159" s="37">
        <v>0</v>
      </c>
      <c r="I159" s="38">
        <f>ROUND(G159*H159,P4)</f>
        <v>0</v>
      </c>
      <c r="J159" s="32"/>
      <c r="O159" s="39">
        <f>I159*0.21</f>
        <v>0</v>
      </c>
      <c r="P159">
        <v>3</v>
      </c>
    </row>
    <row r="160" spans="1:16">
      <c r="A160" s="32" t="s">
        <v>180</v>
      </c>
      <c r="B160" s="40"/>
      <c r="E160" s="34" t="s">
        <v>976</v>
      </c>
      <c r="J160" s="42"/>
    </row>
    <row r="161" spans="1:16" ht="45">
      <c r="A161" s="32" t="s">
        <v>194</v>
      </c>
      <c r="B161" s="40"/>
      <c r="E161" s="43" t="s">
        <v>1865</v>
      </c>
      <c r="J161" s="42"/>
    </row>
    <row r="162" spans="1:16" ht="180">
      <c r="A162" s="32" t="s">
        <v>182</v>
      </c>
      <c r="B162" s="40"/>
      <c r="E162" s="34" t="s">
        <v>1122</v>
      </c>
      <c r="J162" s="42"/>
    </row>
    <row r="163" spans="1:16" ht="30">
      <c r="A163" s="32" t="s">
        <v>175</v>
      </c>
      <c r="B163" s="32">
        <v>42</v>
      </c>
      <c r="C163" s="33" t="s">
        <v>1907</v>
      </c>
      <c r="D163" s="32" t="s">
        <v>181</v>
      </c>
      <c r="E163" s="34" t="s">
        <v>1908</v>
      </c>
      <c r="F163" s="35" t="s">
        <v>202</v>
      </c>
      <c r="G163" s="36">
        <v>2</v>
      </c>
      <c r="H163" s="37">
        <v>0</v>
      </c>
      <c r="I163" s="38">
        <f>ROUND(G163*H163,P4)</f>
        <v>0</v>
      </c>
      <c r="J163" s="32"/>
      <c r="O163" s="39">
        <f>I163*0.21</f>
        <v>0</v>
      </c>
      <c r="P163">
        <v>3</v>
      </c>
    </row>
    <row r="164" spans="1:16" ht="30">
      <c r="A164" s="32" t="s">
        <v>180</v>
      </c>
      <c r="B164" s="40"/>
      <c r="E164" s="34" t="s">
        <v>1908</v>
      </c>
      <c r="J164" s="42"/>
    </row>
    <row r="165" spans="1:16" ht="60">
      <c r="A165" s="32" t="s">
        <v>194</v>
      </c>
      <c r="B165" s="40"/>
      <c r="E165" s="43" t="s">
        <v>1909</v>
      </c>
      <c r="J165" s="42"/>
    </row>
    <row r="166" spans="1:16" ht="180">
      <c r="A166" s="32" t="s">
        <v>182</v>
      </c>
      <c r="B166" s="40"/>
      <c r="E166" s="34" t="s">
        <v>1122</v>
      </c>
      <c r="J166" s="42"/>
    </row>
    <row r="167" spans="1:16">
      <c r="A167" s="32" t="s">
        <v>175</v>
      </c>
      <c r="B167" s="32">
        <v>43</v>
      </c>
      <c r="C167" s="33" t="s">
        <v>979</v>
      </c>
      <c r="D167" s="32" t="s">
        <v>181</v>
      </c>
      <c r="E167" s="34" t="s">
        <v>980</v>
      </c>
      <c r="F167" s="35" t="s">
        <v>202</v>
      </c>
      <c r="G167" s="36">
        <v>6</v>
      </c>
      <c r="H167" s="37">
        <v>0</v>
      </c>
      <c r="I167" s="38">
        <f>ROUND(G167*H167,P4)</f>
        <v>0</v>
      </c>
      <c r="J167" s="32"/>
      <c r="O167" s="39">
        <f>I167*0.21</f>
        <v>0</v>
      </c>
      <c r="P167">
        <v>3</v>
      </c>
    </row>
    <row r="168" spans="1:16">
      <c r="A168" s="32" t="s">
        <v>180</v>
      </c>
      <c r="B168" s="40"/>
      <c r="E168" s="34" t="s">
        <v>980</v>
      </c>
      <c r="J168" s="42"/>
    </row>
    <row r="169" spans="1:16" ht="165">
      <c r="A169" s="32" t="s">
        <v>182</v>
      </c>
      <c r="B169" s="40"/>
      <c r="E169" s="34" t="s">
        <v>913</v>
      </c>
      <c r="J169" s="42"/>
    </row>
    <row r="170" spans="1:16">
      <c r="A170" s="32" t="s">
        <v>175</v>
      </c>
      <c r="B170" s="32">
        <v>44</v>
      </c>
      <c r="C170" s="33" t="s">
        <v>982</v>
      </c>
      <c r="D170" s="32" t="s">
        <v>181</v>
      </c>
      <c r="E170" s="34" t="s">
        <v>983</v>
      </c>
      <c r="F170" s="35" t="s">
        <v>202</v>
      </c>
      <c r="G170" s="36">
        <v>2</v>
      </c>
      <c r="H170" s="37">
        <v>0</v>
      </c>
      <c r="I170" s="38">
        <f>ROUND(G170*H170,P4)</f>
        <v>0</v>
      </c>
      <c r="J170" s="32"/>
      <c r="O170" s="39">
        <f>I170*0.21</f>
        <v>0</v>
      </c>
      <c r="P170">
        <v>3</v>
      </c>
    </row>
    <row r="171" spans="1:16">
      <c r="A171" s="32" t="s">
        <v>180</v>
      </c>
      <c r="B171" s="40"/>
      <c r="E171" s="34" t="s">
        <v>983</v>
      </c>
      <c r="J171" s="42"/>
    </row>
    <row r="172" spans="1:16" ht="45">
      <c r="A172" s="32" t="s">
        <v>194</v>
      </c>
      <c r="B172" s="40"/>
      <c r="E172" s="43" t="s">
        <v>1865</v>
      </c>
      <c r="J172" s="42"/>
    </row>
    <row r="173" spans="1:16" ht="180">
      <c r="A173" s="32" t="s">
        <v>182</v>
      </c>
      <c r="B173" s="40"/>
      <c r="E173" s="34" t="s">
        <v>1122</v>
      </c>
      <c r="J173" s="42"/>
    </row>
    <row r="174" spans="1:16" ht="30">
      <c r="A174" s="32" t="s">
        <v>175</v>
      </c>
      <c r="B174" s="32">
        <v>45</v>
      </c>
      <c r="C174" s="33" t="s">
        <v>1910</v>
      </c>
      <c r="D174" s="32" t="s">
        <v>181</v>
      </c>
      <c r="E174" s="34" t="s">
        <v>1911</v>
      </c>
      <c r="F174" s="35" t="s">
        <v>202</v>
      </c>
      <c r="G174" s="36">
        <v>2</v>
      </c>
      <c r="H174" s="37">
        <v>0</v>
      </c>
      <c r="I174" s="38">
        <f>ROUND(G174*H174,P4)</f>
        <v>0</v>
      </c>
      <c r="J174" s="32"/>
      <c r="O174" s="39">
        <f>I174*0.21</f>
        <v>0</v>
      </c>
      <c r="P174">
        <v>3</v>
      </c>
    </row>
    <row r="175" spans="1:16" ht="30">
      <c r="A175" s="32" t="s">
        <v>180</v>
      </c>
      <c r="B175" s="40"/>
      <c r="E175" s="34" t="s">
        <v>1911</v>
      </c>
      <c r="J175" s="42"/>
    </row>
    <row r="176" spans="1:16" ht="45">
      <c r="A176" s="32" t="s">
        <v>194</v>
      </c>
      <c r="B176" s="40"/>
      <c r="E176" s="43" t="s">
        <v>1865</v>
      </c>
      <c r="J176" s="42"/>
    </row>
    <row r="177" spans="1:16" ht="180">
      <c r="A177" s="32" t="s">
        <v>182</v>
      </c>
      <c r="B177" s="40"/>
      <c r="E177" s="34" t="s">
        <v>1122</v>
      </c>
      <c r="J177" s="42"/>
    </row>
    <row r="178" spans="1:16">
      <c r="A178" s="32" t="s">
        <v>175</v>
      </c>
      <c r="B178" s="32">
        <v>46</v>
      </c>
      <c r="C178" s="33" t="s">
        <v>985</v>
      </c>
      <c r="D178" s="32" t="s">
        <v>181</v>
      </c>
      <c r="E178" s="34" t="s">
        <v>986</v>
      </c>
      <c r="F178" s="35" t="s">
        <v>202</v>
      </c>
      <c r="G178" s="36">
        <v>4</v>
      </c>
      <c r="H178" s="37">
        <v>0</v>
      </c>
      <c r="I178" s="38">
        <f>ROUND(G178*H178,P4)</f>
        <v>0</v>
      </c>
      <c r="J178" s="32"/>
      <c r="O178" s="39">
        <f>I178*0.21</f>
        <v>0</v>
      </c>
      <c r="P178">
        <v>3</v>
      </c>
    </row>
    <row r="179" spans="1:16">
      <c r="A179" s="32" t="s">
        <v>180</v>
      </c>
      <c r="B179" s="40"/>
      <c r="E179" s="34" t="s">
        <v>986</v>
      </c>
      <c r="J179" s="42"/>
    </row>
    <row r="180" spans="1:16" ht="165">
      <c r="A180" s="32" t="s">
        <v>182</v>
      </c>
      <c r="B180" s="40"/>
      <c r="E180" s="34" t="s">
        <v>913</v>
      </c>
      <c r="J180" s="42"/>
    </row>
    <row r="181" spans="1:16" ht="30">
      <c r="A181" s="32" t="s">
        <v>175</v>
      </c>
      <c r="B181" s="32">
        <v>47</v>
      </c>
      <c r="C181" s="33" t="s">
        <v>1912</v>
      </c>
      <c r="D181" s="32" t="s">
        <v>181</v>
      </c>
      <c r="E181" s="34" t="s">
        <v>1913</v>
      </c>
      <c r="F181" s="35" t="s">
        <v>202</v>
      </c>
      <c r="G181" s="36">
        <v>1</v>
      </c>
      <c r="H181" s="37">
        <v>0</v>
      </c>
      <c r="I181" s="38">
        <f>ROUND(G181*H181,P4)</f>
        <v>0</v>
      </c>
      <c r="J181" s="32"/>
      <c r="O181" s="39">
        <f>I181*0.21</f>
        <v>0</v>
      </c>
      <c r="P181">
        <v>3</v>
      </c>
    </row>
    <row r="182" spans="1:16" ht="30">
      <c r="A182" s="32" t="s">
        <v>180</v>
      </c>
      <c r="B182" s="40"/>
      <c r="E182" s="34" t="s">
        <v>1913</v>
      </c>
      <c r="J182" s="42"/>
    </row>
    <row r="183" spans="1:16" ht="45">
      <c r="A183" s="32" t="s">
        <v>194</v>
      </c>
      <c r="B183" s="40"/>
      <c r="E183" s="43" t="s">
        <v>1880</v>
      </c>
      <c r="J183" s="42"/>
    </row>
    <row r="184" spans="1:16" ht="180">
      <c r="A184" s="32" t="s">
        <v>182</v>
      </c>
      <c r="B184" s="40"/>
      <c r="E184" s="34" t="s">
        <v>1122</v>
      </c>
      <c r="J184" s="42"/>
    </row>
    <row r="185" spans="1:16">
      <c r="A185" s="32" t="s">
        <v>175</v>
      </c>
      <c r="B185" s="32">
        <v>48</v>
      </c>
      <c r="C185" s="33" t="s">
        <v>1914</v>
      </c>
      <c r="D185" s="32" t="s">
        <v>181</v>
      </c>
      <c r="E185" s="34" t="s">
        <v>895</v>
      </c>
      <c r="F185" s="35" t="s">
        <v>202</v>
      </c>
      <c r="G185" s="36">
        <v>1</v>
      </c>
      <c r="H185" s="37">
        <v>0</v>
      </c>
      <c r="I185" s="38">
        <f>ROUND(G185*H185,P4)</f>
        <v>0</v>
      </c>
      <c r="J185" s="32"/>
      <c r="O185" s="39">
        <f>I185*0.21</f>
        <v>0</v>
      </c>
      <c r="P185">
        <v>3</v>
      </c>
    </row>
    <row r="186" spans="1:16">
      <c r="A186" s="32" t="s">
        <v>180</v>
      </c>
      <c r="B186" s="40"/>
      <c r="E186" s="34" t="s">
        <v>895</v>
      </c>
      <c r="J186" s="42"/>
    </row>
    <row r="187" spans="1:16" ht="165">
      <c r="A187" s="32" t="s">
        <v>182</v>
      </c>
      <c r="B187" s="40"/>
      <c r="E187" s="34" t="s">
        <v>913</v>
      </c>
      <c r="J187" s="42"/>
    </row>
    <row r="188" spans="1:16" ht="30">
      <c r="A188" s="32" t="s">
        <v>175</v>
      </c>
      <c r="B188" s="32">
        <v>49</v>
      </c>
      <c r="C188" s="33" t="s">
        <v>1915</v>
      </c>
      <c r="D188" s="32" t="s">
        <v>181</v>
      </c>
      <c r="E188" s="34" t="s">
        <v>1916</v>
      </c>
      <c r="F188" s="35" t="s">
        <v>202</v>
      </c>
      <c r="G188" s="36">
        <v>2</v>
      </c>
      <c r="H188" s="37">
        <v>0</v>
      </c>
      <c r="I188" s="38">
        <f>ROUND(G188*H188,P4)</f>
        <v>0</v>
      </c>
      <c r="J188" s="32"/>
      <c r="O188" s="39">
        <f>I188*0.21</f>
        <v>0</v>
      </c>
      <c r="P188">
        <v>3</v>
      </c>
    </row>
    <row r="189" spans="1:16" ht="30">
      <c r="A189" s="32" t="s">
        <v>180</v>
      </c>
      <c r="B189" s="40"/>
      <c r="E189" s="34" t="s">
        <v>1916</v>
      </c>
      <c r="J189" s="42"/>
    </row>
    <row r="190" spans="1:16" ht="45">
      <c r="A190" s="32" t="s">
        <v>194</v>
      </c>
      <c r="B190" s="40"/>
      <c r="E190" s="43" t="s">
        <v>1865</v>
      </c>
      <c r="J190" s="42"/>
    </row>
    <row r="191" spans="1:16" ht="180">
      <c r="A191" s="32" t="s">
        <v>182</v>
      </c>
      <c r="B191" s="40"/>
      <c r="E191" s="34" t="s">
        <v>1122</v>
      </c>
      <c r="J191" s="42"/>
    </row>
    <row r="192" spans="1:16" ht="30">
      <c r="A192" s="32" t="s">
        <v>175</v>
      </c>
      <c r="B192" s="32">
        <v>50</v>
      </c>
      <c r="C192" s="33" t="s">
        <v>1033</v>
      </c>
      <c r="D192" s="32" t="s">
        <v>181</v>
      </c>
      <c r="E192" s="34" t="s">
        <v>1034</v>
      </c>
      <c r="F192" s="35" t="s">
        <v>202</v>
      </c>
      <c r="G192" s="36">
        <v>1</v>
      </c>
      <c r="H192" s="37">
        <v>0</v>
      </c>
      <c r="I192" s="38">
        <f>ROUND(G192*H192,P4)</f>
        <v>0</v>
      </c>
      <c r="J192" s="32"/>
      <c r="O192" s="39">
        <f>I192*0.21</f>
        <v>0</v>
      </c>
      <c r="P192">
        <v>3</v>
      </c>
    </row>
    <row r="193" spans="1:16" ht="30">
      <c r="A193" s="32" t="s">
        <v>180</v>
      </c>
      <c r="B193" s="40"/>
      <c r="E193" s="34" t="s">
        <v>1034</v>
      </c>
      <c r="J193" s="42"/>
    </row>
    <row r="194" spans="1:16" ht="45">
      <c r="A194" s="32" t="s">
        <v>194</v>
      </c>
      <c r="B194" s="40"/>
      <c r="E194" s="43" t="s">
        <v>1883</v>
      </c>
      <c r="J194" s="42"/>
    </row>
    <row r="195" spans="1:16" ht="165">
      <c r="A195" s="32" t="s">
        <v>182</v>
      </c>
      <c r="B195" s="40"/>
      <c r="E195" s="34" t="s">
        <v>1917</v>
      </c>
      <c r="J195" s="42"/>
    </row>
    <row r="196" spans="1:16">
      <c r="A196" s="26" t="s">
        <v>172</v>
      </c>
      <c r="B196" s="27"/>
      <c r="C196" s="28" t="s">
        <v>1676</v>
      </c>
      <c r="D196" s="29"/>
      <c r="E196" s="26" t="s">
        <v>1677</v>
      </c>
      <c r="F196" s="29"/>
      <c r="G196" s="29"/>
      <c r="H196" s="29"/>
      <c r="I196" s="30">
        <f>SUMIFS(I197:I248,A197:A248,"P")</f>
        <v>0</v>
      </c>
      <c r="J196" s="31"/>
    </row>
    <row r="197" spans="1:16">
      <c r="A197" s="32" t="s">
        <v>175</v>
      </c>
      <c r="B197" s="32">
        <v>51</v>
      </c>
      <c r="C197" s="33" t="s">
        <v>1678</v>
      </c>
      <c r="D197" s="32" t="s">
        <v>181</v>
      </c>
      <c r="E197" s="34" t="s">
        <v>1679</v>
      </c>
      <c r="F197" s="35" t="s">
        <v>1369</v>
      </c>
      <c r="G197" s="36">
        <v>2.4</v>
      </c>
      <c r="H197" s="37">
        <v>0</v>
      </c>
      <c r="I197" s="38">
        <f>ROUND(G197*H197,P4)</f>
        <v>0</v>
      </c>
      <c r="J197" s="32"/>
      <c r="O197" s="39">
        <f>I197*0.21</f>
        <v>0</v>
      </c>
      <c r="P197">
        <v>3</v>
      </c>
    </row>
    <row r="198" spans="1:16">
      <c r="A198" s="32" t="s">
        <v>180</v>
      </c>
      <c r="B198" s="40"/>
      <c r="E198" s="34" t="s">
        <v>1679</v>
      </c>
      <c r="J198" s="42"/>
    </row>
    <row r="199" spans="1:16" ht="45">
      <c r="A199" s="32" t="s">
        <v>194</v>
      </c>
      <c r="B199" s="40"/>
      <c r="E199" s="43" t="s">
        <v>1918</v>
      </c>
      <c r="J199" s="42"/>
    </row>
    <row r="200" spans="1:16" ht="150">
      <c r="A200" s="32" t="s">
        <v>182</v>
      </c>
      <c r="B200" s="40"/>
      <c r="E200" s="34" t="s">
        <v>1681</v>
      </c>
      <c r="J200" s="42"/>
    </row>
    <row r="201" spans="1:16">
      <c r="A201" s="32" t="s">
        <v>175</v>
      </c>
      <c r="B201" s="32">
        <v>52</v>
      </c>
      <c r="C201" s="33" t="s">
        <v>1806</v>
      </c>
      <c r="D201" s="32" t="s">
        <v>181</v>
      </c>
      <c r="E201" s="34" t="s">
        <v>1807</v>
      </c>
      <c r="F201" s="35" t="s">
        <v>328</v>
      </c>
      <c r="G201" s="36">
        <v>1</v>
      </c>
      <c r="H201" s="37">
        <v>0</v>
      </c>
      <c r="I201" s="38">
        <f>ROUND(G201*H201,P4)</f>
        <v>0</v>
      </c>
      <c r="J201" s="32"/>
      <c r="O201" s="39">
        <f>I201*0.21</f>
        <v>0</v>
      </c>
      <c r="P201">
        <v>3</v>
      </c>
    </row>
    <row r="202" spans="1:16">
      <c r="A202" s="32" t="s">
        <v>180</v>
      </c>
      <c r="B202" s="40"/>
      <c r="E202" s="34" t="s">
        <v>1807</v>
      </c>
      <c r="J202" s="42"/>
    </row>
    <row r="203" spans="1:16" ht="60">
      <c r="A203" s="32" t="s">
        <v>194</v>
      </c>
      <c r="B203" s="40"/>
      <c r="E203" s="43" t="s">
        <v>1919</v>
      </c>
      <c r="J203" s="42"/>
    </row>
    <row r="204" spans="1:16" ht="409.5">
      <c r="A204" s="32" t="s">
        <v>182</v>
      </c>
      <c r="B204" s="40"/>
      <c r="E204" s="34" t="s">
        <v>1383</v>
      </c>
      <c r="J204" s="42"/>
    </row>
    <row r="205" spans="1:16">
      <c r="A205" s="32" t="s">
        <v>175</v>
      </c>
      <c r="B205" s="32">
        <v>53</v>
      </c>
      <c r="C205" s="33" t="s">
        <v>1381</v>
      </c>
      <c r="D205" s="32" t="s">
        <v>181</v>
      </c>
      <c r="E205" s="34" t="s">
        <v>1382</v>
      </c>
      <c r="F205" s="35" t="s">
        <v>328</v>
      </c>
      <c r="G205" s="36">
        <v>11.5</v>
      </c>
      <c r="H205" s="37">
        <v>0</v>
      </c>
      <c r="I205" s="38">
        <f>ROUND(G205*H205,P4)</f>
        <v>0</v>
      </c>
      <c r="J205" s="32"/>
      <c r="O205" s="39">
        <f>I205*0.21</f>
        <v>0</v>
      </c>
      <c r="P205">
        <v>3</v>
      </c>
    </row>
    <row r="206" spans="1:16">
      <c r="A206" s="32" t="s">
        <v>180</v>
      </c>
      <c r="B206" s="40"/>
      <c r="E206" s="34" t="s">
        <v>1382</v>
      </c>
      <c r="J206" s="42"/>
    </row>
    <row r="207" spans="1:16" ht="45">
      <c r="A207" s="32" t="s">
        <v>194</v>
      </c>
      <c r="B207" s="40"/>
      <c r="E207" s="43" t="s">
        <v>1920</v>
      </c>
      <c r="J207" s="42"/>
    </row>
    <row r="208" spans="1:16" ht="409.5">
      <c r="A208" s="32" t="s">
        <v>182</v>
      </c>
      <c r="B208" s="40"/>
      <c r="E208" s="34" t="s">
        <v>1383</v>
      </c>
      <c r="J208" s="42"/>
    </row>
    <row r="209" spans="1:16">
      <c r="A209" s="32" t="s">
        <v>175</v>
      </c>
      <c r="B209" s="32">
        <v>54</v>
      </c>
      <c r="C209" s="33" t="s">
        <v>331</v>
      </c>
      <c r="D209" s="32" t="s">
        <v>181</v>
      </c>
      <c r="E209" s="34" t="s">
        <v>332</v>
      </c>
      <c r="F209" s="35" t="s">
        <v>328</v>
      </c>
      <c r="G209" s="36">
        <v>5.75</v>
      </c>
      <c r="H209" s="37">
        <v>0</v>
      </c>
      <c r="I209" s="38">
        <f>ROUND(G209*H209,P4)</f>
        <v>0</v>
      </c>
      <c r="J209" s="32"/>
      <c r="O209" s="39">
        <f>I209*0.21</f>
        <v>0</v>
      </c>
      <c r="P209">
        <v>3</v>
      </c>
    </row>
    <row r="210" spans="1:16">
      <c r="A210" s="32" t="s">
        <v>180</v>
      </c>
      <c r="B210" s="40"/>
      <c r="E210" s="34" t="s">
        <v>332</v>
      </c>
      <c r="J210" s="42"/>
    </row>
    <row r="211" spans="1:16" ht="60">
      <c r="A211" s="32" t="s">
        <v>194</v>
      </c>
      <c r="B211" s="40"/>
      <c r="E211" s="43" t="s">
        <v>1921</v>
      </c>
      <c r="J211" s="42"/>
    </row>
    <row r="212" spans="1:16" ht="330">
      <c r="A212" s="32" t="s">
        <v>182</v>
      </c>
      <c r="B212" s="40"/>
      <c r="E212" s="34" t="s">
        <v>1394</v>
      </c>
      <c r="J212" s="42"/>
    </row>
    <row r="213" spans="1:16">
      <c r="A213" s="32" t="s">
        <v>175</v>
      </c>
      <c r="B213" s="32">
        <v>55</v>
      </c>
      <c r="C213" s="33" t="s">
        <v>1684</v>
      </c>
      <c r="D213" s="32" t="s">
        <v>181</v>
      </c>
      <c r="E213" s="34" t="s">
        <v>1685</v>
      </c>
      <c r="F213" s="35" t="s">
        <v>328</v>
      </c>
      <c r="G213" s="36">
        <v>2.875</v>
      </c>
      <c r="H213" s="37">
        <v>0</v>
      </c>
      <c r="I213" s="38">
        <f>ROUND(G213*H213,P4)</f>
        <v>0</v>
      </c>
      <c r="J213" s="32"/>
      <c r="O213" s="39">
        <f>I213*0.21</f>
        <v>0</v>
      </c>
      <c r="P213">
        <v>3</v>
      </c>
    </row>
    <row r="214" spans="1:16">
      <c r="A214" s="32" t="s">
        <v>180</v>
      </c>
      <c r="B214" s="40"/>
      <c r="E214" s="34" t="s">
        <v>1685</v>
      </c>
      <c r="J214" s="42"/>
    </row>
    <row r="215" spans="1:16" ht="45">
      <c r="A215" s="32" t="s">
        <v>194</v>
      </c>
      <c r="B215" s="40"/>
      <c r="E215" s="43" t="s">
        <v>1922</v>
      </c>
      <c r="J215" s="42"/>
    </row>
    <row r="216" spans="1:16" ht="409.5">
      <c r="A216" s="32" t="s">
        <v>182</v>
      </c>
      <c r="B216" s="40"/>
      <c r="E216" s="34" t="s">
        <v>1687</v>
      </c>
      <c r="J216" s="42"/>
    </row>
    <row r="217" spans="1:16">
      <c r="A217" s="32" t="s">
        <v>175</v>
      </c>
      <c r="B217" s="32">
        <v>56</v>
      </c>
      <c r="C217" s="33" t="s">
        <v>1688</v>
      </c>
      <c r="D217" s="32" t="s">
        <v>181</v>
      </c>
      <c r="E217" s="34" t="s">
        <v>1689</v>
      </c>
      <c r="F217" s="35" t="s">
        <v>1399</v>
      </c>
      <c r="G217" s="36">
        <v>14.95</v>
      </c>
      <c r="H217" s="37">
        <v>0</v>
      </c>
      <c r="I217" s="38">
        <f>ROUND(G217*H217,P4)</f>
        <v>0</v>
      </c>
      <c r="J217" s="32"/>
      <c r="O217" s="39">
        <f>I217*0.21</f>
        <v>0</v>
      </c>
      <c r="P217">
        <v>3</v>
      </c>
    </row>
    <row r="218" spans="1:16">
      <c r="A218" s="32" t="s">
        <v>180</v>
      </c>
      <c r="B218" s="40"/>
      <c r="E218" s="34" t="s">
        <v>1689</v>
      </c>
      <c r="J218" s="42"/>
    </row>
    <row r="219" spans="1:16" ht="45">
      <c r="A219" s="32" t="s">
        <v>194</v>
      </c>
      <c r="B219" s="40"/>
      <c r="E219" s="43" t="s">
        <v>1923</v>
      </c>
      <c r="J219" s="42"/>
    </row>
    <row r="220" spans="1:16" ht="75">
      <c r="A220" s="32" t="s">
        <v>182</v>
      </c>
      <c r="B220" s="40"/>
      <c r="E220" s="34" t="s">
        <v>1691</v>
      </c>
      <c r="J220" s="42"/>
    </row>
    <row r="221" spans="1:16">
      <c r="A221" s="32" t="s">
        <v>175</v>
      </c>
      <c r="B221" s="32">
        <v>57</v>
      </c>
      <c r="C221" s="33" t="s">
        <v>1924</v>
      </c>
      <c r="D221" s="32" t="s">
        <v>181</v>
      </c>
      <c r="E221" s="34" t="s">
        <v>1925</v>
      </c>
      <c r="F221" s="35" t="s">
        <v>328</v>
      </c>
      <c r="G221" s="36">
        <v>0.8</v>
      </c>
      <c r="H221" s="37">
        <v>0</v>
      </c>
      <c r="I221" s="38">
        <f>ROUND(G221*H221,P4)</f>
        <v>0</v>
      </c>
      <c r="J221" s="32"/>
      <c r="O221" s="39">
        <f>I221*0.21</f>
        <v>0</v>
      </c>
      <c r="P221">
        <v>3</v>
      </c>
    </row>
    <row r="222" spans="1:16">
      <c r="A222" s="32" t="s">
        <v>180</v>
      </c>
      <c r="B222" s="40"/>
      <c r="E222" s="34" t="s">
        <v>1925</v>
      </c>
      <c r="J222" s="42"/>
    </row>
    <row r="223" spans="1:16" ht="45">
      <c r="A223" s="32" t="s">
        <v>194</v>
      </c>
      <c r="B223" s="40"/>
      <c r="E223" s="43" t="s">
        <v>1926</v>
      </c>
      <c r="J223" s="42"/>
    </row>
    <row r="224" spans="1:16" ht="409.5">
      <c r="A224" s="32" t="s">
        <v>182</v>
      </c>
      <c r="B224" s="40"/>
      <c r="E224" s="34" t="s">
        <v>1927</v>
      </c>
      <c r="J224" s="42"/>
    </row>
    <row r="225" spans="1:16">
      <c r="A225" s="32" t="s">
        <v>175</v>
      </c>
      <c r="B225" s="32">
        <v>58</v>
      </c>
      <c r="C225" s="33" t="s">
        <v>1692</v>
      </c>
      <c r="D225" s="32" t="s">
        <v>181</v>
      </c>
      <c r="E225" s="34" t="s">
        <v>1693</v>
      </c>
      <c r="F225" s="35" t="s">
        <v>1399</v>
      </c>
      <c r="G225" s="36">
        <v>14.95</v>
      </c>
      <c r="H225" s="37">
        <v>0</v>
      </c>
      <c r="I225" s="38">
        <f>ROUND(G225*H225,P4)</f>
        <v>0</v>
      </c>
      <c r="J225" s="32"/>
      <c r="O225" s="39">
        <f>I225*0.21</f>
        <v>0</v>
      </c>
      <c r="P225">
        <v>3</v>
      </c>
    </row>
    <row r="226" spans="1:16">
      <c r="A226" s="32" t="s">
        <v>180</v>
      </c>
      <c r="B226" s="40"/>
      <c r="E226" s="34" t="s">
        <v>1693</v>
      </c>
      <c r="J226" s="42"/>
    </row>
    <row r="227" spans="1:16" ht="45">
      <c r="A227" s="32" t="s">
        <v>194</v>
      </c>
      <c r="B227" s="40"/>
      <c r="E227" s="43" t="s">
        <v>1928</v>
      </c>
      <c r="J227" s="42"/>
    </row>
    <row r="228" spans="1:16" ht="165">
      <c r="A228" s="32" t="s">
        <v>182</v>
      </c>
      <c r="B228" s="40"/>
      <c r="E228" s="34" t="s">
        <v>1695</v>
      </c>
      <c r="J228" s="42"/>
    </row>
    <row r="229" spans="1:16">
      <c r="A229" s="32" t="s">
        <v>175</v>
      </c>
      <c r="B229" s="32">
        <v>59</v>
      </c>
      <c r="C229" s="33" t="s">
        <v>682</v>
      </c>
      <c r="D229" s="32" t="s">
        <v>181</v>
      </c>
      <c r="E229" s="34" t="s">
        <v>683</v>
      </c>
      <c r="F229" s="35" t="s">
        <v>193</v>
      </c>
      <c r="G229" s="36">
        <v>23</v>
      </c>
      <c r="H229" s="37">
        <v>0</v>
      </c>
      <c r="I229" s="38">
        <f>ROUND(G229*H229,P4)</f>
        <v>0</v>
      </c>
      <c r="J229" s="32"/>
      <c r="O229" s="39">
        <f>I229*0.21</f>
        <v>0</v>
      </c>
      <c r="P229">
        <v>3</v>
      </c>
    </row>
    <row r="230" spans="1:16">
      <c r="A230" s="32" t="s">
        <v>180</v>
      </c>
      <c r="B230" s="40"/>
      <c r="E230" s="34" t="s">
        <v>683</v>
      </c>
      <c r="J230" s="42"/>
    </row>
    <row r="231" spans="1:16" ht="45">
      <c r="A231" s="32" t="s">
        <v>194</v>
      </c>
      <c r="B231" s="40"/>
      <c r="E231" s="43" t="s">
        <v>1929</v>
      </c>
      <c r="J231" s="42"/>
    </row>
    <row r="232" spans="1:16" ht="90">
      <c r="A232" s="32" t="s">
        <v>182</v>
      </c>
      <c r="B232" s="40"/>
      <c r="E232" s="34" t="s">
        <v>417</v>
      </c>
      <c r="J232" s="42"/>
    </row>
    <row r="233" spans="1:16">
      <c r="A233" s="32" t="s">
        <v>175</v>
      </c>
      <c r="B233" s="32">
        <v>60</v>
      </c>
      <c r="C233" s="33" t="s">
        <v>1697</v>
      </c>
      <c r="D233" s="32" t="s">
        <v>181</v>
      </c>
      <c r="E233" s="34" t="s">
        <v>1698</v>
      </c>
      <c r="F233" s="35" t="s">
        <v>193</v>
      </c>
      <c r="G233" s="36">
        <v>14</v>
      </c>
      <c r="H233" s="37">
        <v>0</v>
      </c>
      <c r="I233" s="38">
        <f>ROUND(G233*H233,P4)</f>
        <v>0</v>
      </c>
      <c r="J233" s="32"/>
      <c r="O233" s="39">
        <f>I233*0.21</f>
        <v>0</v>
      </c>
      <c r="P233">
        <v>3</v>
      </c>
    </row>
    <row r="234" spans="1:16">
      <c r="A234" s="32" t="s">
        <v>180</v>
      </c>
      <c r="B234" s="40"/>
      <c r="E234" s="34" t="s">
        <v>1698</v>
      </c>
      <c r="J234" s="42"/>
    </row>
    <row r="235" spans="1:16" ht="75">
      <c r="A235" s="32" t="s">
        <v>194</v>
      </c>
      <c r="B235" s="40"/>
      <c r="E235" s="43" t="s">
        <v>1930</v>
      </c>
      <c r="J235" s="42"/>
    </row>
    <row r="236" spans="1:16" ht="90">
      <c r="A236" s="32" t="s">
        <v>182</v>
      </c>
      <c r="B236" s="40"/>
      <c r="E236" s="34" t="s">
        <v>417</v>
      </c>
      <c r="J236" s="42"/>
    </row>
    <row r="237" spans="1:16" ht="30">
      <c r="A237" s="32" t="s">
        <v>175</v>
      </c>
      <c r="B237" s="32">
        <v>61</v>
      </c>
      <c r="C237" s="33" t="s">
        <v>1700</v>
      </c>
      <c r="D237" s="32" t="s">
        <v>181</v>
      </c>
      <c r="E237" s="34" t="s">
        <v>1701</v>
      </c>
      <c r="F237" s="35" t="s">
        <v>193</v>
      </c>
      <c r="G237" s="36">
        <v>1.1499999999999999</v>
      </c>
      <c r="H237" s="37">
        <v>0</v>
      </c>
      <c r="I237" s="38">
        <f>ROUND(G237*H237,P4)</f>
        <v>0</v>
      </c>
      <c r="J237" s="32"/>
      <c r="O237" s="39">
        <f>I237*0.21</f>
        <v>0</v>
      </c>
      <c r="P237">
        <v>3</v>
      </c>
    </row>
    <row r="238" spans="1:16" ht="30">
      <c r="A238" s="32" t="s">
        <v>180</v>
      </c>
      <c r="B238" s="40"/>
      <c r="E238" s="34" t="s">
        <v>1701</v>
      </c>
      <c r="J238" s="42"/>
    </row>
    <row r="239" spans="1:16" ht="45">
      <c r="A239" s="32" t="s">
        <v>194</v>
      </c>
      <c r="B239" s="40"/>
      <c r="E239" s="43" t="s">
        <v>1931</v>
      </c>
      <c r="J239" s="42"/>
    </row>
    <row r="240" spans="1:16" ht="90">
      <c r="A240" s="32" t="s">
        <v>182</v>
      </c>
      <c r="B240" s="40"/>
      <c r="E240" s="34" t="s">
        <v>1703</v>
      </c>
      <c r="J240" s="42"/>
    </row>
    <row r="241" spans="1:16">
      <c r="A241" s="32" t="s">
        <v>175</v>
      </c>
      <c r="B241" s="32">
        <v>62</v>
      </c>
      <c r="C241" s="33" t="s">
        <v>348</v>
      </c>
      <c r="D241" s="32" t="s">
        <v>181</v>
      </c>
      <c r="E241" s="34" t="s">
        <v>349</v>
      </c>
      <c r="F241" s="35" t="s">
        <v>193</v>
      </c>
      <c r="G241" s="36">
        <v>14</v>
      </c>
      <c r="H241" s="37">
        <v>0</v>
      </c>
      <c r="I241" s="38">
        <f>ROUND(G241*H241,P4)</f>
        <v>0</v>
      </c>
      <c r="J241" s="32"/>
      <c r="O241" s="39">
        <f>I241*0.21</f>
        <v>0</v>
      </c>
      <c r="P241">
        <v>3</v>
      </c>
    </row>
    <row r="242" spans="1:16">
      <c r="A242" s="32" t="s">
        <v>180</v>
      </c>
      <c r="B242" s="40"/>
      <c r="E242" s="34" t="s">
        <v>349</v>
      </c>
      <c r="J242" s="42"/>
    </row>
    <row r="243" spans="1:16" ht="75">
      <c r="A243" s="32" t="s">
        <v>194</v>
      </c>
      <c r="B243" s="40"/>
      <c r="E243" s="43" t="s">
        <v>1930</v>
      </c>
      <c r="J243" s="42"/>
    </row>
    <row r="244" spans="1:16" ht="105">
      <c r="A244" s="32" t="s">
        <v>182</v>
      </c>
      <c r="B244" s="40"/>
      <c r="E244" s="34" t="s">
        <v>1705</v>
      </c>
      <c r="J244" s="42"/>
    </row>
    <row r="245" spans="1:16">
      <c r="A245" s="32" t="s">
        <v>175</v>
      </c>
      <c r="B245" s="32">
        <v>63</v>
      </c>
      <c r="C245" s="33" t="s">
        <v>1706</v>
      </c>
      <c r="D245" s="32" t="s">
        <v>181</v>
      </c>
      <c r="E245" s="34" t="s">
        <v>1368</v>
      </c>
      <c r="F245" s="35" t="s">
        <v>1369</v>
      </c>
      <c r="G245" s="36">
        <v>2.4</v>
      </c>
      <c r="H245" s="37">
        <v>0</v>
      </c>
      <c r="I245" s="38">
        <f>ROUND(G245*H245,P4)</f>
        <v>0</v>
      </c>
      <c r="J245" s="32"/>
      <c r="O245" s="39">
        <f>I245*0.21</f>
        <v>0</v>
      </c>
      <c r="P245">
        <v>3</v>
      </c>
    </row>
    <row r="246" spans="1:16">
      <c r="A246" s="32" t="s">
        <v>180</v>
      </c>
      <c r="B246" s="40"/>
      <c r="E246" s="34" t="s">
        <v>1368</v>
      </c>
      <c r="J246" s="42"/>
    </row>
    <row r="247" spans="1:16" ht="45">
      <c r="A247" s="32" t="s">
        <v>194</v>
      </c>
      <c r="B247" s="40"/>
      <c r="E247" s="43" t="s">
        <v>1918</v>
      </c>
      <c r="J247" s="42"/>
    </row>
    <row r="248" spans="1:16" ht="75">
      <c r="A248" s="32" t="s">
        <v>182</v>
      </c>
      <c r="B248" s="40"/>
      <c r="E248" s="34" t="s">
        <v>1371</v>
      </c>
      <c r="J248" s="42"/>
    </row>
    <row r="249" spans="1:16">
      <c r="A249" s="26" t="s">
        <v>172</v>
      </c>
      <c r="B249" s="27"/>
      <c r="C249" s="28" t="s">
        <v>1707</v>
      </c>
      <c r="D249" s="29"/>
      <c r="E249" s="26" t="s">
        <v>1708</v>
      </c>
      <c r="F249" s="29"/>
      <c r="G249" s="29"/>
      <c r="H249" s="29"/>
      <c r="I249" s="30">
        <f>SUMIFS(I250:I269,A250:A269,"P")</f>
        <v>0</v>
      </c>
      <c r="J249" s="31"/>
    </row>
    <row r="250" spans="1:16" ht="45">
      <c r="A250" s="32" t="s">
        <v>175</v>
      </c>
      <c r="B250" s="32">
        <v>64</v>
      </c>
      <c r="C250" s="33" t="s">
        <v>1709</v>
      </c>
      <c r="D250" s="32" t="s">
        <v>1710</v>
      </c>
      <c r="E250" s="34" t="s">
        <v>1711</v>
      </c>
      <c r="F250" s="35" t="s">
        <v>179</v>
      </c>
      <c r="G250" s="36">
        <v>1</v>
      </c>
      <c r="H250" s="37">
        <v>0</v>
      </c>
      <c r="I250" s="38">
        <f>ROUND(G250*H250,P4)</f>
        <v>0</v>
      </c>
      <c r="J250" s="32"/>
      <c r="O250" s="39">
        <f>I250*0.21</f>
        <v>0</v>
      </c>
      <c r="P250">
        <v>3</v>
      </c>
    </row>
    <row r="251" spans="1:16">
      <c r="A251" s="32" t="s">
        <v>180</v>
      </c>
      <c r="B251" s="40"/>
      <c r="E251" s="34" t="s">
        <v>319</v>
      </c>
      <c r="J251" s="42"/>
    </row>
    <row r="252" spans="1:16">
      <c r="A252" s="32" t="s">
        <v>194</v>
      </c>
      <c r="B252" s="40"/>
      <c r="E252" s="43" t="s">
        <v>1712</v>
      </c>
      <c r="J252" s="42"/>
    </row>
    <row r="253" spans="1:16" ht="135">
      <c r="A253" s="32" t="s">
        <v>182</v>
      </c>
      <c r="B253" s="40"/>
      <c r="E253" s="34" t="s">
        <v>1282</v>
      </c>
      <c r="J253" s="42"/>
    </row>
    <row r="254" spans="1:16" ht="45">
      <c r="A254" s="32" t="s">
        <v>175</v>
      </c>
      <c r="B254" s="32">
        <v>65</v>
      </c>
      <c r="C254" s="33" t="s">
        <v>1713</v>
      </c>
      <c r="D254" s="32" t="s">
        <v>1714</v>
      </c>
      <c r="E254" s="34" t="s">
        <v>1715</v>
      </c>
      <c r="F254" s="35" t="s">
        <v>179</v>
      </c>
      <c r="G254" s="36">
        <v>0.05</v>
      </c>
      <c r="H254" s="37">
        <v>0</v>
      </c>
      <c r="I254" s="38">
        <f>ROUND(G254*H254,P4)</f>
        <v>0</v>
      </c>
      <c r="J254" s="32"/>
      <c r="O254" s="39">
        <f>I254*0.21</f>
        <v>0</v>
      </c>
      <c r="P254">
        <v>3</v>
      </c>
    </row>
    <row r="255" spans="1:16">
      <c r="A255" s="32" t="s">
        <v>180</v>
      </c>
      <c r="B255" s="40"/>
      <c r="E255" s="34" t="s">
        <v>319</v>
      </c>
      <c r="J255" s="42"/>
    </row>
    <row r="256" spans="1:16">
      <c r="A256" s="32" t="s">
        <v>194</v>
      </c>
      <c r="B256" s="40"/>
      <c r="E256" s="43" t="s">
        <v>1716</v>
      </c>
      <c r="J256" s="42"/>
    </row>
    <row r="257" spans="1:16" ht="135">
      <c r="A257" s="32" t="s">
        <v>182</v>
      </c>
      <c r="B257" s="40"/>
      <c r="E257" s="34" t="s">
        <v>1282</v>
      </c>
      <c r="J257" s="42"/>
    </row>
    <row r="258" spans="1:16" ht="45">
      <c r="A258" s="32" t="s">
        <v>175</v>
      </c>
      <c r="B258" s="32">
        <v>66</v>
      </c>
      <c r="C258" s="33" t="s">
        <v>176</v>
      </c>
      <c r="D258" s="32" t="s">
        <v>177</v>
      </c>
      <c r="E258" s="34" t="s">
        <v>178</v>
      </c>
      <c r="F258" s="35" t="s">
        <v>179</v>
      </c>
      <c r="G258" s="36">
        <v>0.01</v>
      </c>
      <c r="H258" s="37">
        <v>0</v>
      </c>
      <c r="I258" s="38">
        <f>ROUND(G258*H258,P4)</f>
        <v>0</v>
      </c>
      <c r="J258" s="32"/>
      <c r="O258" s="39">
        <f>I258*0.21</f>
        <v>0</v>
      </c>
      <c r="P258">
        <v>3</v>
      </c>
    </row>
    <row r="259" spans="1:16">
      <c r="A259" s="32" t="s">
        <v>180</v>
      </c>
      <c r="B259" s="40"/>
      <c r="E259" s="34" t="s">
        <v>319</v>
      </c>
      <c r="J259" s="42"/>
    </row>
    <row r="260" spans="1:16">
      <c r="A260" s="32" t="s">
        <v>194</v>
      </c>
      <c r="B260" s="40"/>
      <c r="E260" s="43" t="s">
        <v>1717</v>
      </c>
      <c r="J260" s="42"/>
    </row>
    <row r="261" spans="1:16" ht="135">
      <c r="A261" s="32" t="s">
        <v>182</v>
      </c>
      <c r="B261" s="40"/>
      <c r="E261" s="34" t="s">
        <v>1282</v>
      </c>
      <c r="J261" s="42"/>
    </row>
    <row r="262" spans="1:16" ht="60">
      <c r="A262" s="32" t="s">
        <v>175</v>
      </c>
      <c r="B262" s="32">
        <v>67</v>
      </c>
      <c r="C262" s="33" t="s">
        <v>523</v>
      </c>
      <c r="D262" s="32" t="s">
        <v>524</v>
      </c>
      <c r="E262" s="34" t="s">
        <v>673</v>
      </c>
      <c r="F262" s="35" t="s">
        <v>179</v>
      </c>
      <c r="G262" s="36">
        <v>1E-3</v>
      </c>
      <c r="H262" s="37">
        <v>0</v>
      </c>
      <c r="I262" s="38">
        <f>ROUND(G262*H262,P4)</f>
        <v>0</v>
      </c>
      <c r="J262" s="32"/>
      <c r="O262" s="39">
        <f>I262*0.21</f>
        <v>0</v>
      </c>
      <c r="P262">
        <v>3</v>
      </c>
    </row>
    <row r="263" spans="1:16">
      <c r="A263" s="32" t="s">
        <v>180</v>
      </c>
      <c r="B263" s="40"/>
      <c r="E263" s="34" t="s">
        <v>319</v>
      </c>
      <c r="J263" s="42"/>
    </row>
    <row r="264" spans="1:16">
      <c r="A264" s="32" t="s">
        <v>194</v>
      </c>
      <c r="B264" s="40"/>
      <c r="E264" s="43" t="s">
        <v>1718</v>
      </c>
      <c r="J264" s="42"/>
    </row>
    <row r="265" spans="1:16" ht="135">
      <c r="A265" s="32" t="s">
        <v>182</v>
      </c>
      <c r="B265" s="40"/>
      <c r="E265" s="34" t="s">
        <v>1282</v>
      </c>
      <c r="J265" s="42"/>
    </row>
    <row r="266" spans="1:16" ht="45">
      <c r="A266" s="32" t="s">
        <v>175</v>
      </c>
      <c r="B266" s="32">
        <v>68</v>
      </c>
      <c r="C266" s="33" t="s">
        <v>316</v>
      </c>
      <c r="D266" s="32" t="s">
        <v>317</v>
      </c>
      <c r="E266" s="34" t="s">
        <v>318</v>
      </c>
      <c r="F266" s="35" t="s">
        <v>179</v>
      </c>
      <c r="G266" s="36">
        <v>5.0000000000000001E-3</v>
      </c>
      <c r="H266" s="37">
        <v>0</v>
      </c>
      <c r="I266" s="38">
        <f>ROUND(G266*H266,P4)</f>
        <v>0</v>
      </c>
      <c r="J266" s="32"/>
      <c r="O266" s="39">
        <f>I266*0.21</f>
        <v>0</v>
      </c>
      <c r="P266">
        <v>3</v>
      </c>
    </row>
    <row r="267" spans="1:16">
      <c r="A267" s="32" t="s">
        <v>180</v>
      </c>
      <c r="B267" s="40"/>
      <c r="E267" s="34" t="s">
        <v>319</v>
      </c>
      <c r="J267" s="42"/>
    </row>
    <row r="268" spans="1:16">
      <c r="A268" s="32" t="s">
        <v>194</v>
      </c>
      <c r="B268" s="40"/>
      <c r="E268" s="43" t="s">
        <v>1719</v>
      </c>
      <c r="J268" s="42"/>
    </row>
    <row r="269" spans="1:16" ht="135">
      <c r="A269" s="32" t="s">
        <v>182</v>
      </c>
      <c r="B269" s="44"/>
      <c r="C269" s="45"/>
      <c r="D269" s="45"/>
      <c r="E269" s="34" t="s">
        <v>1282</v>
      </c>
      <c r="F269" s="45"/>
      <c r="G269" s="45"/>
      <c r="H269" s="45"/>
      <c r="I269" s="45"/>
      <c r="J269" s="46"/>
    </row>
  </sheetData>
  <sheetProtection algorithmName="SHA-512" hashValue="KA21VPSYNx8aGEw6Zibu2qFh8BsRTqeg6i70znAWvhhwKg9XAkRXo+Nmy3CwBic++TQyHJ8LjvC81qoI5xVRUQ==" saltValue="YbNJCoRGXDn5veEenrzHs+pNYeNDP7IbgEB+85cGVfXAJcgjI7AdjzK4vLJPhX+nOI5ZPxXzc/TwVSLJHZv+z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P324"/>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1932</v>
      </c>
      <c r="I3" s="21">
        <f>SUMIFS(I9:I324,A9:A324,"SD")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1932</v>
      </c>
      <c r="D5" s="49"/>
      <c r="E5" s="19" t="s">
        <v>72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SUMIFS(I10:I294,A10:A294,"P")</f>
        <v>0</v>
      </c>
      <c r="J9" s="31"/>
    </row>
    <row r="10" spans="1:16">
      <c r="A10" s="32" t="s">
        <v>175</v>
      </c>
      <c r="B10" s="32">
        <v>1</v>
      </c>
      <c r="C10" s="33" t="s">
        <v>1580</v>
      </c>
      <c r="D10" s="32" t="s">
        <v>181</v>
      </c>
      <c r="E10" s="34" t="s">
        <v>1581</v>
      </c>
      <c r="F10" s="35" t="s">
        <v>202</v>
      </c>
      <c r="G10" s="36">
        <v>10</v>
      </c>
      <c r="H10" s="37">
        <v>0</v>
      </c>
      <c r="I10" s="38">
        <f>ROUND(G10*H10,P4)</f>
        <v>0</v>
      </c>
      <c r="J10" s="32"/>
      <c r="O10" s="39">
        <f>I10*0.21</f>
        <v>0</v>
      </c>
      <c r="P10">
        <v>3</v>
      </c>
    </row>
    <row r="11" spans="1:16">
      <c r="A11" s="32" t="s">
        <v>180</v>
      </c>
      <c r="B11" s="40"/>
      <c r="E11" s="34" t="s">
        <v>1581</v>
      </c>
      <c r="J11" s="42"/>
    </row>
    <row r="12" spans="1:16" ht="45">
      <c r="A12" s="32" t="s">
        <v>194</v>
      </c>
      <c r="B12" s="40"/>
      <c r="E12" s="43" t="s">
        <v>1933</v>
      </c>
      <c r="J12" s="42"/>
    </row>
    <row r="13" spans="1:16" ht="105">
      <c r="A13" s="32" t="s">
        <v>182</v>
      </c>
      <c r="B13" s="40"/>
      <c r="E13" s="34" t="s">
        <v>1583</v>
      </c>
      <c r="J13" s="42"/>
    </row>
    <row r="14" spans="1:16">
      <c r="A14" s="32" t="s">
        <v>175</v>
      </c>
      <c r="B14" s="32">
        <v>2</v>
      </c>
      <c r="C14" s="33" t="s">
        <v>418</v>
      </c>
      <c r="D14" s="32" t="s">
        <v>181</v>
      </c>
      <c r="E14" s="34" t="s">
        <v>419</v>
      </c>
      <c r="F14" s="35" t="s">
        <v>193</v>
      </c>
      <c r="G14" s="36">
        <v>280</v>
      </c>
      <c r="H14" s="37">
        <v>0</v>
      </c>
      <c r="I14" s="38">
        <f>ROUND(G14*H14,P4)</f>
        <v>0</v>
      </c>
      <c r="J14" s="32"/>
      <c r="O14" s="39">
        <f>I14*0.21</f>
        <v>0</v>
      </c>
      <c r="P14">
        <v>3</v>
      </c>
    </row>
    <row r="15" spans="1:16">
      <c r="A15" s="32" t="s">
        <v>180</v>
      </c>
      <c r="B15" s="40"/>
      <c r="E15" s="34" t="s">
        <v>419</v>
      </c>
      <c r="J15" s="42"/>
    </row>
    <row r="16" spans="1:16" ht="60">
      <c r="A16" s="32" t="s">
        <v>194</v>
      </c>
      <c r="B16" s="40"/>
      <c r="E16" s="43" t="s">
        <v>1934</v>
      </c>
      <c r="J16" s="42"/>
    </row>
    <row r="17" spans="1:16" ht="105">
      <c r="A17" s="32" t="s">
        <v>182</v>
      </c>
      <c r="B17" s="40"/>
      <c r="E17" s="34" t="s">
        <v>1221</v>
      </c>
      <c r="J17" s="42"/>
    </row>
    <row r="18" spans="1:16">
      <c r="A18" s="32" t="s">
        <v>175</v>
      </c>
      <c r="B18" s="32">
        <v>3</v>
      </c>
      <c r="C18" s="33" t="s">
        <v>1868</v>
      </c>
      <c r="D18" s="32" t="s">
        <v>181</v>
      </c>
      <c r="E18" s="34" t="s">
        <v>1869</v>
      </c>
      <c r="F18" s="35" t="s">
        <v>193</v>
      </c>
      <c r="G18" s="36">
        <v>428</v>
      </c>
      <c r="H18" s="37">
        <v>0</v>
      </c>
      <c r="I18" s="38">
        <f>ROUND(G18*H18,P4)</f>
        <v>0</v>
      </c>
      <c r="J18" s="32"/>
      <c r="O18" s="39">
        <f>I18*0.21</f>
        <v>0</v>
      </c>
      <c r="P18">
        <v>3</v>
      </c>
    </row>
    <row r="19" spans="1:16">
      <c r="A19" s="32" t="s">
        <v>180</v>
      </c>
      <c r="B19" s="40"/>
      <c r="E19" s="34" t="s">
        <v>1869</v>
      </c>
      <c r="J19" s="42"/>
    </row>
    <row r="20" spans="1:16" ht="45">
      <c r="A20" s="32" t="s">
        <v>194</v>
      </c>
      <c r="B20" s="40"/>
      <c r="E20" s="43" t="s">
        <v>1935</v>
      </c>
      <c r="J20" s="42"/>
    </row>
    <row r="21" spans="1:16" ht="60">
      <c r="A21" s="32" t="s">
        <v>182</v>
      </c>
      <c r="B21" s="40"/>
      <c r="E21" s="34" t="s">
        <v>1871</v>
      </c>
      <c r="J21" s="42"/>
    </row>
    <row r="22" spans="1:16" ht="30">
      <c r="A22" s="32" t="s">
        <v>175</v>
      </c>
      <c r="B22" s="32">
        <v>4</v>
      </c>
      <c r="C22" s="33" t="s">
        <v>424</v>
      </c>
      <c r="D22" s="32" t="s">
        <v>181</v>
      </c>
      <c r="E22" s="34" t="s">
        <v>425</v>
      </c>
      <c r="F22" s="35" t="s">
        <v>202</v>
      </c>
      <c r="G22" s="36">
        <v>4</v>
      </c>
      <c r="H22" s="37">
        <v>0</v>
      </c>
      <c r="I22" s="38">
        <f>ROUND(G22*H22,P4)</f>
        <v>0</v>
      </c>
      <c r="J22" s="32"/>
      <c r="O22" s="39">
        <f>I22*0.21</f>
        <v>0</v>
      </c>
      <c r="P22">
        <v>3</v>
      </c>
    </row>
    <row r="23" spans="1:16" ht="30">
      <c r="A23" s="32" t="s">
        <v>180</v>
      </c>
      <c r="B23" s="40"/>
      <c r="E23" s="34" t="s">
        <v>425</v>
      </c>
      <c r="J23" s="42"/>
    </row>
    <row r="24" spans="1:16" ht="45">
      <c r="A24" s="32" t="s">
        <v>194</v>
      </c>
      <c r="B24" s="40"/>
      <c r="E24" s="43" t="s">
        <v>1936</v>
      </c>
      <c r="J24" s="42"/>
    </row>
    <row r="25" spans="1:16" ht="120">
      <c r="A25" s="32" t="s">
        <v>182</v>
      </c>
      <c r="B25" s="40"/>
      <c r="E25" s="34" t="s">
        <v>1585</v>
      </c>
      <c r="J25" s="42"/>
    </row>
    <row r="26" spans="1:16">
      <c r="A26" s="32" t="s">
        <v>175</v>
      </c>
      <c r="B26" s="32">
        <v>5</v>
      </c>
      <c r="C26" s="33" t="s">
        <v>428</v>
      </c>
      <c r="D26" s="32" t="s">
        <v>181</v>
      </c>
      <c r="E26" s="34" t="s">
        <v>429</v>
      </c>
      <c r="F26" s="35" t="s">
        <v>193</v>
      </c>
      <c r="G26" s="36">
        <v>45.3</v>
      </c>
      <c r="H26" s="37">
        <v>0</v>
      </c>
      <c r="I26" s="38">
        <f>ROUND(G26*H26,P4)</f>
        <v>0</v>
      </c>
      <c r="J26" s="32"/>
      <c r="O26" s="39">
        <f>I26*0.21</f>
        <v>0</v>
      </c>
      <c r="P26">
        <v>3</v>
      </c>
    </row>
    <row r="27" spans="1:16">
      <c r="A27" s="32" t="s">
        <v>180</v>
      </c>
      <c r="B27" s="40"/>
      <c r="E27" s="34" t="s">
        <v>429</v>
      </c>
      <c r="J27" s="42"/>
    </row>
    <row r="28" spans="1:16" ht="60">
      <c r="A28" s="32" t="s">
        <v>194</v>
      </c>
      <c r="B28" s="40"/>
      <c r="E28" s="43" t="s">
        <v>1937</v>
      </c>
      <c r="J28" s="42"/>
    </row>
    <row r="29" spans="1:16" ht="90">
      <c r="A29" s="32" t="s">
        <v>182</v>
      </c>
      <c r="B29" s="40"/>
      <c r="E29" s="34" t="s">
        <v>1587</v>
      </c>
      <c r="J29" s="42"/>
    </row>
    <row r="30" spans="1:16">
      <c r="A30" s="32" t="s">
        <v>175</v>
      </c>
      <c r="B30" s="32">
        <v>6</v>
      </c>
      <c r="C30" s="33" t="s">
        <v>430</v>
      </c>
      <c r="D30" s="32" t="s">
        <v>181</v>
      </c>
      <c r="E30" s="34" t="s">
        <v>431</v>
      </c>
      <c r="F30" s="35" t="s">
        <v>202</v>
      </c>
      <c r="G30" s="36">
        <v>24</v>
      </c>
      <c r="H30" s="37">
        <v>0</v>
      </c>
      <c r="I30" s="38">
        <f>ROUND(G30*H30,P4)</f>
        <v>0</v>
      </c>
      <c r="J30" s="32"/>
      <c r="O30" s="39">
        <f>I30*0.21</f>
        <v>0</v>
      </c>
      <c r="P30">
        <v>3</v>
      </c>
    </row>
    <row r="31" spans="1:16">
      <c r="A31" s="32" t="s">
        <v>180</v>
      </c>
      <c r="B31" s="40"/>
      <c r="E31" s="34" t="s">
        <v>431</v>
      </c>
      <c r="J31" s="42"/>
    </row>
    <row r="32" spans="1:16" ht="60">
      <c r="A32" s="32" t="s">
        <v>194</v>
      </c>
      <c r="B32" s="40"/>
      <c r="E32" s="43" t="s">
        <v>1938</v>
      </c>
      <c r="J32" s="42"/>
    </row>
    <row r="33" spans="1:16" ht="105">
      <c r="A33" s="32" t="s">
        <v>182</v>
      </c>
      <c r="B33" s="40"/>
      <c r="E33" s="34" t="s">
        <v>1589</v>
      </c>
      <c r="J33" s="42"/>
    </row>
    <row r="34" spans="1:16">
      <c r="A34" s="32" t="s">
        <v>175</v>
      </c>
      <c r="B34" s="32">
        <v>7</v>
      </c>
      <c r="C34" s="33" t="s">
        <v>1877</v>
      </c>
      <c r="D34" s="32" t="s">
        <v>181</v>
      </c>
      <c r="E34" s="34" t="s">
        <v>1878</v>
      </c>
      <c r="F34" s="35" t="s">
        <v>202</v>
      </c>
      <c r="G34" s="36">
        <v>5</v>
      </c>
      <c r="H34" s="37">
        <v>0</v>
      </c>
      <c r="I34" s="38">
        <f>ROUND(G34*H34,P4)</f>
        <v>0</v>
      </c>
      <c r="J34" s="32"/>
      <c r="O34" s="39">
        <f>I34*0.21</f>
        <v>0</v>
      </c>
      <c r="P34">
        <v>3</v>
      </c>
    </row>
    <row r="35" spans="1:16">
      <c r="A35" s="32" t="s">
        <v>180</v>
      </c>
      <c r="B35" s="40"/>
      <c r="E35" s="34" t="s">
        <v>1878</v>
      </c>
      <c r="J35" s="42"/>
    </row>
    <row r="36" spans="1:16" ht="105">
      <c r="A36" s="32" t="s">
        <v>194</v>
      </c>
      <c r="B36" s="40"/>
      <c r="E36" s="43" t="s">
        <v>1939</v>
      </c>
      <c r="J36" s="42"/>
    </row>
    <row r="37" spans="1:16" ht="120">
      <c r="A37" s="32" t="s">
        <v>182</v>
      </c>
      <c r="B37" s="40"/>
      <c r="E37" s="34" t="s">
        <v>1222</v>
      </c>
      <c r="J37" s="42"/>
    </row>
    <row r="38" spans="1:16">
      <c r="A38" s="32" t="s">
        <v>175</v>
      </c>
      <c r="B38" s="32">
        <v>8</v>
      </c>
      <c r="C38" s="33" t="s">
        <v>1940</v>
      </c>
      <c r="D38" s="32" t="s">
        <v>181</v>
      </c>
      <c r="E38" s="34" t="s">
        <v>1941</v>
      </c>
      <c r="F38" s="35" t="s">
        <v>202</v>
      </c>
      <c r="G38" s="36">
        <v>2</v>
      </c>
      <c r="H38" s="37">
        <v>0</v>
      </c>
      <c r="I38" s="38">
        <f>ROUND(G38*H38,P4)</f>
        <v>0</v>
      </c>
      <c r="J38" s="32"/>
      <c r="O38" s="39">
        <f>I38*0.21</f>
        <v>0</v>
      </c>
      <c r="P38">
        <v>3</v>
      </c>
    </row>
    <row r="39" spans="1:16">
      <c r="A39" s="32" t="s">
        <v>180</v>
      </c>
      <c r="B39" s="40"/>
      <c r="E39" s="34" t="s">
        <v>1941</v>
      </c>
      <c r="J39" s="42"/>
    </row>
    <row r="40" spans="1:16" ht="60">
      <c r="A40" s="32" t="s">
        <v>194</v>
      </c>
      <c r="B40" s="40"/>
      <c r="E40" s="43" t="s">
        <v>1942</v>
      </c>
      <c r="J40" s="42"/>
    </row>
    <row r="41" spans="1:16" ht="120">
      <c r="A41" s="32" t="s">
        <v>182</v>
      </c>
      <c r="B41" s="40"/>
      <c r="E41" s="34" t="s">
        <v>1222</v>
      </c>
      <c r="J41" s="42"/>
    </row>
    <row r="42" spans="1:16">
      <c r="A42" s="32" t="s">
        <v>175</v>
      </c>
      <c r="B42" s="32">
        <v>9</v>
      </c>
      <c r="C42" s="33" t="s">
        <v>1590</v>
      </c>
      <c r="D42" s="32" t="s">
        <v>181</v>
      </c>
      <c r="E42" s="34" t="s">
        <v>1591</v>
      </c>
      <c r="F42" s="35" t="s">
        <v>202</v>
      </c>
      <c r="G42" s="36">
        <v>1</v>
      </c>
      <c r="H42" s="37">
        <v>0</v>
      </c>
      <c r="I42" s="38">
        <f>ROUND(G42*H42,P4)</f>
        <v>0</v>
      </c>
      <c r="J42" s="32"/>
      <c r="O42" s="39">
        <f>I42*0.21</f>
        <v>0</v>
      </c>
      <c r="P42">
        <v>3</v>
      </c>
    </row>
    <row r="43" spans="1:16">
      <c r="A43" s="32" t="s">
        <v>180</v>
      </c>
      <c r="B43" s="40"/>
      <c r="E43" s="34" t="s">
        <v>1591</v>
      </c>
      <c r="J43" s="42"/>
    </row>
    <row r="44" spans="1:16" ht="45">
      <c r="A44" s="32" t="s">
        <v>194</v>
      </c>
      <c r="B44" s="40"/>
      <c r="E44" s="43" t="s">
        <v>1943</v>
      </c>
      <c r="J44" s="42"/>
    </row>
    <row r="45" spans="1:16" ht="120">
      <c r="A45" s="32" t="s">
        <v>182</v>
      </c>
      <c r="B45" s="40"/>
      <c r="E45" s="34" t="s">
        <v>1222</v>
      </c>
      <c r="J45" s="42"/>
    </row>
    <row r="46" spans="1:16">
      <c r="A46" s="32" t="s">
        <v>175</v>
      </c>
      <c r="B46" s="32">
        <v>10</v>
      </c>
      <c r="C46" s="33" t="s">
        <v>1944</v>
      </c>
      <c r="D46" s="32" t="s">
        <v>181</v>
      </c>
      <c r="E46" s="34" t="s">
        <v>1945</v>
      </c>
      <c r="F46" s="35" t="s">
        <v>202</v>
      </c>
      <c r="G46" s="36">
        <v>4</v>
      </c>
      <c r="H46" s="37">
        <v>0</v>
      </c>
      <c r="I46" s="38">
        <f>ROUND(G46*H46,P4)</f>
        <v>0</v>
      </c>
      <c r="J46" s="32"/>
      <c r="O46" s="39">
        <f>I46*0.21</f>
        <v>0</v>
      </c>
      <c r="P46">
        <v>3</v>
      </c>
    </row>
    <row r="47" spans="1:16">
      <c r="A47" s="32" t="s">
        <v>180</v>
      </c>
      <c r="B47" s="40"/>
      <c r="E47" s="34" t="s">
        <v>1945</v>
      </c>
      <c r="J47" s="42"/>
    </row>
    <row r="48" spans="1:16" ht="120">
      <c r="A48" s="32" t="s">
        <v>194</v>
      </c>
      <c r="B48" s="40"/>
      <c r="E48" s="43" t="s">
        <v>1946</v>
      </c>
      <c r="J48" s="42"/>
    </row>
    <row r="49" spans="1:16" ht="120">
      <c r="A49" s="32" t="s">
        <v>182</v>
      </c>
      <c r="B49" s="40"/>
      <c r="E49" s="34" t="s">
        <v>1947</v>
      </c>
      <c r="J49" s="42"/>
    </row>
    <row r="50" spans="1:16" ht="30">
      <c r="A50" s="32" t="s">
        <v>175</v>
      </c>
      <c r="B50" s="32">
        <v>11</v>
      </c>
      <c r="C50" s="33" t="s">
        <v>1595</v>
      </c>
      <c r="D50" s="32" t="s">
        <v>181</v>
      </c>
      <c r="E50" s="34" t="s">
        <v>1596</v>
      </c>
      <c r="F50" s="35" t="s">
        <v>202</v>
      </c>
      <c r="G50" s="36">
        <v>1</v>
      </c>
      <c r="H50" s="37">
        <v>0</v>
      </c>
      <c r="I50" s="38">
        <f>ROUND(G50*H50,P4)</f>
        <v>0</v>
      </c>
      <c r="J50" s="32"/>
      <c r="O50" s="39">
        <f>I50*0.21</f>
        <v>0</v>
      </c>
      <c r="P50">
        <v>3</v>
      </c>
    </row>
    <row r="51" spans="1:16" ht="30">
      <c r="A51" s="32" t="s">
        <v>180</v>
      </c>
      <c r="B51" s="40"/>
      <c r="E51" s="34" t="s">
        <v>1596</v>
      </c>
      <c r="J51" s="42"/>
    </row>
    <row r="52" spans="1:16" ht="45">
      <c r="A52" s="32" t="s">
        <v>194</v>
      </c>
      <c r="B52" s="40"/>
      <c r="E52" s="43" t="s">
        <v>1948</v>
      </c>
      <c r="J52" s="42"/>
    </row>
    <row r="53" spans="1:16" ht="135">
      <c r="A53" s="32" t="s">
        <v>182</v>
      </c>
      <c r="B53" s="40"/>
      <c r="E53" s="34" t="s">
        <v>1598</v>
      </c>
      <c r="J53" s="42"/>
    </row>
    <row r="54" spans="1:16">
      <c r="A54" s="32" t="s">
        <v>175</v>
      </c>
      <c r="B54" s="32">
        <v>12</v>
      </c>
      <c r="C54" s="33" t="s">
        <v>1599</v>
      </c>
      <c r="D54" s="32" t="s">
        <v>181</v>
      </c>
      <c r="E54" s="34" t="s">
        <v>1600</v>
      </c>
      <c r="F54" s="35" t="s">
        <v>242</v>
      </c>
      <c r="G54" s="36">
        <v>8</v>
      </c>
      <c r="H54" s="37">
        <v>0</v>
      </c>
      <c r="I54" s="38">
        <f>ROUND(G54*H54,P4)</f>
        <v>0</v>
      </c>
      <c r="J54" s="32"/>
      <c r="O54" s="39">
        <f>I54*0.21</f>
        <v>0</v>
      </c>
      <c r="P54">
        <v>3</v>
      </c>
    </row>
    <row r="55" spans="1:16">
      <c r="A55" s="32" t="s">
        <v>180</v>
      </c>
      <c r="B55" s="40"/>
      <c r="E55" s="34" t="s">
        <v>1600</v>
      </c>
      <c r="J55" s="42"/>
    </row>
    <row r="56" spans="1:16" ht="45">
      <c r="A56" s="32" t="s">
        <v>194</v>
      </c>
      <c r="B56" s="40"/>
      <c r="E56" s="43" t="s">
        <v>1949</v>
      </c>
      <c r="J56" s="42"/>
    </row>
    <row r="57" spans="1:16" ht="120">
      <c r="A57" s="32" t="s">
        <v>182</v>
      </c>
      <c r="B57" s="40"/>
      <c r="E57" s="34" t="s">
        <v>1602</v>
      </c>
      <c r="J57" s="42"/>
    </row>
    <row r="58" spans="1:16">
      <c r="A58" s="32" t="s">
        <v>175</v>
      </c>
      <c r="B58" s="32">
        <v>13</v>
      </c>
      <c r="C58" s="33" t="s">
        <v>1149</v>
      </c>
      <c r="D58" s="32" t="s">
        <v>181</v>
      </c>
      <c r="E58" s="34" t="s">
        <v>1150</v>
      </c>
      <c r="F58" s="35" t="s">
        <v>242</v>
      </c>
      <c r="G58" s="36">
        <v>8</v>
      </c>
      <c r="H58" s="37">
        <v>0</v>
      </c>
      <c r="I58" s="38">
        <f>ROUND(G58*H58,P4)</f>
        <v>0</v>
      </c>
      <c r="J58" s="32"/>
      <c r="O58" s="39">
        <f>I58*0.21</f>
        <v>0</v>
      </c>
      <c r="P58">
        <v>3</v>
      </c>
    </row>
    <row r="59" spans="1:16">
      <c r="A59" s="32" t="s">
        <v>180</v>
      </c>
      <c r="B59" s="40"/>
      <c r="E59" s="34" t="s">
        <v>1150</v>
      </c>
      <c r="J59" s="42"/>
    </row>
    <row r="60" spans="1:16" ht="60">
      <c r="A60" s="32" t="s">
        <v>194</v>
      </c>
      <c r="B60" s="40"/>
      <c r="E60" s="43" t="s">
        <v>1950</v>
      </c>
      <c r="J60" s="42"/>
    </row>
    <row r="61" spans="1:16" ht="105">
      <c r="A61" s="32" t="s">
        <v>182</v>
      </c>
      <c r="B61" s="40"/>
      <c r="E61" s="34" t="s">
        <v>1152</v>
      </c>
      <c r="J61" s="42"/>
    </row>
    <row r="62" spans="1:16">
      <c r="A62" s="32" t="s">
        <v>175</v>
      </c>
      <c r="B62" s="32">
        <v>14</v>
      </c>
      <c r="C62" s="33" t="s">
        <v>1604</v>
      </c>
      <c r="D62" s="32" t="s">
        <v>181</v>
      </c>
      <c r="E62" s="34" t="s">
        <v>1605</v>
      </c>
      <c r="F62" s="35" t="s">
        <v>242</v>
      </c>
      <c r="G62" s="36">
        <v>112</v>
      </c>
      <c r="H62" s="37">
        <v>0</v>
      </c>
      <c r="I62" s="38">
        <f>ROUND(G62*H62,P4)</f>
        <v>0</v>
      </c>
      <c r="J62" s="32"/>
      <c r="O62" s="39">
        <f>I62*0.21</f>
        <v>0</v>
      </c>
      <c r="P62">
        <v>3</v>
      </c>
    </row>
    <row r="63" spans="1:16">
      <c r="A63" s="32" t="s">
        <v>180</v>
      </c>
      <c r="B63" s="40"/>
      <c r="E63" s="34" t="s">
        <v>1605</v>
      </c>
      <c r="J63" s="42"/>
    </row>
    <row r="64" spans="1:16" ht="60">
      <c r="A64" s="32" t="s">
        <v>194</v>
      </c>
      <c r="B64" s="40"/>
      <c r="E64" s="43" t="s">
        <v>1951</v>
      </c>
      <c r="J64" s="42"/>
    </row>
    <row r="65" spans="1:16" ht="105">
      <c r="A65" s="32" t="s">
        <v>182</v>
      </c>
      <c r="B65" s="40"/>
      <c r="E65" s="34" t="s">
        <v>1607</v>
      </c>
      <c r="J65" s="42"/>
    </row>
    <row r="66" spans="1:16">
      <c r="A66" s="32" t="s">
        <v>175</v>
      </c>
      <c r="B66" s="32">
        <v>15</v>
      </c>
      <c r="C66" s="33" t="s">
        <v>1952</v>
      </c>
      <c r="D66" s="32" t="s">
        <v>181</v>
      </c>
      <c r="E66" s="34" t="s">
        <v>1953</v>
      </c>
      <c r="F66" s="35" t="s">
        <v>1421</v>
      </c>
      <c r="G66" s="36">
        <v>4.8</v>
      </c>
      <c r="H66" s="37">
        <v>0</v>
      </c>
      <c r="I66" s="38">
        <f>ROUND(G66*H66,P4)</f>
        <v>0</v>
      </c>
      <c r="J66" s="32"/>
      <c r="O66" s="39">
        <f>I66*0.21</f>
        <v>0</v>
      </c>
      <c r="P66">
        <v>3</v>
      </c>
    </row>
    <row r="67" spans="1:16">
      <c r="A67" s="32" t="s">
        <v>180</v>
      </c>
      <c r="B67" s="40"/>
      <c r="E67" s="34" t="s">
        <v>1953</v>
      </c>
      <c r="J67" s="42"/>
    </row>
    <row r="68" spans="1:16" ht="135">
      <c r="A68" s="32" t="s">
        <v>194</v>
      </c>
      <c r="B68" s="40"/>
      <c r="E68" s="43" t="s">
        <v>1954</v>
      </c>
      <c r="J68" s="42"/>
    </row>
    <row r="69" spans="1:16" ht="225">
      <c r="A69" s="32" t="s">
        <v>182</v>
      </c>
      <c r="B69" s="40"/>
      <c r="E69" s="34" t="s">
        <v>1422</v>
      </c>
      <c r="J69" s="42"/>
    </row>
    <row r="70" spans="1:16">
      <c r="A70" s="32" t="s">
        <v>175</v>
      </c>
      <c r="B70" s="32">
        <v>16</v>
      </c>
      <c r="C70" s="33" t="s">
        <v>1955</v>
      </c>
      <c r="D70" s="32" t="s">
        <v>181</v>
      </c>
      <c r="E70" s="34" t="s">
        <v>1956</v>
      </c>
      <c r="F70" s="35" t="s">
        <v>193</v>
      </c>
      <c r="G70" s="36">
        <v>400</v>
      </c>
      <c r="H70" s="37">
        <v>0</v>
      </c>
      <c r="I70" s="38">
        <f>ROUND(G70*H70,P4)</f>
        <v>0</v>
      </c>
      <c r="J70" s="32"/>
      <c r="O70" s="39">
        <f>I70*0.21</f>
        <v>0</v>
      </c>
      <c r="P70">
        <v>3</v>
      </c>
    </row>
    <row r="71" spans="1:16">
      <c r="A71" s="32" t="s">
        <v>180</v>
      </c>
      <c r="B71" s="40"/>
      <c r="E71" s="34" t="s">
        <v>1956</v>
      </c>
      <c r="J71" s="42"/>
    </row>
    <row r="72" spans="1:16" ht="105">
      <c r="A72" s="32" t="s">
        <v>194</v>
      </c>
      <c r="B72" s="40"/>
      <c r="E72" s="43" t="s">
        <v>1957</v>
      </c>
      <c r="J72" s="42"/>
    </row>
    <row r="73" spans="1:16" ht="150">
      <c r="A73" s="32" t="s">
        <v>182</v>
      </c>
      <c r="B73" s="40"/>
      <c r="E73" s="34" t="s">
        <v>1425</v>
      </c>
      <c r="J73" s="42"/>
    </row>
    <row r="74" spans="1:16">
      <c r="A74" s="32" t="s">
        <v>175</v>
      </c>
      <c r="B74" s="32">
        <v>17</v>
      </c>
      <c r="C74" s="33" t="s">
        <v>1958</v>
      </c>
      <c r="D74" s="32" t="s">
        <v>181</v>
      </c>
      <c r="E74" s="34" t="s">
        <v>1959</v>
      </c>
      <c r="F74" s="35" t="s">
        <v>202</v>
      </c>
      <c r="G74" s="36">
        <v>4</v>
      </c>
      <c r="H74" s="37">
        <v>0</v>
      </c>
      <c r="I74" s="38">
        <f>ROUND(G74*H74,P4)</f>
        <v>0</v>
      </c>
      <c r="J74" s="32"/>
      <c r="O74" s="39">
        <f>I74*0.21</f>
        <v>0</v>
      </c>
      <c r="P74">
        <v>3</v>
      </c>
    </row>
    <row r="75" spans="1:16">
      <c r="A75" s="32" t="s">
        <v>180</v>
      </c>
      <c r="B75" s="40"/>
      <c r="E75" s="34" t="s">
        <v>1959</v>
      </c>
      <c r="J75" s="42"/>
    </row>
    <row r="76" spans="1:16" ht="105">
      <c r="A76" s="32" t="s">
        <v>194</v>
      </c>
      <c r="B76" s="40"/>
      <c r="E76" s="43" t="s">
        <v>1960</v>
      </c>
      <c r="J76" s="42"/>
    </row>
    <row r="77" spans="1:16" ht="180">
      <c r="A77" s="32" t="s">
        <v>182</v>
      </c>
      <c r="B77" s="40"/>
      <c r="E77" s="34" t="s">
        <v>1428</v>
      </c>
      <c r="J77" s="42"/>
    </row>
    <row r="78" spans="1:16">
      <c r="A78" s="32" t="s">
        <v>175</v>
      </c>
      <c r="B78" s="32">
        <v>18</v>
      </c>
      <c r="C78" s="33" t="s">
        <v>1961</v>
      </c>
      <c r="D78" s="32" t="s">
        <v>181</v>
      </c>
      <c r="E78" s="34" t="s">
        <v>1962</v>
      </c>
      <c r="F78" s="35" t="s">
        <v>202</v>
      </c>
      <c r="G78" s="36">
        <v>4</v>
      </c>
      <c r="H78" s="37">
        <v>0</v>
      </c>
      <c r="I78" s="38">
        <f>ROUND(G78*H78,P4)</f>
        <v>0</v>
      </c>
      <c r="J78" s="32"/>
      <c r="O78" s="39">
        <f>I78*0.21</f>
        <v>0</v>
      </c>
      <c r="P78">
        <v>3</v>
      </c>
    </row>
    <row r="79" spans="1:16">
      <c r="A79" s="32" t="s">
        <v>180</v>
      </c>
      <c r="B79" s="40"/>
      <c r="E79" s="34" t="s">
        <v>1962</v>
      </c>
      <c r="J79" s="42"/>
    </row>
    <row r="80" spans="1:16" ht="150">
      <c r="A80" s="32" t="s">
        <v>182</v>
      </c>
      <c r="B80" s="40"/>
      <c r="E80" s="34" t="s">
        <v>1125</v>
      </c>
      <c r="J80" s="42"/>
    </row>
    <row r="81" spans="1:16">
      <c r="A81" s="32" t="s">
        <v>175</v>
      </c>
      <c r="B81" s="32">
        <v>19</v>
      </c>
      <c r="C81" s="33" t="s">
        <v>1431</v>
      </c>
      <c r="D81" s="32" t="s">
        <v>181</v>
      </c>
      <c r="E81" s="34" t="s">
        <v>1432</v>
      </c>
      <c r="F81" s="35" t="s">
        <v>193</v>
      </c>
      <c r="G81" s="36">
        <v>280</v>
      </c>
      <c r="H81" s="37">
        <v>0</v>
      </c>
      <c r="I81" s="38">
        <f>ROUND(G81*H81,P4)</f>
        <v>0</v>
      </c>
      <c r="J81" s="32"/>
      <c r="O81" s="39">
        <f>I81*0.21</f>
        <v>0</v>
      </c>
      <c r="P81">
        <v>3</v>
      </c>
    </row>
    <row r="82" spans="1:16">
      <c r="A82" s="32" t="s">
        <v>180</v>
      </c>
      <c r="B82" s="40"/>
      <c r="E82" s="34" t="s">
        <v>1432</v>
      </c>
      <c r="J82" s="42"/>
    </row>
    <row r="83" spans="1:16" ht="60">
      <c r="A83" s="32" t="s">
        <v>194</v>
      </c>
      <c r="B83" s="40"/>
      <c r="E83" s="43" t="s">
        <v>1963</v>
      </c>
      <c r="J83" s="42"/>
    </row>
    <row r="84" spans="1:16" ht="225">
      <c r="A84" s="32" t="s">
        <v>182</v>
      </c>
      <c r="B84" s="40"/>
      <c r="E84" s="34" t="s">
        <v>1252</v>
      </c>
      <c r="J84" s="42"/>
    </row>
    <row r="85" spans="1:16">
      <c r="A85" s="32" t="s">
        <v>175</v>
      </c>
      <c r="B85" s="32">
        <v>20</v>
      </c>
      <c r="C85" s="33" t="s">
        <v>1433</v>
      </c>
      <c r="D85" s="32" t="s">
        <v>181</v>
      </c>
      <c r="E85" s="34" t="s">
        <v>1434</v>
      </c>
      <c r="F85" s="35" t="s">
        <v>193</v>
      </c>
      <c r="G85" s="36">
        <v>280</v>
      </c>
      <c r="H85" s="37">
        <v>0</v>
      </c>
      <c r="I85" s="38">
        <f>ROUND(G85*H85,P4)</f>
        <v>0</v>
      </c>
      <c r="J85" s="32"/>
      <c r="O85" s="39">
        <f>I85*0.21</f>
        <v>0</v>
      </c>
      <c r="P85">
        <v>3</v>
      </c>
    </row>
    <row r="86" spans="1:16">
      <c r="A86" s="32" t="s">
        <v>180</v>
      </c>
      <c r="B86" s="40"/>
      <c r="E86" s="34" t="s">
        <v>1434</v>
      </c>
      <c r="J86" s="42"/>
    </row>
    <row r="87" spans="1:16" ht="150">
      <c r="A87" s="32" t="s">
        <v>182</v>
      </c>
      <c r="B87" s="40"/>
      <c r="E87" s="34" t="s">
        <v>1255</v>
      </c>
      <c r="J87" s="42"/>
    </row>
    <row r="88" spans="1:16">
      <c r="A88" s="32" t="s">
        <v>175</v>
      </c>
      <c r="B88" s="32">
        <v>21</v>
      </c>
      <c r="C88" s="33" t="s">
        <v>1439</v>
      </c>
      <c r="D88" s="32" t="s">
        <v>181</v>
      </c>
      <c r="E88" s="34" t="s">
        <v>1440</v>
      </c>
      <c r="F88" s="35" t="s">
        <v>1441</v>
      </c>
      <c r="G88" s="36">
        <v>2</v>
      </c>
      <c r="H88" s="37">
        <v>0</v>
      </c>
      <c r="I88" s="38">
        <f>ROUND(G88*H88,P4)</f>
        <v>0</v>
      </c>
      <c r="J88" s="32"/>
      <c r="O88" s="39">
        <f>I88*0.21</f>
        <v>0</v>
      </c>
      <c r="P88">
        <v>3</v>
      </c>
    </row>
    <row r="89" spans="1:16">
      <c r="A89" s="32" t="s">
        <v>180</v>
      </c>
      <c r="B89" s="40"/>
      <c r="E89" s="34" t="s">
        <v>1440</v>
      </c>
      <c r="J89" s="42"/>
    </row>
    <row r="90" spans="1:16" ht="45">
      <c r="A90" s="32" t="s">
        <v>194</v>
      </c>
      <c r="B90" s="40"/>
      <c r="E90" s="43" t="s">
        <v>1964</v>
      </c>
      <c r="J90" s="42"/>
    </row>
    <row r="91" spans="1:16" ht="165">
      <c r="A91" s="32" t="s">
        <v>182</v>
      </c>
      <c r="B91" s="40"/>
      <c r="E91" s="34" t="s">
        <v>1442</v>
      </c>
      <c r="J91" s="42"/>
    </row>
    <row r="92" spans="1:16">
      <c r="A92" s="32" t="s">
        <v>175</v>
      </c>
      <c r="B92" s="32">
        <v>22</v>
      </c>
      <c r="C92" s="33" t="s">
        <v>1443</v>
      </c>
      <c r="D92" s="32" t="s">
        <v>181</v>
      </c>
      <c r="E92" s="34" t="s">
        <v>1444</v>
      </c>
      <c r="F92" s="35" t="s">
        <v>193</v>
      </c>
      <c r="G92" s="36">
        <v>280</v>
      </c>
      <c r="H92" s="37">
        <v>0</v>
      </c>
      <c r="I92" s="38">
        <f>ROUND(G92*H92,P4)</f>
        <v>0</v>
      </c>
      <c r="J92" s="32"/>
      <c r="O92" s="39">
        <f>I92*0.21</f>
        <v>0</v>
      </c>
      <c r="P92">
        <v>3</v>
      </c>
    </row>
    <row r="93" spans="1:16">
      <c r="A93" s="32" t="s">
        <v>180</v>
      </c>
      <c r="B93" s="40"/>
      <c r="E93" s="34" t="s">
        <v>1444</v>
      </c>
      <c r="J93" s="42"/>
    </row>
    <row r="94" spans="1:16" ht="45">
      <c r="A94" s="32" t="s">
        <v>194</v>
      </c>
      <c r="B94" s="40"/>
      <c r="E94" s="43" t="s">
        <v>1965</v>
      </c>
      <c r="J94" s="42"/>
    </row>
    <row r="95" spans="1:16" ht="165">
      <c r="A95" s="32" t="s">
        <v>182</v>
      </c>
      <c r="B95" s="40"/>
      <c r="E95" s="34" t="s">
        <v>1445</v>
      </c>
      <c r="J95" s="42"/>
    </row>
    <row r="96" spans="1:16">
      <c r="A96" s="32" t="s">
        <v>175</v>
      </c>
      <c r="B96" s="32">
        <v>23</v>
      </c>
      <c r="C96" s="33" t="s">
        <v>1966</v>
      </c>
      <c r="D96" s="32" t="s">
        <v>181</v>
      </c>
      <c r="E96" s="34" t="s">
        <v>1967</v>
      </c>
      <c r="F96" s="35" t="s">
        <v>202</v>
      </c>
      <c r="G96" s="36">
        <v>4</v>
      </c>
      <c r="H96" s="37">
        <v>0</v>
      </c>
      <c r="I96" s="38">
        <f>ROUND(G96*H96,P4)</f>
        <v>0</v>
      </c>
      <c r="J96" s="32"/>
      <c r="O96" s="39">
        <f>I96*0.21</f>
        <v>0</v>
      </c>
      <c r="P96">
        <v>3</v>
      </c>
    </row>
    <row r="97" spans="1:16">
      <c r="A97" s="32" t="s">
        <v>180</v>
      </c>
      <c r="B97" s="40"/>
      <c r="E97" s="34" t="s">
        <v>1967</v>
      </c>
      <c r="J97" s="42"/>
    </row>
    <row r="98" spans="1:16" ht="60">
      <c r="A98" s="32" t="s">
        <v>194</v>
      </c>
      <c r="B98" s="40"/>
      <c r="E98" s="43" t="s">
        <v>1968</v>
      </c>
      <c r="J98" s="42"/>
    </row>
    <row r="99" spans="1:16" ht="180">
      <c r="A99" s="32" t="s">
        <v>182</v>
      </c>
      <c r="B99" s="40"/>
      <c r="E99" s="34" t="s">
        <v>1428</v>
      </c>
      <c r="J99" s="42"/>
    </row>
    <row r="100" spans="1:16">
      <c r="A100" s="32" t="s">
        <v>175</v>
      </c>
      <c r="B100" s="32">
        <v>24</v>
      </c>
      <c r="C100" s="33" t="s">
        <v>1756</v>
      </c>
      <c r="D100" s="32" t="s">
        <v>181</v>
      </c>
      <c r="E100" s="34" t="s">
        <v>1757</v>
      </c>
      <c r="F100" s="35" t="s">
        <v>202</v>
      </c>
      <c r="G100" s="36">
        <v>4</v>
      </c>
      <c r="H100" s="37">
        <v>0</v>
      </c>
      <c r="I100" s="38">
        <f>ROUND(G100*H100,P4)</f>
        <v>0</v>
      </c>
      <c r="J100" s="32"/>
      <c r="O100" s="39">
        <f>I100*0.21</f>
        <v>0</v>
      </c>
      <c r="P100">
        <v>3</v>
      </c>
    </row>
    <row r="101" spans="1:16">
      <c r="A101" s="32" t="s">
        <v>180</v>
      </c>
      <c r="B101" s="40"/>
      <c r="E101" s="34" t="s">
        <v>1757</v>
      </c>
      <c r="J101" s="42"/>
    </row>
    <row r="102" spans="1:16" ht="150">
      <c r="A102" s="32" t="s">
        <v>182</v>
      </c>
      <c r="B102" s="40"/>
      <c r="E102" s="34" t="s">
        <v>1125</v>
      </c>
      <c r="J102" s="42"/>
    </row>
    <row r="103" spans="1:16">
      <c r="A103" s="32" t="s">
        <v>175</v>
      </c>
      <c r="B103" s="32">
        <v>25</v>
      </c>
      <c r="C103" s="33" t="s">
        <v>1969</v>
      </c>
      <c r="D103" s="32" t="s">
        <v>181</v>
      </c>
      <c r="E103" s="34" t="s">
        <v>1970</v>
      </c>
      <c r="F103" s="35" t="s">
        <v>193</v>
      </c>
      <c r="G103" s="36">
        <v>1400</v>
      </c>
      <c r="H103" s="37">
        <v>0</v>
      </c>
      <c r="I103" s="38">
        <f>ROUND(G103*H103,P4)</f>
        <v>0</v>
      </c>
      <c r="J103" s="32"/>
      <c r="O103" s="39">
        <f>I103*0.21</f>
        <v>0</v>
      </c>
      <c r="P103">
        <v>3</v>
      </c>
    </row>
    <row r="104" spans="1:16">
      <c r="A104" s="32" t="s">
        <v>180</v>
      </c>
      <c r="B104" s="40"/>
      <c r="E104" s="34" t="s">
        <v>1970</v>
      </c>
      <c r="J104" s="42"/>
    </row>
    <row r="105" spans="1:16" ht="60">
      <c r="A105" s="32" t="s">
        <v>194</v>
      </c>
      <c r="B105" s="40"/>
      <c r="E105" s="43" t="s">
        <v>1971</v>
      </c>
      <c r="J105" s="42"/>
    </row>
    <row r="106" spans="1:16" ht="225">
      <c r="A106" s="32" t="s">
        <v>182</v>
      </c>
      <c r="B106" s="40"/>
      <c r="E106" s="34" t="s">
        <v>1252</v>
      </c>
      <c r="J106" s="42"/>
    </row>
    <row r="107" spans="1:16">
      <c r="A107" s="32" t="s">
        <v>175</v>
      </c>
      <c r="B107" s="32">
        <v>26</v>
      </c>
      <c r="C107" s="33" t="s">
        <v>1972</v>
      </c>
      <c r="D107" s="32" t="s">
        <v>181</v>
      </c>
      <c r="E107" s="34" t="s">
        <v>1973</v>
      </c>
      <c r="F107" s="35" t="s">
        <v>193</v>
      </c>
      <c r="G107" s="36">
        <v>1400</v>
      </c>
      <c r="H107" s="37">
        <v>0</v>
      </c>
      <c r="I107" s="38">
        <f>ROUND(G107*H107,P4)</f>
        <v>0</v>
      </c>
      <c r="J107" s="32"/>
      <c r="O107" s="39">
        <f>I107*0.21</f>
        <v>0</v>
      </c>
      <c r="P107">
        <v>3</v>
      </c>
    </row>
    <row r="108" spans="1:16">
      <c r="A108" s="32" t="s">
        <v>180</v>
      </c>
      <c r="B108" s="40"/>
      <c r="E108" s="34" t="s">
        <v>1973</v>
      </c>
      <c r="J108" s="42"/>
    </row>
    <row r="109" spans="1:16" ht="150">
      <c r="A109" s="32" t="s">
        <v>182</v>
      </c>
      <c r="B109" s="40"/>
      <c r="E109" s="34" t="s">
        <v>1255</v>
      </c>
      <c r="J109" s="42"/>
    </row>
    <row r="110" spans="1:16">
      <c r="A110" s="32" t="s">
        <v>175</v>
      </c>
      <c r="B110" s="32">
        <v>27</v>
      </c>
      <c r="C110" s="33" t="s">
        <v>1974</v>
      </c>
      <c r="D110" s="32" t="s">
        <v>181</v>
      </c>
      <c r="E110" s="34" t="s">
        <v>1975</v>
      </c>
      <c r="F110" s="35" t="s">
        <v>202</v>
      </c>
      <c r="G110" s="36">
        <v>20</v>
      </c>
      <c r="H110" s="37">
        <v>0</v>
      </c>
      <c r="I110" s="38">
        <f>ROUND(G110*H110,P4)</f>
        <v>0</v>
      </c>
      <c r="J110" s="32"/>
      <c r="O110" s="39">
        <f>I110*0.21</f>
        <v>0</v>
      </c>
      <c r="P110">
        <v>3</v>
      </c>
    </row>
    <row r="111" spans="1:16">
      <c r="A111" s="32" t="s">
        <v>180</v>
      </c>
      <c r="B111" s="40"/>
      <c r="E111" s="34" t="s">
        <v>1975</v>
      </c>
      <c r="J111" s="42"/>
    </row>
    <row r="112" spans="1:16" ht="60">
      <c r="A112" s="32" t="s">
        <v>194</v>
      </c>
      <c r="B112" s="40"/>
      <c r="E112" s="43" t="s">
        <v>1976</v>
      </c>
      <c r="J112" s="42"/>
    </row>
    <row r="113" spans="1:16" ht="180">
      <c r="A113" s="32" t="s">
        <v>182</v>
      </c>
      <c r="B113" s="40"/>
      <c r="E113" s="34" t="s">
        <v>1428</v>
      </c>
      <c r="J113" s="42"/>
    </row>
    <row r="114" spans="1:16">
      <c r="A114" s="32" t="s">
        <v>175</v>
      </c>
      <c r="B114" s="32">
        <v>28</v>
      </c>
      <c r="C114" s="33" t="s">
        <v>1977</v>
      </c>
      <c r="D114" s="32" t="s">
        <v>181</v>
      </c>
      <c r="E114" s="34" t="s">
        <v>1978</v>
      </c>
      <c r="F114" s="35" t="s">
        <v>202</v>
      </c>
      <c r="G114" s="36">
        <v>20</v>
      </c>
      <c r="H114" s="37">
        <v>0</v>
      </c>
      <c r="I114" s="38">
        <f>ROUND(G114*H114,P4)</f>
        <v>0</v>
      </c>
      <c r="J114" s="32"/>
      <c r="O114" s="39">
        <f>I114*0.21</f>
        <v>0</v>
      </c>
      <c r="P114">
        <v>3</v>
      </c>
    </row>
    <row r="115" spans="1:16">
      <c r="A115" s="32" t="s">
        <v>180</v>
      </c>
      <c r="B115" s="40"/>
      <c r="E115" s="34" t="s">
        <v>1978</v>
      </c>
      <c r="J115" s="42"/>
    </row>
    <row r="116" spans="1:16" ht="150">
      <c r="A116" s="32" t="s">
        <v>182</v>
      </c>
      <c r="B116" s="40"/>
      <c r="E116" s="34" t="s">
        <v>1125</v>
      </c>
      <c r="J116" s="42"/>
    </row>
    <row r="117" spans="1:16">
      <c r="A117" s="32" t="s">
        <v>175</v>
      </c>
      <c r="B117" s="32">
        <v>29</v>
      </c>
      <c r="C117" s="33" t="s">
        <v>1454</v>
      </c>
      <c r="D117" s="32" t="s">
        <v>181</v>
      </c>
      <c r="E117" s="34" t="s">
        <v>1455</v>
      </c>
      <c r="F117" s="35" t="s">
        <v>202</v>
      </c>
      <c r="G117" s="36">
        <v>2</v>
      </c>
      <c r="H117" s="37">
        <v>0</v>
      </c>
      <c r="I117" s="38">
        <f>ROUND(G117*H117,P4)</f>
        <v>0</v>
      </c>
      <c r="J117" s="32"/>
      <c r="O117" s="39">
        <f>I117*0.21</f>
        <v>0</v>
      </c>
      <c r="P117">
        <v>3</v>
      </c>
    </row>
    <row r="118" spans="1:16">
      <c r="A118" s="32" t="s">
        <v>180</v>
      </c>
      <c r="B118" s="40"/>
      <c r="E118" s="34" t="s">
        <v>1455</v>
      </c>
      <c r="J118" s="42"/>
    </row>
    <row r="119" spans="1:16" ht="60">
      <c r="A119" s="32" t="s">
        <v>194</v>
      </c>
      <c r="B119" s="40"/>
      <c r="E119" s="43" t="s">
        <v>1979</v>
      </c>
      <c r="J119" s="42"/>
    </row>
    <row r="120" spans="1:16" ht="180">
      <c r="A120" s="32" t="s">
        <v>182</v>
      </c>
      <c r="B120" s="40"/>
      <c r="E120" s="34" t="s">
        <v>1122</v>
      </c>
      <c r="J120" s="42"/>
    </row>
    <row r="121" spans="1:16">
      <c r="A121" s="32" t="s">
        <v>175</v>
      </c>
      <c r="B121" s="32">
        <v>30</v>
      </c>
      <c r="C121" s="33" t="s">
        <v>1772</v>
      </c>
      <c r="D121" s="32" t="s">
        <v>181</v>
      </c>
      <c r="E121" s="34" t="s">
        <v>1773</v>
      </c>
      <c r="F121" s="35" t="s">
        <v>202</v>
      </c>
      <c r="G121" s="36">
        <v>1</v>
      </c>
      <c r="H121" s="37">
        <v>0</v>
      </c>
      <c r="I121" s="38">
        <f>ROUND(G121*H121,P4)</f>
        <v>0</v>
      </c>
      <c r="J121" s="32"/>
      <c r="O121" s="39">
        <f>I121*0.21</f>
        <v>0</v>
      </c>
      <c r="P121">
        <v>3</v>
      </c>
    </row>
    <row r="122" spans="1:16">
      <c r="A122" s="32" t="s">
        <v>180</v>
      </c>
      <c r="B122" s="40"/>
      <c r="E122" s="34" t="s">
        <v>1773</v>
      </c>
      <c r="J122" s="42"/>
    </row>
    <row r="123" spans="1:16" ht="60">
      <c r="A123" s="32" t="s">
        <v>194</v>
      </c>
      <c r="B123" s="40"/>
      <c r="E123" s="43" t="s">
        <v>1980</v>
      </c>
      <c r="J123" s="42"/>
    </row>
    <row r="124" spans="1:16" ht="180">
      <c r="A124" s="32" t="s">
        <v>182</v>
      </c>
      <c r="B124" s="40"/>
      <c r="E124" s="34" t="s">
        <v>1122</v>
      </c>
      <c r="J124" s="42"/>
    </row>
    <row r="125" spans="1:16">
      <c r="A125" s="32" t="s">
        <v>175</v>
      </c>
      <c r="B125" s="32">
        <v>31</v>
      </c>
      <c r="C125" s="33" t="s">
        <v>1456</v>
      </c>
      <c r="D125" s="32" t="s">
        <v>181</v>
      </c>
      <c r="E125" s="34" t="s">
        <v>1457</v>
      </c>
      <c r="F125" s="35" t="s">
        <v>202</v>
      </c>
      <c r="G125" s="36">
        <v>3</v>
      </c>
      <c r="H125" s="37">
        <v>0</v>
      </c>
      <c r="I125" s="38">
        <f>ROUND(G125*H125,P4)</f>
        <v>0</v>
      </c>
      <c r="J125" s="32"/>
      <c r="O125" s="39">
        <f>I125*0.21</f>
        <v>0</v>
      </c>
      <c r="P125">
        <v>3</v>
      </c>
    </row>
    <row r="126" spans="1:16">
      <c r="A126" s="32" t="s">
        <v>180</v>
      </c>
      <c r="B126" s="40"/>
      <c r="E126" s="34" t="s">
        <v>1457</v>
      </c>
      <c r="J126" s="42"/>
    </row>
    <row r="127" spans="1:16" ht="150">
      <c r="A127" s="32" t="s">
        <v>182</v>
      </c>
      <c r="B127" s="40"/>
      <c r="E127" s="34" t="s">
        <v>1125</v>
      </c>
      <c r="J127" s="42"/>
    </row>
    <row r="128" spans="1:16">
      <c r="A128" s="32" t="s">
        <v>175</v>
      </c>
      <c r="B128" s="32">
        <v>32</v>
      </c>
      <c r="C128" s="33" t="s">
        <v>1981</v>
      </c>
      <c r="D128" s="32" t="s">
        <v>181</v>
      </c>
      <c r="E128" s="34" t="s">
        <v>1982</v>
      </c>
      <c r="F128" s="35" t="s">
        <v>202</v>
      </c>
      <c r="G128" s="36">
        <v>2</v>
      </c>
      <c r="H128" s="37">
        <v>0</v>
      </c>
      <c r="I128" s="38">
        <f>ROUND(G128*H128,P4)</f>
        <v>0</v>
      </c>
      <c r="J128" s="32"/>
      <c r="O128" s="39">
        <f>I128*0.21</f>
        <v>0</v>
      </c>
      <c r="P128">
        <v>3</v>
      </c>
    </row>
    <row r="129" spans="1:16">
      <c r="A129" s="32" t="s">
        <v>180</v>
      </c>
      <c r="B129" s="40"/>
      <c r="E129" s="34" t="s">
        <v>1982</v>
      </c>
      <c r="J129" s="42"/>
    </row>
    <row r="130" spans="1:16" ht="60">
      <c r="A130" s="32" t="s">
        <v>194</v>
      </c>
      <c r="B130" s="40"/>
      <c r="E130" s="43" t="s">
        <v>1942</v>
      </c>
      <c r="J130" s="42"/>
    </row>
    <row r="131" spans="1:16" ht="180">
      <c r="A131" s="32" t="s">
        <v>182</v>
      </c>
      <c r="B131" s="40"/>
      <c r="E131" s="34" t="s">
        <v>1122</v>
      </c>
      <c r="J131" s="42"/>
    </row>
    <row r="132" spans="1:16">
      <c r="A132" s="32" t="s">
        <v>175</v>
      </c>
      <c r="B132" s="32">
        <v>33</v>
      </c>
      <c r="C132" s="33" t="s">
        <v>1983</v>
      </c>
      <c r="D132" s="32" t="s">
        <v>181</v>
      </c>
      <c r="E132" s="34" t="s">
        <v>1984</v>
      </c>
      <c r="F132" s="35" t="s">
        <v>202</v>
      </c>
      <c r="G132" s="36">
        <v>2</v>
      </c>
      <c r="H132" s="37">
        <v>0</v>
      </c>
      <c r="I132" s="38">
        <f>ROUND(G132*H132,P4)</f>
        <v>0</v>
      </c>
      <c r="J132" s="32"/>
      <c r="O132" s="39">
        <f>I132*0.21</f>
        <v>0</v>
      </c>
      <c r="P132">
        <v>3</v>
      </c>
    </row>
    <row r="133" spans="1:16">
      <c r="A133" s="32" t="s">
        <v>180</v>
      </c>
      <c r="B133" s="40"/>
      <c r="E133" s="34" t="s">
        <v>1984</v>
      </c>
      <c r="J133" s="42"/>
    </row>
    <row r="134" spans="1:16" ht="150">
      <c r="A134" s="32" t="s">
        <v>182</v>
      </c>
      <c r="B134" s="40"/>
      <c r="E134" s="34" t="s">
        <v>1125</v>
      </c>
      <c r="J134" s="42"/>
    </row>
    <row r="135" spans="1:16">
      <c r="A135" s="32" t="s">
        <v>175</v>
      </c>
      <c r="B135" s="32">
        <v>34</v>
      </c>
      <c r="C135" s="33" t="s">
        <v>1613</v>
      </c>
      <c r="D135" s="32" t="s">
        <v>181</v>
      </c>
      <c r="E135" s="34" t="s">
        <v>1614</v>
      </c>
      <c r="F135" s="35" t="s">
        <v>202</v>
      </c>
      <c r="G135" s="36">
        <v>1</v>
      </c>
      <c r="H135" s="37">
        <v>0</v>
      </c>
      <c r="I135" s="38">
        <f>ROUND(G135*H135,P4)</f>
        <v>0</v>
      </c>
      <c r="J135" s="32"/>
      <c r="O135" s="39">
        <f>I135*0.21</f>
        <v>0</v>
      </c>
      <c r="P135">
        <v>3</v>
      </c>
    </row>
    <row r="136" spans="1:16">
      <c r="A136" s="32" t="s">
        <v>180</v>
      </c>
      <c r="B136" s="40"/>
      <c r="E136" s="34" t="s">
        <v>1614</v>
      </c>
      <c r="J136" s="42"/>
    </row>
    <row r="137" spans="1:16" ht="45">
      <c r="A137" s="32" t="s">
        <v>194</v>
      </c>
      <c r="B137" s="40"/>
      <c r="E137" s="43" t="s">
        <v>1943</v>
      </c>
      <c r="J137" s="42"/>
    </row>
    <row r="138" spans="1:16" ht="180">
      <c r="A138" s="32" t="s">
        <v>182</v>
      </c>
      <c r="B138" s="40"/>
      <c r="E138" s="34" t="s">
        <v>1122</v>
      </c>
      <c r="J138" s="42"/>
    </row>
    <row r="139" spans="1:16">
      <c r="A139" s="32" t="s">
        <v>175</v>
      </c>
      <c r="B139" s="32">
        <v>35</v>
      </c>
      <c r="C139" s="33" t="s">
        <v>1615</v>
      </c>
      <c r="D139" s="32" t="s">
        <v>181</v>
      </c>
      <c r="E139" s="34" t="s">
        <v>1616</v>
      </c>
      <c r="F139" s="35" t="s">
        <v>202</v>
      </c>
      <c r="G139" s="36">
        <v>1</v>
      </c>
      <c r="H139" s="37">
        <v>0</v>
      </c>
      <c r="I139" s="38">
        <f>ROUND(G139*H139,P4)</f>
        <v>0</v>
      </c>
      <c r="J139" s="32"/>
      <c r="O139" s="39">
        <f>I139*0.21</f>
        <v>0</v>
      </c>
      <c r="P139">
        <v>3</v>
      </c>
    </row>
    <row r="140" spans="1:16">
      <c r="A140" s="32" t="s">
        <v>180</v>
      </c>
      <c r="B140" s="40"/>
      <c r="E140" s="34" t="s">
        <v>1616</v>
      </c>
      <c r="J140" s="42"/>
    </row>
    <row r="141" spans="1:16" ht="150">
      <c r="A141" s="32" t="s">
        <v>182</v>
      </c>
      <c r="B141" s="40"/>
      <c r="E141" s="34" t="s">
        <v>1125</v>
      </c>
      <c r="J141" s="42"/>
    </row>
    <row r="142" spans="1:16">
      <c r="A142" s="32" t="s">
        <v>175</v>
      </c>
      <c r="B142" s="32">
        <v>36</v>
      </c>
      <c r="C142" s="33" t="s">
        <v>1458</v>
      </c>
      <c r="D142" s="32" t="s">
        <v>181</v>
      </c>
      <c r="E142" s="34" t="s">
        <v>1459</v>
      </c>
      <c r="F142" s="35" t="s">
        <v>202</v>
      </c>
      <c r="G142" s="36">
        <v>4</v>
      </c>
      <c r="H142" s="37">
        <v>0</v>
      </c>
      <c r="I142" s="38">
        <f>ROUND(G142*H142,P4)</f>
        <v>0</v>
      </c>
      <c r="J142" s="32"/>
      <c r="O142" s="39">
        <f>I142*0.21</f>
        <v>0</v>
      </c>
      <c r="P142">
        <v>3</v>
      </c>
    </row>
    <row r="143" spans="1:16">
      <c r="A143" s="32" t="s">
        <v>180</v>
      </c>
      <c r="B143" s="40"/>
      <c r="E143" s="34" t="s">
        <v>1459</v>
      </c>
      <c r="J143" s="42"/>
    </row>
    <row r="144" spans="1:16" ht="105">
      <c r="A144" s="32" t="s">
        <v>194</v>
      </c>
      <c r="B144" s="40"/>
      <c r="E144" s="43" t="s">
        <v>1985</v>
      </c>
      <c r="J144" s="42"/>
    </row>
    <row r="145" spans="1:16" ht="150">
      <c r="A145" s="32" t="s">
        <v>182</v>
      </c>
      <c r="B145" s="40"/>
      <c r="E145" s="34" t="s">
        <v>1460</v>
      </c>
      <c r="J145" s="42"/>
    </row>
    <row r="146" spans="1:16">
      <c r="A146" s="32" t="s">
        <v>175</v>
      </c>
      <c r="B146" s="32">
        <v>37</v>
      </c>
      <c r="C146" s="33" t="s">
        <v>943</v>
      </c>
      <c r="D146" s="32" t="s">
        <v>181</v>
      </c>
      <c r="E146" s="34" t="s">
        <v>944</v>
      </c>
      <c r="F146" s="35" t="s">
        <v>202</v>
      </c>
      <c r="G146" s="36">
        <v>16</v>
      </c>
      <c r="H146" s="37">
        <v>0</v>
      </c>
      <c r="I146" s="38">
        <f>ROUND(G146*H146,P4)</f>
        <v>0</v>
      </c>
      <c r="J146" s="32"/>
      <c r="O146" s="39">
        <f>I146*0.21</f>
        <v>0</v>
      </c>
      <c r="P146">
        <v>3</v>
      </c>
    </row>
    <row r="147" spans="1:16">
      <c r="A147" s="32" t="s">
        <v>180</v>
      </c>
      <c r="B147" s="40"/>
      <c r="E147" s="34" t="s">
        <v>944</v>
      </c>
      <c r="J147" s="42"/>
    </row>
    <row r="148" spans="1:16" ht="120">
      <c r="A148" s="32" t="s">
        <v>194</v>
      </c>
      <c r="B148" s="40"/>
      <c r="E148" s="43" t="s">
        <v>1986</v>
      </c>
      <c r="J148" s="42"/>
    </row>
    <row r="149" spans="1:16" ht="150">
      <c r="A149" s="32" t="s">
        <v>182</v>
      </c>
      <c r="B149" s="40"/>
      <c r="E149" s="34" t="s">
        <v>1115</v>
      </c>
      <c r="J149" s="42"/>
    </row>
    <row r="150" spans="1:16">
      <c r="A150" s="32" t="s">
        <v>175</v>
      </c>
      <c r="B150" s="32">
        <v>38</v>
      </c>
      <c r="C150" s="33" t="s">
        <v>1461</v>
      </c>
      <c r="D150" s="32" t="s">
        <v>181</v>
      </c>
      <c r="E150" s="34" t="s">
        <v>1462</v>
      </c>
      <c r="F150" s="35" t="s">
        <v>1463</v>
      </c>
      <c r="G150" s="36">
        <v>48</v>
      </c>
      <c r="H150" s="37">
        <v>0</v>
      </c>
      <c r="I150" s="38">
        <f>ROUND(G150*H150,P4)</f>
        <v>0</v>
      </c>
      <c r="J150" s="32"/>
      <c r="O150" s="39">
        <f>I150*0.21</f>
        <v>0</v>
      </c>
      <c r="P150">
        <v>3</v>
      </c>
    </row>
    <row r="151" spans="1:16">
      <c r="A151" s="32" t="s">
        <v>180</v>
      </c>
      <c r="B151" s="40"/>
      <c r="E151" s="34" t="s">
        <v>1462</v>
      </c>
      <c r="J151" s="42"/>
    </row>
    <row r="152" spans="1:16" ht="60">
      <c r="A152" s="32" t="s">
        <v>194</v>
      </c>
      <c r="B152" s="40"/>
      <c r="E152" s="43" t="s">
        <v>1987</v>
      </c>
      <c r="J152" s="42"/>
    </row>
    <row r="153" spans="1:16" ht="210">
      <c r="A153" s="32" t="s">
        <v>182</v>
      </c>
      <c r="B153" s="40"/>
      <c r="E153" s="34" t="s">
        <v>1464</v>
      </c>
      <c r="J153" s="42"/>
    </row>
    <row r="154" spans="1:16">
      <c r="A154" s="32" t="s">
        <v>175</v>
      </c>
      <c r="B154" s="32">
        <v>39</v>
      </c>
      <c r="C154" s="33" t="s">
        <v>1628</v>
      </c>
      <c r="D154" s="32" t="s">
        <v>181</v>
      </c>
      <c r="E154" s="34" t="s">
        <v>1629</v>
      </c>
      <c r="F154" s="35" t="s">
        <v>193</v>
      </c>
      <c r="G154" s="36">
        <v>5.2</v>
      </c>
      <c r="H154" s="37">
        <v>0</v>
      </c>
      <c r="I154" s="38">
        <f>ROUND(G154*H154,P4)</f>
        <v>0</v>
      </c>
      <c r="J154" s="32"/>
      <c r="O154" s="39">
        <f>I154*0.21</f>
        <v>0</v>
      </c>
      <c r="P154">
        <v>3</v>
      </c>
    </row>
    <row r="155" spans="1:16">
      <c r="A155" s="32" t="s">
        <v>180</v>
      </c>
      <c r="B155" s="40"/>
      <c r="E155" s="34" t="s">
        <v>1629</v>
      </c>
      <c r="J155" s="42"/>
    </row>
    <row r="156" spans="1:16" ht="105">
      <c r="A156" s="32" t="s">
        <v>194</v>
      </c>
      <c r="B156" s="40"/>
      <c r="E156" s="43" t="s">
        <v>1988</v>
      </c>
      <c r="J156" s="42"/>
    </row>
    <row r="157" spans="1:16" ht="195">
      <c r="A157" s="32" t="s">
        <v>182</v>
      </c>
      <c r="B157" s="40"/>
      <c r="E157" s="34" t="s">
        <v>1117</v>
      </c>
      <c r="J157" s="42"/>
    </row>
    <row r="158" spans="1:16">
      <c r="A158" s="32" t="s">
        <v>175</v>
      </c>
      <c r="B158" s="32">
        <v>40</v>
      </c>
      <c r="C158" s="33" t="s">
        <v>1631</v>
      </c>
      <c r="D158" s="32" t="s">
        <v>181</v>
      </c>
      <c r="E158" s="34" t="s">
        <v>1632</v>
      </c>
      <c r="F158" s="35" t="s">
        <v>193</v>
      </c>
      <c r="G158" s="36">
        <v>5.2</v>
      </c>
      <c r="H158" s="37">
        <v>0</v>
      </c>
      <c r="I158" s="38">
        <f>ROUND(G158*H158,P4)</f>
        <v>0</v>
      </c>
      <c r="J158" s="32"/>
      <c r="O158" s="39">
        <f>I158*0.21</f>
        <v>0</v>
      </c>
      <c r="P158">
        <v>3</v>
      </c>
    </row>
    <row r="159" spans="1:16">
      <c r="A159" s="32" t="s">
        <v>180</v>
      </c>
      <c r="B159" s="40"/>
      <c r="E159" s="34" t="s">
        <v>1632</v>
      </c>
      <c r="J159" s="42"/>
    </row>
    <row r="160" spans="1:16" ht="150">
      <c r="A160" s="32" t="s">
        <v>182</v>
      </c>
      <c r="B160" s="40"/>
      <c r="E160" s="34" t="s">
        <v>1118</v>
      </c>
      <c r="J160" s="42"/>
    </row>
    <row r="161" spans="1:16">
      <c r="A161" s="32" t="s">
        <v>175</v>
      </c>
      <c r="B161" s="32">
        <v>41</v>
      </c>
      <c r="C161" s="33" t="s">
        <v>1989</v>
      </c>
      <c r="D161" s="32" t="s">
        <v>181</v>
      </c>
      <c r="E161" s="34" t="s">
        <v>1990</v>
      </c>
      <c r="F161" s="35" t="s">
        <v>202</v>
      </c>
      <c r="G161" s="36">
        <v>48</v>
      </c>
      <c r="H161" s="37">
        <v>0</v>
      </c>
      <c r="I161" s="38">
        <f>ROUND(G161*H161,P4)</f>
        <v>0</v>
      </c>
      <c r="J161" s="32"/>
      <c r="O161" s="39">
        <f>I161*0.21</f>
        <v>0</v>
      </c>
      <c r="P161">
        <v>3</v>
      </c>
    </row>
    <row r="162" spans="1:16">
      <c r="A162" s="32" t="s">
        <v>180</v>
      </c>
      <c r="B162" s="40"/>
      <c r="E162" s="34" t="s">
        <v>1990</v>
      </c>
      <c r="J162" s="42"/>
    </row>
    <row r="163" spans="1:16" ht="60">
      <c r="A163" s="32" t="s">
        <v>194</v>
      </c>
      <c r="B163" s="40"/>
      <c r="E163" s="43" t="s">
        <v>1991</v>
      </c>
      <c r="J163" s="42"/>
    </row>
    <row r="164" spans="1:16" ht="180">
      <c r="A164" s="32" t="s">
        <v>182</v>
      </c>
      <c r="B164" s="40"/>
      <c r="E164" s="34" t="s">
        <v>1122</v>
      </c>
      <c r="J164" s="42"/>
    </row>
    <row r="165" spans="1:16">
      <c r="A165" s="32" t="s">
        <v>175</v>
      </c>
      <c r="B165" s="32">
        <v>42</v>
      </c>
      <c r="C165" s="33" t="s">
        <v>1992</v>
      </c>
      <c r="D165" s="32" t="s">
        <v>181</v>
      </c>
      <c r="E165" s="34" t="s">
        <v>1993</v>
      </c>
      <c r="F165" s="35" t="s">
        <v>202</v>
      </c>
      <c r="G165" s="36">
        <v>48</v>
      </c>
      <c r="H165" s="37">
        <v>0</v>
      </c>
      <c r="I165" s="38">
        <f>ROUND(G165*H165,P4)</f>
        <v>0</v>
      </c>
      <c r="J165" s="32"/>
      <c r="O165" s="39">
        <f>I165*0.21</f>
        <v>0</v>
      </c>
      <c r="P165">
        <v>3</v>
      </c>
    </row>
    <row r="166" spans="1:16">
      <c r="A166" s="32" t="s">
        <v>180</v>
      </c>
      <c r="B166" s="40"/>
      <c r="E166" s="34" t="s">
        <v>1993</v>
      </c>
      <c r="J166" s="42"/>
    </row>
    <row r="167" spans="1:16" ht="150">
      <c r="A167" s="32" t="s">
        <v>182</v>
      </c>
      <c r="B167" s="40"/>
      <c r="E167" s="34" t="s">
        <v>1125</v>
      </c>
      <c r="J167" s="42"/>
    </row>
    <row r="168" spans="1:16">
      <c r="A168" s="32" t="s">
        <v>175</v>
      </c>
      <c r="B168" s="32">
        <v>43</v>
      </c>
      <c r="C168" s="33" t="s">
        <v>967</v>
      </c>
      <c r="D168" s="32" t="s">
        <v>181</v>
      </c>
      <c r="E168" s="34" t="s">
        <v>968</v>
      </c>
      <c r="F168" s="35" t="s">
        <v>202</v>
      </c>
      <c r="G168" s="36">
        <v>1</v>
      </c>
      <c r="H168" s="37">
        <v>0</v>
      </c>
      <c r="I168" s="38">
        <f>ROUND(G168*H168,P4)</f>
        <v>0</v>
      </c>
      <c r="J168" s="32"/>
      <c r="O168" s="39">
        <f>I168*0.21</f>
        <v>0</v>
      </c>
      <c r="P168">
        <v>3</v>
      </c>
    </row>
    <row r="169" spans="1:16">
      <c r="A169" s="32" t="s">
        <v>180</v>
      </c>
      <c r="B169" s="40"/>
      <c r="E169" s="34" t="s">
        <v>968</v>
      </c>
      <c r="J169" s="42"/>
    </row>
    <row r="170" spans="1:16" ht="45">
      <c r="A170" s="32" t="s">
        <v>194</v>
      </c>
      <c r="B170" s="40"/>
      <c r="E170" s="43" t="s">
        <v>1943</v>
      </c>
      <c r="J170" s="42"/>
    </row>
    <row r="171" spans="1:16" ht="180">
      <c r="A171" s="32" t="s">
        <v>182</v>
      </c>
      <c r="B171" s="40"/>
      <c r="E171" s="34" t="s">
        <v>1122</v>
      </c>
      <c r="J171" s="42"/>
    </row>
    <row r="172" spans="1:16">
      <c r="A172" s="32" t="s">
        <v>175</v>
      </c>
      <c r="B172" s="32">
        <v>44</v>
      </c>
      <c r="C172" s="33" t="s">
        <v>864</v>
      </c>
      <c r="D172" s="32" t="s">
        <v>181</v>
      </c>
      <c r="E172" s="34" t="s">
        <v>865</v>
      </c>
      <c r="F172" s="35" t="s">
        <v>202</v>
      </c>
      <c r="G172" s="36">
        <v>1</v>
      </c>
      <c r="H172" s="37">
        <v>0</v>
      </c>
      <c r="I172" s="38">
        <f>ROUND(G172*H172,P4)</f>
        <v>0</v>
      </c>
      <c r="J172" s="32"/>
      <c r="O172" s="39">
        <f>I172*0.21</f>
        <v>0</v>
      </c>
      <c r="P172">
        <v>3</v>
      </c>
    </row>
    <row r="173" spans="1:16">
      <c r="A173" s="32" t="s">
        <v>180</v>
      </c>
      <c r="B173" s="40"/>
      <c r="E173" s="34" t="s">
        <v>865</v>
      </c>
      <c r="J173" s="42"/>
    </row>
    <row r="174" spans="1:16" ht="45">
      <c r="A174" s="32" t="s">
        <v>194</v>
      </c>
      <c r="B174" s="40"/>
      <c r="E174" s="43" t="s">
        <v>1943</v>
      </c>
      <c r="J174" s="42"/>
    </row>
    <row r="175" spans="1:16" ht="180">
      <c r="A175" s="32" t="s">
        <v>182</v>
      </c>
      <c r="B175" s="40"/>
      <c r="E175" s="34" t="s">
        <v>1122</v>
      </c>
      <c r="J175" s="42"/>
    </row>
    <row r="176" spans="1:16">
      <c r="A176" s="32" t="s">
        <v>175</v>
      </c>
      <c r="B176" s="32">
        <v>45</v>
      </c>
      <c r="C176" s="33" t="s">
        <v>1633</v>
      </c>
      <c r="D176" s="32" t="s">
        <v>181</v>
      </c>
      <c r="E176" s="34" t="s">
        <v>1634</v>
      </c>
      <c r="F176" s="35" t="s">
        <v>202</v>
      </c>
      <c r="G176" s="36">
        <v>1</v>
      </c>
      <c r="H176" s="37">
        <v>0</v>
      </c>
      <c r="I176" s="38">
        <f>ROUND(G176*H176,P4)</f>
        <v>0</v>
      </c>
      <c r="J176" s="32"/>
      <c r="O176" s="39">
        <f>I176*0.21</f>
        <v>0</v>
      </c>
      <c r="P176">
        <v>3</v>
      </c>
    </row>
    <row r="177" spans="1:16">
      <c r="A177" s="32" t="s">
        <v>180</v>
      </c>
      <c r="B177" s="40"/>
      <c r="E177" s="34" t="s">
        <v>1634</v>
      </c>
      <c r="J177" s="42"/>
    </row>
    <row r="178" spans="1:16" ht="150">
      <c r="A178" s="32" t="s">
        <v>182</v>
      </c>
      <c r="B178" s="40"/>
      <c r="E178" s="34" t="s">
        <v>1125</v>
      </c>
      <c r="J178" s="42"/>
    </row>
    <row r="179" spans="1:16">
      <c r="A179" s="32" t="s">
        <v>175</v>
      </c>
      <c r="B179" s="32">
        <v>46</v>
      </c>
      <c r="C179" s="33" t="s">
        <v>866</v>
      </c>
      <c r="D179" s="32" t="s">
        <v>181</v>
      </c>
      <c r="E179" s="34" t="s">
        <v>867</v>
      </c>
      <c r="F179" s="35" t="s">
        <v>202</v>
      </c>
      <c r="G179" s="36">
        <v>1</v>
      </c>
      <c r="H179" s="37">
        <v>0</v>
      </c>
      <c r="I179" s="38">
        <f>ROUND(G179*H179,P4)</f>
        <v>0</v>
      </c>
      <c r="J179" s="32"/>
      <c r="O179" s="39">
        <f>I179*0.21</f>
        <v>0</v>
      </c>
      <c r="P179">
        <v>3</v>
      </c>
    </row>
    <row r="180" spans="1:16">
      <c r="A180" s="32" t="s">
        <v>180</v>
      </c>
      <c r="B180" s="40"/>
      <c r="E180" s="34" t="s">
        <v>867</v>
      </c>
      <c r="J180" s="42"/>
    </row>
    <row r="181" spans="1:16" ht="150">
      <c r="A181" s="32" t="s">
        <v>182</v>
      </c>
      <c r="B181" s="40"/>
      <c r="E181" s="34" t="s">
        <v>1125</v>
      </c>
      <c r="J181" s="42"/>
    </row>
    <row r="182" spans="1:16">
      <c r="A182" s="32" t="s">
        <v>175</v>
      </c>
      <c r="B182" s="32">
        <v>47</v>
      </c>
      <c r="C182" s="33" t="s">
        <v>1994</v>
      </c>
      <c r="D182" s="32" t="s">
        <v>181</v>
      </c>
      <c r="E182" s="34" t="s">
        <v>1995</v>
      </c>
      <c r="F182" s="35" t="s">
        <v>202</v>
      </c>
      <c r="G182" s="36">
        <v>2</v>
      </c>
      <c r="H182" s="37">
        <v>0</v>
      </c>
      <c r="I182" s="38">
        <f>ROUND(G182*H182,P4)</f>
        <v>0</v>
      </c>
      <c r="J182" s="32"/>
      <c r="O182" s="39">
        <f>I182*0.21</f>
        <v>0</v>
      </c>
      <c r="P182">
        <v>3</v>
      </c>
    </row>
    <row r="183" spans="1:16">
      <c r="A183" s="32" t="s">
        <v>180</v>
      </c>
      <c r="B183" s="40"/>
      <c r="E183" s="34" t="s">
        <v>1995</v>
      </c>
      <c r="J183" s="42"/>
    </row>
    <row r="184" spans="1:16" ht="60">
      <c r="A184" s="32" t="s">
        <v>194</v>
      </c>
      <c r="B184" s="40"/>
      <c r="E184" s="43" t="s">
        <v>1942</v>
      </c>
      <c r="J184" s="42"/>
    </row>
    <row r="185" spans="1:16" ht="180">
      <c r="A185" s="32" t="s">
        <v>182</v>
      </c>
      <c r="B185" s="40"/>
      <c r="E185" s="34" t="s">
        <v>1122</v>
      </c>
      <c r="J185" s="42"/>
    </row>
    <row r="186" spans="1:16">
      <c r="A186" s="32" t="s">
        <v>175</v>
      </c>
      <c r="B186" s="32">
        <v>48</v>
      </c>
      <c r="C186" s="33" t="s">
        <v>1996</v>
      </c>
      <c r="D186" s="32" t="s">
        <v>181</v>
      </c>
      <c r="E186" s="34" t="s">
        <v>1997</v>
      </c>
      <c r="F186" s="35" t="s">
        <v>202</v>
      </c>
      <c r="G186" s="36">
        <v>2</v>
      </c>
      <c r="H186" s="37">
        <v>0</v>
      </c>
      <c r="I186" s="38">
        <f>ROUND(G186*H186,P4)</f>
        <v>0</v>
      </c>
      <c r="J186" s="32"/>
      <c r="O186" s="39">
        <f>I186*0.21</f>
        <v>0</v>
      </c>
      <c r="P186">
        <v>3</v>
      </c>
    </row>
    <row r="187" spans="1:16">
      <c r="A187" s="32" t="s">
        <v>180</v>
      </c>
      <c r="B187" s="40"/>
      <c r="E187" s="34" t="s">
        <v>1997</v>
      </c>
      <c r="J187" s="42"/>
    </row>
    <row r="188" spans="1:16" ht="150">
      <c r="A188" s="32" t="s">
        <v>182</v>
      </c>
      <c r="B188" s="40"/>
      <c r="E188" s="34" t="s">
        <v>1125</v>
      </c>
      <c r="J188" s="42"/>
    </row>
    <row r="189" spans="1:16">
      <c r="A189" s="32" t="s">
        <v>175</v>
      </c>
      <c r="B189" s="32">
        <v>49</v>
      </c>
      <c r="C189" s="33" t="s">
        <v>1635</v>
      </c>
      <c r="D189" s="32" t="s">
        <v>181</v>
      </c>
      <c r="E189" s="34" t="s">
        <v>1636</v>
      </c>
      <c r="F189" s="35" t="s">
        <v>202</v>
      </c>
      <c r="G189" s="36">
        <v>1</v>
      </c>
      <c r="H189" s="37">
        <v>0</v>
      </c>
      <c r="I189" s="38">
        <f>ROUND(G189*H189,P4)</f>
        <v>0</v>
      </c>
      <c r="J189" s="32"/>
      <c r="O189" s="39">
        <f>I189*0.21</f>
        <v>0</v>
      </c>
      <c r="P189">
        <v>3</v>
      </c>
    </row>
    <row r="190" spans="1:16">
      <c r="A190" s="32" t="s">
        <v>180</v>
      </c>
      <c r="B190" s="40"/>
      <c r="E190" s="34" t="s">
        <v>1636</v>
      </c>
      <c r="J190" s="42"/>
    </row>
    <row r="191" spans="1:16" ht="45">
      <c r="A191" s="32" t="s">
        <v>194</v>
      </c>
      <c r="B191" s="40"/>
      <c r="E191" s="43" t="s">
        <v>1943</v>
      </c>
      <c r="J191" s="42"/>
    </row>
    <row r="192" spans="1:16" ht="180">
      <c r="A192" s="32" t="s">
        <v>182</v>
      </c>
      <c r="B192" s="40"/>
      <c r="E192" s="34" t="s">
        <v>1122</v>
      </c>
      <c r="J192" s="42"/>
    </row>
    <row r="193" spans="1:16">
      <c r="A193" s="32" t="s">
        <v>175</v>
      </c>
      <c r="B193" s="32">
        <v>50</v>
      </c>
      <c r="C193" s="33" t="s">
        <v>1637</v>
      </c>
      <c r="D193" s="32" t="s">
        <v>181</v>
      </c>
      <c r="E193" s="34" t="s">
        <v>1638</v>
      </c>
      <c r="F193" s="35" t="s">
        <v>202</v>
      </c>
      <c r="G193" s="36">
        <v>1</v>
      </c>
      <c r="H193" s="37">
        <v>0</v>
      </c>
      <c r="I193" s="38">
        <f>ROUND(G193*H193,P4)</f>
        <v>0</v>
      </c>
      <c r="J193" s="32"/>
      <c r="O193" s="39">
        <f>I193*0.21</f>
        <v>0</v>
      </c>
      <c r="P193">
        <v>3</v>
      </c>
    </row>
    <row r="194" spans="1:16">
      <c r="A194" s="32" t="s">
        <v>180</v>
      </c>
      <c r="B194" s="40"/>
      <c r="E194" s="34" t="s">
        <v>1638</v>
      </c>
      <c r="J194" s="42"/>
    </row>
    <row r="195" spans="1:16" ht="150">
      <c r="A195" s="32" t="s">
        <v>182</v>
      </c>
      <c r="B195" s="40"/>
      <c r="E195" s="34" t="s">
        <v>1125</v>
      </c>
      <c r="J195" s="42"/>
    </row>
    <row r="196" spans="1:16">
      <c r="A196" s="32" t="s">
        <v>175</v>
      </c>
      <c r="B196" s="32">
        <v>51</v>
      </c>
      <c r="C196" s="33" t="s">
        <v>1914</v>
      </c>
      <c r="D196" s="32" t="s">
        <v>181</v>
      </c>
      <c r="E196" s="34" t="s">
        <v>895</v>
      </c>
      <c r="F196" s="35" t="s">
        <v>202</v>
      </c>
      <c r="G196" s="36">
        <v>4</v>
      </c>
      <c r="H196" s="37">
        <v>0</v>
      </c>
      <c r="I196" s="38">
        <f>ROUND(G196*H196,P4)</f>
        <v>0</v>
      </c>
      <c r="J196" s="32"/>
      <c r="O196" s="39">
        <f>I196*0.21</f>
        <v>0</v>
      </c>
      <c r="P196">
        <v>3</v>
      </c>
    </row>
    <row r="197" spans="1:16">
      <c r="A197" s="32" t="s">
        <v>180</v>
      </c>
      <c r="B197" s="40"/>
      <c r="E197" s="34" t="s">
        <v>895</v>
      </c>
      <c r="J197" s="42"/>
    </row>
    <row r="198" spans="1:16" ht="165">
      <c r="A198" s="32" t="s">
        <v>182</v>
      </c>
      <c r="B198" s="40"/>
      <c r="E198" s="34" t="s">
        <v>913</v>
      </c>
      <c r="J198" s="42"/>
    </row>
    <row r="199" spans="1:16">
      <c r="A199" s="32" t="s">
        <v>175</v>
      </c>
      <c r="B199" s="32">
        <v>52</v>
      </c>
      <c r="C199" s="33" t="s">
        <v>1998</v>
      </c>
      <c r="D199" s="32" t="s">
        <v>181</v>
      </c>
      <c r="E199" s="34" t="s">
        <v>1999</v>
      </c>
      <c r="F199" s="35" t="s">
        <v>202</v>
      </c>
      <c r="G199" s="36">
        <v>8</v>
      </c>
      <c r="H199" s="37">
        <v>0</v>
      </c>
      <c r="I199" s="38">
        <f>ROUND(G199*H199,P4)</f>
        <v>0</v>
      </c>
      <c r="J199" s="32"/>
      <c r="O199" s="39">
        <f>I199*0.21</f>
        <v>0</v>
      </c>
      <c r="P199">
        <v>3</v>
      </c>
    </row>
    <row r="200" spans="1:16">
      <c r="A200" s="32" t="s">
        <v>180</v>
      </c>
      <c r="B200" s="40"/>
      <c r="E200" s="34" t="s">
        <v>1999</v>
      </c>
      <c r="J200" s="42"/>
    </row>
    <row r="201" spans="1:16" ht="60">
      <c r="A201" s="32" t="s">
        <v>194</v>
      </c>
      <c r="B201" s="40"/>
      <c r="E201" s="43" t="s">
        <v>2000</v>
      </c>
      <c r="J201" s="42"/>
    </row>
    <row r="202" spans="1:16" ht="180">
      <c r="A202" s="32" t="s">
        <v>182</v>
      </c>
      <c r="B202" s="40"/>
      <c r="E202" s="34" t="s">
        <v>1122</v>
      </c>
      <c r="J202" s="42"/>
    </row>
    <row r="203" spans="1:16">
      <c r="A203" s="32" t="s">
        <v>175</v>
      </c>
      <c r="B203" s="32">
        <v>53</v>
      </c>
      <c r="C203" s="33" t="s">
        <v>2001</v>
      </c>
      <c r="D203" s="32" t="s">
        <v>181</v>
      </c>
      <c r="E203" s="34" t="s">
        <v>2002</v>
      </c>
      <c r="F203" s="35" t="s">
        <v>202</v>
      </c>
      <c r="G203" s="36">
        <v>8</v>
      </c>
      <c r="H203" s="37">
        <v>0</v>
      </c>
      <c r="I203" s="38">
        <f>ROUND(G203*H203,P4)</f>
        <v>0</v>
      </c>
      <c r="J203" s="32"/>
      <c r="O203" s="39">
        <f>I203*0.21</f>
        <v>0</v>
      </c>
      <c r="P203">
        <v>3</v>
      </c>
    </row>
    <row r="204" spans="1:16">
      <c r="A204" s="32" t="s">
        <v>180</v>
      </c>
      <c r="B204" s="40"/>
      <c r="E204" s="34" t="s">
        <v>2002</v>
      </c>
      <c r="J204" s="42"/>
    </row>
    <row r="205" spans="1:16" ht="165">
      <c r="A205" s="32" t="s">
        <v>182</v>
      </c>
      <c r="B205" s="40"/>
      <c r="E205" s="34" t="s">
        <v>913</v>
      </c>
      <c r="J205" s="42"/>
    </row>
    <row r="206" spans="1:16" ht="30">
      <c r="A206" s="32" t="s">
        <v>175</v>
      </c>
      <c r="B206" s="32">
        <v>54</v>
      </c>
      <c r="C206" s="33" t="s">
        <v>2003</v>
      </c>
      <c r="D206" s="32" t="s">
        <v>181</v>
      </c>
      <c r="E206" s="34" t="s">
        <v>2004</v>
      </c>
      <c r="F206" s="35" t="s">
        <v>202</v>
      </c>
      <c r="G206" s="36">
        <v>2</v>
      </c>
      <c r="H206" s="37">
        <v>0</v>
      </c>
      <c r="I206" s="38">
        <f>ROUND(G206*H206,P4)</f>
        <v>0</v>
      </c>
      <c r="J206" s="32"/>
      <c r="O206" s="39">
        <f>I206*0.21</f>
        <v>0</v>
      </c>
      <c r="P206">
        <v>3</v>
      </c>
    </row>
    <row r="207" spans="1:16" ht="30">
      <c r="A207" s="32" t="s">
        <v>180</v>
      </c>
      <c r="B207" s="40"/>
      <c r="E207" s="34" t="s">
        <v>2004</v>
      </c>
      <c r="J207" s="42"/>
    </row>
    <row r="208" spans="1:16" ht="60">
      <c r="A208" s="32" t="s">
        <v>194</v>
      </c>
      <c r="B208" s="40"/>
      <c r="E208" s="43" t="s">
        <v>2005</v>
      </c>
      <c r="J208" s="42"/>
    </row>
    <row r="209" spans="1:16" ht="240">
      <c r="A209" s="32" t="s">
        <v>182</v>
      </c>
      <c r="B209" s="40"/>
      <c r="E209" s="34" t="s">
        <v>907</v>
      </c>
      <c r="J209" s="42"/>
    </row>
    <row r="210" spans="1:16">
      <c r="A210" s="32" t="s">
        <v>175</v>
      </c>
      <c r="B210" s="32">
        <v>55</v>
      </c>
      <c r="C210" s="33" t="s">
        <v>2006</v>
      </c>
      <c r="D210" s="32" t="s">
        <v>181</v>
      </c>
      <c r="E210" s="34" t="s">
        <v>2007</v>
      </c>
      <c r="F210" s="35" t="s">
        <v>202</v>
      </c>
      <c r="G210" s="36">
        <v>2</v>
      </c>
      <c r="H210" s="37">
        <v>0</v>
      </c>
      <c r="I210" s="38">
        <f>ROUND(G210*H210,P4)</f>
        <v>0</v>
      </c>
      <c r="J210" s="32"/>
      <c r="O210" s="39">
        <f>I210*0.21</f>
        <v>0</v>
      </c>
      <c r="P210">
        <v>3</v>
      </c>
    </row>
    <row r="211" spans="1:16">
      <c r="A211" s="32" t="s">
        <v>180</v>
      </c>
      <c r="B211" s="40"/>
      <c r="E211" s="34" t="s">
        <v>2007</v>
      </c>
      <c r="J211" s="42"/>
    </row>
    <row r="212" spans="1:16" ht="60">
      <c r="A212" s="32" t="s">
        <v>194</v>
      </c>
      <c r="B212" s="40"/>
      <c r="E212" s="43" t="s">
        <v>2005</v>
      </c>
      <c r="J212" s="42"/>
    </row>
    <row r="213" spans="1:16" ht="180">
      <c r="A213" s="32" t="s">
        <v>182</v>
      </c>
      <c r="B213" s="40"/>
      <c r="E213" s="34" t="s">
        <v>1122</v>
      </c>
      <c r="J213" s="42"/>
    </row>
    <row r="214" spans="1:16">
      <c r="A214" s="32" t="s">
        <v>175</v>
      </c>
      <c r="B214" s="32">
        <v>56</v>
      </c>
      <c r="C214" s="33" t="s">
        <v>1037</v>
      </c>
      <c r="D214" s="32" t="s">
        <v>181</v>
      </c>
      <c r="E214" s="34" t="s">
        <v>1038</v>
      </c>
      <c r="F214" s="35" t="s">
        <v>202</v>
      </c>
      <c r="G214" s="36">
        <v>4</v>
      </c>
      <c r="H214" s="37">
        <v>0</v>
      </c>
      <c r="I214" s="38">
        <f>ROUND(G214*H214,P4)</f>
        <v>0</v>
      </c>
      <c r="J214" s="32"/>
      <c r="O214" s="39">
        <f>I214*0.21</f>
        <v>0</v>
      </c>
      <c r="P214">
        <v>3</v>
      </c>
    </row>
    <row r="215" spans="1:16">
      <c r="A215" s="32" t="s">
        <v>180</v>
      </c>
      <c r="B215" s="40"/>
      <c r="E215" s="34" t="s">
        <v>1038</v>
      </c>
      <c r="J215" s="42"/>
    </row>
    <row r="216" spans="1:16" ht="165">
      <c r="A216" s="32" t="s">
        <v>182</v>
      </c>
      <c r="B216" s="40"/>
      <c r="E216" s="34" t="s">
        <v>913</v>
      </c>
      <c r="J216" s="42"/>
    </row>
    <row r="217" spans="1:16">
      <c r="A217" s="32" t="s">
        <v>175</v>
      </c>
      <c r="B217" s="32">
        <v>57</v>
      </c>
      <c r="C217" s="33" t="s">
        <v>2008</v>
      </c>
      <c r="D217" s="32" t="s">
        <v>181</v>
      </c>
      <c r="E217" s="34" t="s">
        <v>2009</v>
      </c>
      <c r="F217" s="35" t="s">
        <v>202</v>
      </c>
      <c r="G217" s="36">
        <v>2</v>
      </c>
      <c r="H217" s="37">
        <v>0</v>
      </c>
      <c r="I217" s="38">
        <f>ROUND(G217*H217,P4)</f>
        <v>0</v>
      </c>
      <c r="J217" s="32"/>
      <c r="O217" s="39">
        <f>I217*0.21</f>
        <v>0</v>
      </c>
      <c r="P217">
        <v>3</v>
      </c>
    </row>
    <row r="218" spans="1:16">
      <c r="A218" s="32" t="s">
        <v>180</v>
      </c>
      <c r="B218" s="40"/>
      <c r="E218" s="34" t="s">
        <v>2009</v>
      </c>
      <c r="J218" s="42"/>
    </row>
    <row r="219" spans="1:16" ht="60">
      <c r="A219" s="32" t="s">
        <v>194</v>
      </c>
      <c r="B219" s="40"/>
      <c r="E219" s="43" t="s">
        <v>2010</v>
      </c>
      <c r="J219" s="42"/>
    </row>
    <row r="220" spans="1:16" ht="180">
      <c r="A220" s="32" t="s">
        <v>182</v>
      </c>
      <c r="B220" s="40"/>
      <c r="E220" s="34" t="s">
        <v>1122</v>
      </c>
      <c r="J220" s="42"/>
    </row>
    <row r="221" spans="1:16">
      <c r="A221" s="32" t="s">
        <v>175</v>
      </c>
      <c r="B221" s="32">
        <v>58</v>
      </c>
      <c r="C221" s="33" t="s">
        <v>2011</v>
      </c>
      <c r="D221" s="32" t="s">
        <v>181</v>
      </c>
      <c r="E221" s="34" t="s">
        <v>2012</v>
      </c>
      <c r="F221" s="35" t="s">
        <v>202</v>
      </c>
      <c r="G221" s="36">
        <v>2</v>
      </c>
      <c r="H221" s="37">
        <v>0</v>
      </c>
      <c r="I221" s="38">
        <f>ROUND(G221*H221,P4)</f>
        <v>0</v>
      </c>
      <c r="J221" s="32"/>
      <c r="O221" s="39">
        <f>I221*0.21</f>
        <v>0</v>
      </c>
      <c r="P221">
        <v>3</v>
      </c>
    </row>
    <row r="222" spans="1:16">
      <c r="A222" s="32" t="s">
        <v>180</v>
      </c>
      <c r="B222" s="40"/>
      <c r="E222" s="34" t="s">
        <v>2012</v>
      </c>
      <c r="J222" s="42"/>
    </row>
    <row r="223" spans="1:16" ht="60">
      <c r="A223" s="32" t="s">
        <v>194</v>
      </c>
      <c r="B223" s="40"/>
      <c r="E223" s="43" t="s">
        <v>1942</v>
      </c>
      <c r="J223" s="42"/>
    </row>
    <row r="224" spans="1:16" ht="180">
      <c r="A224" s="32" t="s">
        <v>182</v>
      </c>
      <c r="B224" s="40"/>
      <c r="E224" s="34" t="s">
        <v>1122</v>
      </c>
      <c r="J224" s="42"/>
    </row>
    <row r="225" spans="1:16">
      <c r="A225" s="32" t="s">
        <v>175</v>
      </c>
      <c r="B225" s="32">
        <v>59</v>
      </c>
      <c r="C225" s="33" t="s">
        <v>2013</v>
      </c>
      <c r="D225" s="32" t="s">
        <v>181</v>
      </c>
      <c r="E225" s="34" t="s">
        <v>2014</v>
      </c>
      <c r="F225" s="35" t="s">
        <v>202</v>
      </c>
      <c r="G225" s="36">
        <v>8</v>
      </c>
      <c r="H225" s="37">
        <v>0</v>
      </c>
      <c r="I225" s="38">
        <f>ROUND(G225*H225,P4)</f>
        <v>0</v>
      </c>
      <c r="J225" s="32"/>
      <c r="O225" s="39">
        <f>I225*0.21</f>
        <v>0</v>
      </c>
      <c r="P225">
        <v>3</v>
      </c>
    </row>
    <row r="226" spans="1:16">
      <c r="A226" s="32" t="s">
        <v>180</v>
      </c>
      <c r="B226" s="40"/>
      <c r="E226" s="34" t="s">
        <v>2014</v>
      </c>
      <c r="J226" s="42"/>
    </row>
    <row r="227" spans="1:16" ht="45">
      <c r="A227" s="32" t="s">
        <v>194</v>
      </c>
      <c r="B227" s="40"/>
      <c r="E227" s="43" t="s">
        <v>2015</v>
      </c>
      <c r="J227" s="42"/>
    </row>
    <row r="228" spans="1:16" ht="180">
      <c r="A228" s="32" t="s">
        <v>182</v>
      </c>
      <c r="B228" s="40"/>
      <c r="E228" s="34" t="s">
        <v>1122</v>
      </c>
      <c r="J228" s="42"/>
    </row>
    <row r="229" spans="1:16">
      <c r="A229" s="32" t="s">
        <v>175</v>
      </c>
      <c r="B229" s="32">
        <v>60</v>
      </c>
      <c r="C229" s="33" t="s">
        <v>2016</v>
      </c>
      <c r="D229" s="32" t="s">
        <v>181</v>
      </c>
      <c r="E229" s="34" t="s">
        <v>2017</v>
      </c>
      <c r="F229" s="35" t="s">
        <v>202</v>
      </c>
      <c r="G229" s="36">
        <v>8</v>
      </c>
      <c r="H229" s="37">
        <v>0</v>
      </c>
      <c r="I229" s="38">
        <f>ROUND(G229*H229,P4)</f>
        <v>0</v>
      </c>
      <c r="J229" s="32"/>
      <c r="O229" s="39">
        <f>I229*0.21</f>
        <v>0</v>
      </c>
      <c r="P229">
        <v>3</v>
      </c>
    </row>
    <row r="230" spans="1:16">
      <c r="A230" s="32" t="s">
        <v>180</v>
      </c>
      <c r="B230" s="40"/>
      <c r="E230" s="34" t="s">
        <v>2017</v>
      </c>
      <c r="J230" s="42"/>
    </row>
    <row r="231" spans="1:16" ht="45">
      <c r="A231" s="32" t="s">
        <v>194</v>
      </c>
      <c r="B231" s="40"/>
      <c r="E231" s="43" t="s">
        <v>2015</v>
      </c>
      <c r="J231" s="42"/>
    </row>
    <row r="232" spans="1:16" ht="180">
      <c r="A232" s="32" t="s">
        <v>182</v>
      </c>
      <c r="B232" s="40"/>
      <c r="E232" s="34" t="s">
        <v>1122</v>
      </c>
      <c r="J232" s="42"/>
    </row>
    <row r="233" spans="1:16">
      <c r="A233" s="32" t="s">
        <v>175</v>
      </c>
      <c r="B233" s="32">
        <v>61</v>
      </c>
      <c r="C233" s="33" t="s">
        <v>2018</v>
      </c>
      <c r="D233" s="32" t="s">
        <v>181</v>
      </c>
      <c r="E233" s="34" t="s">
        <v>2019</v>
      </c>
      <c r="F233" s="35" t="s">
        <v>202</v>
      </c>
      <c r="G233" s="36">
        <v>20</v>
      </c>
      <c r="H233" s="37">
        <v>0</v>
      </c>
      <c r="I233" s="38">
        <f>ROUND(G233*H233,P4)</f>
        <v>0</v>
      </c>
      <c r="J233" s="32"/>
      <c r="O233" s="39">
        <f>I233*0.21</f>
        <v>0</v>
      </c>
      <c r="P233">
        <v>3</v>
      </c>
    </row>
    <row r="234" spans="1:16">
      <c r="A234" s="32" t="s">
        <v>180</v>
      </c>
      <c r="B234" s="40"/>
      <c r="E234" s="34" t="s">
        <v>2019</v>
      </c>
      <c r="J234" s="42"/>
    </row>
    <row r="235" spans="1:16" ht="165">
      <c r="A235" s="32" t="s">
        <v>182</v>
      </c>
      <c r="B235" s="40"/>
      <c r="E235" s="34" t="s">
        <v>913</v>
      </c>
      <c r="J235" s="42"/>
    </row>
    <row r="236" spans="1:16">
      <c r="A236" s="32" t="s">
        <v>175</v>
      </c>
      <c r="B236" s="32">
        <v>62</v>
      </c>
      <c r="C236" s="33" t="s">
        <v>2020</v>
      </c>
      <c r="D236" s="32" t="s">
        <v>181</v>
      </c>
      <c r="E236" s="34" t="s">
        <v>2021</v>
      </c>
      <c r="F236" s="35" t="s">
        <v>202</v>
      </c>
      <c r="G236" s="36">
        <v>8</v>
      </c>
      <c r="H236" s="37">
        <v>0</v>
      </c>
      <c r="I236" s="38">
        <f>ROUND(G236*H236,P4)</f>
        <v>0</v>
      </c>
      <c r="J236" s="32"/>
      <c r="O236" s="39">
        <f>I236*0.21</f>
        <v>0</v>
      </c>
      <c r="P236">
        <v>3</v>
      </c>
    </row>
    <row r="237" spans="1:16">
      <c r="A237" s="32" t="s">
        <v>180</v>
      </c>
      <c r="B237" s="40"/>
      <c r="E237" s="34" t="s">
        <v>2021</v>
      </c>
      <c r="J237" s="42"/>
    </row>
    <row r="238" spans="1:16" ht="45">
      <c r="A238" s="32" t="s">
        <v>194</v>
      </c>
      <c r="B238" s="40"/>
      <c r="E238" s="43" t="s">
        <v>1949</v>
      </c>
      <c r="J238" s="42"/>
    </row>
    <row r="239" spans="1:16" ht="165">
      <c r="A239" s="32" t="s">
        <v>182</v>
      </c>
      <c r="B239" s="40"/>
      <c r="E239" s="34" t="s">
        <v>2022</v>
      </c>
      <c r="J239" s="42"/>
    </row>
    <row r="240" spans="1:16">
      <c r="A240" s="32" t="s">
        <v>175</v>
      </c>
      <c r="B240" s="32">
        <v>63</v>
      </c>
      <c r="C240" s="33" t="s">
        <v>2023</v>
      </c>
      <c r="D240" s="32" t="s">
        <v>181</v>
      </c>
      <c r="E240" s="34" t="s">
        <v>2024</v>
      </c>
      <c r="F240" s="35" t="s">
        <v>202</v>
      </c>
      <c r="G240" s="36">
        <v>8</v>
      </c>
      <c r="H240" s="37">
        <v>0</v>
      </c>
      <c r="I240" s="38">
        <f>ROUND(G240*H240,P4)</f>
        <v>0</v>
      </c>
      <c r="J240" s="32"/>
      <c r="O240" s="39">
        <f>I240*0.21</f>
        <v>0</v>
      </c>
      <c r="P240">
        <v>3</v>
      </c>
    </row>
    <row r="241" spans="1:16">
      <c r="A241" s="32" t="s">
        <v>180</v>
      </c>
      <c r="B241" s="40"/>
      <c r="E241" s="34" t="s">
        <v>2024</v>
      </c>
      <c r="J241" s="42"/>
    </row>
    <row r="242" spans="1:16" ht="45">
      <c r="A242" s="32" t="s">
        <v>194</v>
      </c>
      <c r="B242" s="40"/>
      <c r="E242" s="43" t="s">
        <v>1949</v>
      </c>
      <c r="J242" s="42"/>
    </row>
    <row r="243" spans="1:16" ht="165">
      <c r="A243" s="32" t="s">
        <v>182</v>
      </c>
      <c r="B243" s="40"/>
      <c r="E243" s="34" t="s">
        <v>2022</v>
      </c>
      <c r="J243" s="42"/>
    </row>
    <row r="244" spans="1:16" ht="30">
      <c r="A244" s="32" t="s">
        <v>175</v>
      </c>
      <c r="B244" s="32">
        <v>64</v>
      </c>
      <c r="C244" s="33" t="s">
        <v>884</v>
      </c>
      <c r="D244" s="32" t="s">
        <v>181</v>
      </c>
      <c r="E244" s="34" t="s">
        <v>885</v>
      </c>
      <c r="F244" s="35" t="s">
        <v>202</v>
      </c>
      <c r="G244" s="36">
        <v>1</v>
      </c>
      <c r="H244" s="37">
        <v>0</v>
      </c>
      <c r="I244" s="38">
        <f>ROUND(G244*H244,P4)</f>
        <v>0</v>
      </c>
      <c r="J244" s="32"/>
      <c r="O244" s="39">
        <f>I244*0.21</f>
        <v>0</v>
      </c>
      <c r="P244">
        <v>3</v>
      </c>
    </row>
    <row r="245" spans="1:16" ht="30">
      <c r="A245" s="32" t="s">
        <v>180</v>
      </c>
      <c r="B245" s="40"/>
      <c r="E245" s="34" t="s">
        <v>885</v>
      </c>
      <c r="J245" s="42"/>
    </row>
    <row r="246" spans="1:16" ht="45">
      <c r="A246" s="32" t="s">
        <v>194</v>
      </c>
      <c r="B246" s="40"/>
      <c r="E246" s="43" t="s">
        <v>1943</v>
      </c>
      <c r="J246" s="42"/>
    </row>
    <row r="247" spans="1:16" ht="180">
      <c r="A247" s="32" t="s">
        <v>182</v>
      </c>
      <c r="B247" s="40"/>
      <c r="E247" s="34" t="s">
        <v>1122</v>
      </c>
      <c r="J247" s="42"/>
    </row>
    <row r="248" spans="1:16" ht="30">
      <c r="A248" s="32" t="s">
        <v>175</v>
      </c>
      <c r="B248" s="32">
        <v>65</v>
      </c>
      <c r="C248" s="33" t="s">
        <v>2025</v>
      </c>
      <c r="D248" s="32" t="s">
        <v>181</v>
      </c>
      <c r="E248" s="34" t="s">
        <v>2026</v>
      </c>
      <c r="F248" s="35" t="s">
        <v>202</v>
      </c>
      <c r="G248" s="36">
        <v>1</v>
      </c>
      <c r="H248" s="37">
        <v>0</v>
      </c>
      <c r="I248" s="38">
        <f>ROUND(G248*H248,P4)</f>
        <v>0</v>
      </c>
      <c r="J248" s="32"/>
      <c r="O248" s="39">
        <f>I248*0.21</f>
        <v>0</v>
      </c>
      <c r="P248">
        <v>3</v>
      </c>
    </row>
    <row r="249" spans="1:16" ht="30">
      <c r="A249" s="32" t="s">
        <v>180</v>
      </c>
      <c r="B249" s="40"/>
      <c r="E249" s="34" t="s">
        <v>2026</v>
      </c>
      <c r="J249" s="42"/>
    </row>
    <row r="250" spans="1:16" ht="60">
      <c r="A250" s="32" t="s">
        <v>194</v>
      </c>
      <c r="B250" s="40"/>
      <c r="E250" s="43" t="s">
        <v>1980</v>
      </c>
      <c r="J250" s="42"/>
    </row>
    <row r="251" spans="1:16" ht="180">
      <c r="A251" s="32" t="s">
        <v>182</v>
      </c>
      <c r="B251" s="40"/>
      <c r="E251" s="34" t="s">
        <v>1122</v>
      </c>
      <c r="J251" s="42"/>
    </row>
    <row r="252" spans="1:16">
      <c r="A252" s="32" t="s">
        <v>175</v>
      </c>
      <c r="B252" s="32">
        <v>66</v>
      </c>
      <c r="C252" s="33" t="s">
        <v>886</v>
      </c>
      <c r="D252" s="32" t="s">
        <v>181</v>
      </c>
      <c r="E252" s="34" t="s">
        <v>887</v>
      </c>
      <c r="F252" s="35" t="s">
        <v>202</v>
      </c>
      <c r="G252" s="36">
        <v>2</v>
      </c>
      <c r="H252" s="37">
        <v>0</v>
      </c>
      <c r="I252" s="38">
        <f>ROUND(G252*H252,P4)</f>
        <v>0</v>
      </c>
      <c r="J252" s="32"/>
      <c r="O252" s="39">
        <f>I252*0.21</f>
        <v>0</v>
      </c>
      <c r="P252">
        <v>3</v>
      </c>
    </row>
    <row r="253" spans="1:16">
      <c r="A253" s="32" t="s">
        <v>180</v>
      </c>
      <c r="B253" s="40"/>
      <c r="E253" s="34" t="s">
        <v>887</v>
      </c>
      <c r="J253" s="42"/>
    </row>
    <row r="254" spans="1:16" ht="165">
      <c r="A254" s="32" t="s">
        <v>182</v>
      </c>
      <c r="B254" s="40"/>
      <c r="E254" s="34" t="s">
        <v>913</v>
      </c>
      <c r="J254" s="42"/>
    </row>
    <row r="255" spans="1:16" ht="30">
      <c r="A255" s="32" t="s">
        <v>175</v>
      </c>
      <c r="B255" s="32">
        <v>67</v>
      </c>
      <c r="C255" s="33" t="s">
        <v>2027</v>
      </c>
      <c r="D255" s="32" t="s">
        <v>181</v>
      </c>
      <c r="E255" s="34" t="s">
        <v>2028</v>
      </c>
      <c r="F255" s="35" t="s">
        <v>202</v>
      </c>
      <c r="G255" s="36">
        <v>2</v>
      </c>
      <c r="H255" s="37">
        <v>0</v>
      </c>
      <c r="I255" s="38">
        <f>ROUND(G255*H255,P4)</f>
        <v>0</v>
      </c>
      <c r="J255" s="32"/>
      <c r="O255" s="39">
        <f>I255*0.21</f>
        <v>0</v>
      </c>
      <c r="P255">
        <v>3</v>
      </c>
    </row>
    <row r="256" spans="1:16" ht="30">
      <c r="A256" s="32" t="s">
        <v>180</v>
      </c>
      <c r="B256" s="40"/>
      <c r="E256" s="34" t="s">
        <v>2028</v>
      </c>
      <c r="J256" s="42"/>
    </row>
    <row r="257" spans="1:16" ht="45">
      <c r="A257" s="32" t="s">
        <v>194</v>
      </c>
      <c r="B257" s="40"/>
      <c r="E257" s="43" t="s">
        <v>1964</v>
      </c>
      <c r="J257" s="42"/>
    </row>
    <row r="258" spans="1:16" ht="180">
      <c r="A258" s="32" t="s">
        <v>182</v>
      </c>
      <c r="B258" s="40"/>
      <c r="E258" s="34" t="s">
        <v>1122</v>
      </c>
      <c r="J258" s="42"/>
    </row>
    <row r="259" spans="1:16">
      <c r="A259" s="32" t="s">
        <v>175</v>
      </c>
      <c r="B259" s="32">
        <v>68</v>
      </c>
      <c r="C259" s="33" t="s">
        <v>1272</v>
      </c>
      <c r="D259" s="32" t="s">
        <v>181</v>
      </c>
      <c r="E259" s="34" t="s">
        <v>1273</v>
      </c>
      <c r="F259" s="35" t="s">
        <v>202</v>
      </c>
      <c r="G259" s="36">
        <v>2</v>
      </c>
      <c r="H259" s="37">
        <v>0</v>
      </c>
      <c r="I259" s="38">
        <f>ROUND(G259*H259,P4)</f>
        <v>0</v>
      </c>
      <c r="J259" s="32"/>
      <c r="O259" s="39">
        <f>I259*0.21</f>
        <v>0</v>
      </c>
      <c r="P259">
        <v>3</v>
      </c>
    </row>
    <row r="260" spans="1:16">
      <c r="A260" s="32" t="s">
        <v>180</v>
      </c>
      <c r="B260" s="40"/>
      <c r="E260" s="34" t="s">
        <v>1273</v>
      </c>
      <c r="J260" s="42"/>
    </row>
    <row r="261" spans="1:16" ht="165">
      <c r="A261" s="32" t="s">
        <v>182</v>
      </c>
      <c r="B261" s="40"/>
      <c r="E261" s="34" t="s">
        <v>913</v>
      </c>
      <c r="J261" s="42"/>
    </row>
    <row r="262" spans="1:16">
      <c r="A262" s="32" t="s">
        <v>175</v>
      </c>
      <c r="B262" s="32">
        <v>69</v>
      </c>
      <c r="C262" s="33" t="s">
        <v>2029</v>
      </c>
      <c r="D262" s="32" t="s">
        <v>181</v>
      </c>
      <c r="E262" s="34" t="s">
        <v>2030</v>
      </c>
      <c r="F262" s="35" t="s">
        <v>202</v>
      </c>
      <c r="G262" s="36">
        <v>4</v>
      </c>
      <c r="H262" s="37">
        <v>0</v>
      </c>
      <c r="I262" s="38">
        <f>ROUND(G262*H262,P4)</f>
        <v>0</v>
      </c>
      <c r="J262" s="32"/>
      <c r="O262" s="39">
        <f>I262*0.21</f>
        <v>0</v>
      </c>
      <c r="P262">
        <v>3</v>
      </c>
    </row>
    <row r="263" spans="1:16">
      <c r="A263" s="32" t="s">
        <v>180</v>
      </c>
      <c r="B263" s="40"/>
      <c r="E263" s="34" t="s">
        <v>2030</v>
      </c>
      <c r="J263" s="42"/>
    </row>
    <row r="264" spans="1:16" ht="165">
      <c r="A264" s="32" t="s">
        <v>182</v>
      </c>
      <c r="B264" s="40"/>
      <c r="E264" s="34" t="s">
        <v>913</v>
      </c>
      <c r="J264" s="42"/>
    </row>
    <row r="265" spans="1:16" ht="30">
      <c r="A265" s="32" t="s">
        <v>175</v>
      </c>
      <c r="B265" s="32">
        <v>70</v>
      </c>
      <c r="C265" s="33" t="s">
        <v>2031</v>
      </c>
      <c r="D265" s="32" t="s">
        <v>181</v>
      </c>
      <c r="E265" s="34" t="s">
        <v>2032</v>
      </c>
      <c r="F265" s="35" t="s">
        <v>202</v>
      </c>
      <c r="G265" s="36">
        <v>2</v>
      </c>
      <c r="H265" s="37">
        <v>0</v>
      </c>
      <c r="I265" s="38">
        <f>ROUND(G265*H265,P4)</f>
        <v>0</v>
      </c>
      <c r="J265" s="32"/>
      <c r="O265" s="39">
        <f>I265*0.21</f>
        <v>0</v>
      </c>
      <c r="P265">
        <v>3</v>
      </c>
    </row>
    <row r="266" spans="1:16" ht="30">
      <c r="A266" s="32" t="s">
        <v>180</v>
      </c>
      <c r="B266" s="40"/>
      <c r="E266" s="34" t="s">
        <v>2032</v>
      </c>
      <c r="J266" s="42"/>
    </row>
    <row r="267" spans="1:16" ht="60">
      <c r="A267" s="32" t="s">
        <v>194</v>
      </c>
      <c r="B267" s="40"/>
      <c r="E267" s="43" t="s">
        <v>1942</v>
      </c>
      <c r="J267" s="42"/>
    </row>
    <row r="268" spans="1:16" ht="180">
      <c r="A268" s="32" t="s">
        <v>182</v>
      </c>
      <c r="B268" s="40"/>
      <c r="E268" s="34" t="s">
        <v>1122</v>
      </c>
      <c r="J268" s="42"/>
    </row>
    <row r="269" spans="1:16" ht="30">
      <c r="A269" s="32" t="s">
        <v>175</v>
      </c>
      <c r="B269" s="32">
        <v>71</v>
      </c>
      <c r="C269" s="33" t="s">
        <v>2033</v>
      </c>
      <c r="D269" s="32" t="s">
        <v>181</v>
      </c>
      <c r="E269" s="34" t="s">
        <v>2034</v>
      </c>
      <c r="F269" s="35" t="s">
        <v>202</v>
      </c>
      <c r="G269" s="36">
        <v>2</v>
      </c>
      <c r="H269" s="37">
        <v>0</v>
      </c>
      <c r="I269" s="38">
        <f>ROUND(G269*H269,P4)</f>
        <v>0</v>
      </c>
      <c r="J269" s="32"/>
      <c r="O269" s="39">
        <f>I269*0.21</f>
        <v>0</v>
      </c>
      <c r="P269">
        <v>3</v>
      </c>
    </row>
    <row r="270" spans="1:16" ht="30">
      <c r="A270" s="32" t="s">
        <v>180</v>
      </c>
      <c r="B270" s="40"/>
      <c r="E270" s="34" t="s">
        <v>2034</v>
      </c>
      <c r="J270" s="42"/>
    </row>
    <row r="271" spans="1:16" ht="60">
      <c r="A271" s="32" t="s">
        <v>194</v>
      </c>
      <c r="B271" s="40"/>
      <c r="E271" s="43" t="s">
        <v>2035</v>
      </c>
      <c r="J271" s="42"/>
    </row>
    <row r="272" spans="1:16" ht="180">
      <c r="A272" s="32" t="s">
        <v>182</v>
      </c>
      <c r="B272" s="40"/>
      <c r="E272" s="34" t="s">
        <v>1122</v>
      </c>
      <c r="J272" s="42"/>
    </row>
    <row r="273" spans="1:16">
      <c r="A273" s="32" t="s">
        <v>175</v>
      </c>
      <c r="B273" s="32">
        <v>72</v>
      </c>
      <c r="C273" s="33" t="s">
        <v>892</v>
      </c>
      <c r="D273" s="32" t="s">
        <v>181</v>
      </c>
      <c r="E273" s="34" t="s">
        <v>893</v>
      </c>
      <c r="F273" s="35" t="s">
        <v>202</v>
      </c>
      <c r="G273" s="36">
        <v>4</v>
      </c>
      <c r="H273" s="37">
        <v>0</v>
      </c>
      <c r="I273" s="38">
        <f>ROUND(G273*H273,P4)</f>
        <v>0</v>
      </c>
      <c r="J273" s="32"/>
      <c r="O273" s="39">
        <f>I273*0.21</f>
        <v>0</v>
      </c>
      <c r="P273">
        <v>3</v>
      </c>
    </row>
    <row r="274" spans="1:16">
      <c r="A274" s="32" t="s">
        <v>180</v>
      </c>
      <c r="B274" s="40"/>
      <c r="E274" s="34" t="s">
        <v>893</v>
      </c>
      <c r="J274" s="42"/>
    </row>
    <row r="275" spans="1:16" ht="105">
      <c r="A275" s="32" t="s">
        <v>194</v>
      </c>
      <c r="B275" s="40"/>
      <c r="E275" s="43" t="s">
        <v>1960</v>
      </c>
      <c r="J275" s="42"/>
    </row>
    <row r="276" spans="1:16" ht="180">
      <c r="A276" s="32" t="s">
        <v>182</v>
      </c>
      <c r="B276" s="40"/>
      <c r="E276" s="34" t="s">
        <v>1122</v>
      </c>
      <c r="J276" s="42"/>
    </row>
    <row r="277" spans="1:16">
      <c r="A277" s="32" t="s">
        <v>175</v>
      </c>
      <c r="B277" s="32">
        <v>73</v>
      </c>
      <c r="C277" s="33" t="s">
        <v>2036</v>
      </c>
      <c r="D277" s="32" t="s">
        <v>181</v>
      </c>
      <c r="E277" s="34" t="s">
        <v>2037</v>
      </c>
      <c r="F277" s="35" t="s">
        <v>202</v>
      </c>
      <c r="G277" s="36">
        <v>2</v>
      </c>
      <c r="H277" s="37">
        <v>0</v>
      </c>
      <c r="I277" s="38">
        <f>ROUND(G277*H277,P4)</f>
        <v>0</v>
      </c>
      <c r="J277" s="32"/>
      <c r="O277" s="39">
        <f>I277*0.21</f>
        <v>0</v>
      </c>
      <c r="P277">
        <v>3</v>
      </c>
    </row>
    <row r="278" spans="1:16">
      <c r="A278" s="32" t="s">
        <v>180</v>
      </c>
      <c r="B278" s="40"/>
      <c r="E278" s="34" t="s">
        <v>2037</v>
      </c>
      <c r="J278" s="42"/>
    </row>
    <row r="279" spans="1:16" ht="60">
      <c r="A279" s="32" t="s">
        <v>194</v>
      </c>
      <c r="B279" s="40"/>
      <c r="E279" s="43" t="s">
        <v>1979</v>
      </c>
      <c r="J279" s="42"/>
    </row>
    <row r="280" spans="1:16" ht="180">
      <c r="A280" s="32" t="s">
        <v>182</v>
      </c>
      <c r="B280" s="40"/>
      <c r="E280" s="34" t="s">
        <v>1122</v>
      </c>
      <c r="J280" s="42"/>
    </row>
    <row r="281" spans="1:16">
      <c r="A281" s="32" t="s">
        <v>175</v>
      </c>
      <c r="B281" s="32">
        <v>74</v>
      </c>
      <c r="C281" s="33" t="s">
        <v>1521</v>
      </c>
      <c r="D281" s="32" t="s">
        <v>181</v>
      </c>
      <c r="E281" s="34" t="s">
        <v>1522</v>
      </c>
      <c r="F281" s="35" t="s">
        <v>202</v>
      </c>
      <c r="G281" s="36">
        <v>2</v>
      </c>
      <c r="H281" s="37">
        <v>0</v>
      </c>
      <c r="I281" s="38">
        <f>ROUND(G281*H281,P4)</f>
        <v>0</v>
      </c>
      <c r="J281" s="32"/>
      <c r="O281" s="39">
        <f>I281*0.21</f>
        <v>0</v>
      </c>
      <c r="P281">
        <v>3</v>
      </c>
    </row>
    <row r="282" spans="1:16">
      <c r="A282" s="32" t="s">
        <v>180</v>
      </c>
      <c r="B282" s="40"/>
      <c r="E282" s="34" t="s">
        <v>1522</v>
      </c>
      <c r="J282" s="42"/>
    </row>
    <row r="283" spans="1:16" ht="165">
      <c r="A283" s="32" t="s">
        <v>182</v>
      </c>
      <c r="B283" s="40"/>
      <c r="E283" s="34" t="s">
        <v>913</v>
      </c>
      <c r="J283" s="42"/>
    </row>
    <row r="284" spans="1:16" ht="30">
      <c r="A284" s="32" t="s">
        <v>175</v>
      </c>
      <c r="B284" s="32">
        <v>75</v>
      </c>
      <c r="C284" s="33" t="s">
        <v>1216</v>
      </c>
      <c r="D284" s="32" t="s">
        <v>181</v>
      </c>
      <c r="E284" s="34" t="s">
        <v>1217</v>
      </c>
      <c r="F284" s="35" t="s">
        <v>202</v>
      </c>
      <c r="G284" s="36">
        <v>2</v>
      </c>
      <c r="H284" s="37">
        <v>0</v>
      </c>
      <c r="I284" s="38">
        <f>ROUND(G284*H284,P4)</f>
        <v>0</v>
      </c>
      <c r="J284" s="32"/>
      <c r="O284" s="39">
        <f>I284*0.21</f>
        <v>0</v>
      </c>
      <c r="P284">
        <v>3</v>
      </c>
    </row>
    <row r="285" spans="1:16" ht="30">
      <c r="A285" s="32" t="s">
        <v>180</v>
      </c>
      <c r="B285" s="40"/>
      <c r="E285" s="34" t="s">
        <v>1217</v>
      </c>
      <c r="J285" s="42"/>
    </row>
    <row r="286" spans="1:16" ht="60">
      <c r="A286" s="32" t="s">
        <v>194</v>
      </c>
      <c r="B286" s="40"/>
      <c r="E286" s="43" t="s">
        <v>2038</v>
      </c>
      <c r="J286" s="42"/>
    </row>
    <row r="287" spans="1:16" ht="240">
      <c r="A287" s="32" t="s">
        <v>182</v>
      </c>
      <c r="B287" s="40"/>
      <c r="E287" s="34" t="s">
        <v>1219</v>
      </c>
      <c r="J287" s="42"/>
    </row>
    <row r="288" spans="1:16" ht="30">
      <c r="A288" s="32" t="s">
        <v>175</v>
      </c>
      <c r="B288" s="32">
        <v>76</v>
      </c>
      <c r="C288" s="33" t="s">
        <v>2039</v>
      </c>
      <c r="D288" s="32" t="s">
        <v>181</v>
      </c>
      <c r="E288" s="34" t="s">
        <v>2040</v>
      </c>
      <c r="F288" s="35" t="s">
        <v>202</v>
      </c>
      <c r="G288" s="36">
        <v>8</v>
      </c>
      <c r="H288" s="37">
        <v>0</v>
      </c>
      <c r="I288" s="38">
        <f>ROUND(G288*H288,P4)</f>
        <v>0</v>
      </c>
      <c r="J288" s="32"/>
      <c r="O288" s="39">
        <f>I288*0.21</f>
        <v>0</v>
      </c>
      <c r="P288">
        <v>3</v>
      </c>
    </row>
    <row r="289" spans="1:16" ht="60">
      <c r="A289" s="32" t="s">
        <v>180</v>
      </c>
      <c r="B289" s="40"/>
      <c r="E289" s="34" t="s">
        <v>2041</v>
      </c>
      <c r="J289" s="42"/>
    </row>
    <row r="290" spans="1:16" ht="60">
      <c r="A290" s="32" t="s">
        <v>194</v>
      </c>
      <c r="B290" s="40"/>
      <c r="E290" s="43" t="s">
        <v>2042</v>
      </c>
      <c r="J290" s="42"/>
    </row>
    <row r="291" spans="1:16">
      <c r="A291" s="32" t="s">
        <v>182</v>
      </c>
      <c r="B291" s="40"/>
      <c r="E291" s="41" t="s">
        <v>181</v>
      </c>
      <c r="J291" s="42"/>
    </row>
    <row r="292" spans="1:16" ht="30">
      <c r="A292" s="32" t="s">
        <v>175</v>
      </c>
      <c r="B292" s="32">
        <v>77</v>
      </c>
      <c r="C292" s="33" t="s">
        <v>2043</v>
      </c>
      <c r="D292" s="32" t="s">
        <v>181</v>
      </c>
      <c r="E292" s="34" t="s">
        <v>2044</v>
      </c>
      <c r="F292" s="35" t="s">
        <v>202</v>
      </c>
      <c r="G292" s="36">
        <v>8</v>
      </c>
      <c r="H292" s="37">
        <v>0</v>
      </c>
      <c r="I292" s="38">
        <f>ROUND(G292*H292,P4)</f>
        <v>0</v>
      </c>
      <c r="J292" s="32"/>
      <c r="O292" s="39">
        <f>I292*0.21</f>
        <v>0</v>
      </c>
      <c r="P292">
        <v>3</v>
      </c>
    </row>
    <row r="293" spans="1:16" ht="60">
      <c r="A293" s="32" t="s">
        <v>180</v>
      </c>
      <c r="B293" s="40"/>
      <c r="E293" s="34" t="s">
        <v>2041</v>
      </c>
      <c r="J293" s="42"/>
    </row>
    <row r="294" spans="1:16">
      <c r="A294" s="32" t="s">
        <v>182</v>
      </c>
      <c r="B294" s="40"/>
      <c r="E294" s="41" t="s">
        <v>181</v>
      </c>
      <c r="J294" s="42"/>
    </row>
    <row r="295" spans="1:16">
      <c r="A295" s="26" t="s">
        <v>172</v>
      </c>
      <c r="B295" s="27"/>
      <c r="C295" s="28" t="s">
        <v>1676</v>
      </c>
      <c r="D295" s="29"/>
      <c r="E295" s="26" t="s">
        <v>1677</v>
      </c>
      <c r="F295" s="29"/>
      <c r="G295" s="29"/>
      <c r="H295" s="29"/>
      <c r="I295" s="30">
        <f>SUMIFS(I296:I303,A296:A303,"P")</f>
        <v>0</v>
      </c>
      <c r="J295" s="31"/>
    </row>
    <row r="296" spans="1:16">
      <c r="A296" s="32" t="s">
        <v>175</v>
      </c>
      <c r="B296" s="32">
        <v>78</v>
      </c>
      <c r="C296" s="33" t="s">
        <v>1678</v>
      </c>
      <c r="D296" s="32" t="s">
        <v>181</v>
      </c>
      <c r="E296" s="34" t="s">
        <v>1679</v>
      </c>
      <c r="F296" s="35" t="s">
        <v>1369</v>
      </c>
      <c r="G296" s="36">
        <v>4.9400000000000004</v>
      </c>
      <c r="H296" s="37">
        <v>0</v>
      </c>
      <c r="I296" s="38">
        <f>ROUND(G296*H296,P4)</f>
        <v>0</v>
      </c>
      <c r="J296" s="32"/>
      <c r="O296" s="39">
        <f>I296*0.21</f>
        <v>0</v>
      </c>
      <c r="P296">
        <v>3</v>
      </c>
    </row>
    <row r="297" spans="1:16">
      <c r="A297" s="32" t="s">
        <v>180</v>
      </c>
      <c r="B297" s="40"/>
      <c r="E297" s="34" t="s">
        <v>1679</v>
      </c>
      <c r="J297" s="42"/>
    </row>
    <row r="298" spans="1:16" ht="45">
      <c r="A298" s="32" t="s">
        <v>194</v>
      </c>
      <c r="B298" s="40"/>
      <c r="E298" s="43" t="s">
        <v>2045</v>
      </c>
      <c r="J298" s="42"/>
    </row>
    <row r="299" spans="1:16" ht="150">
      <c r="A299" s="32" t="s">
        <v>182</v>
      </c>
      <c r="B299" s="40"/>
      <c r="E299" s="34" t="s">
        <v>1681</v>
      </c>
      <c r="J299" s="42"/>
    </row>
    <row r="300" spans="1:16">
      <c r="A300" s="32" t="s">
        <v>175</v>
      </c>
      <c r="B300" s="32">
        <v>79</v>
      </c>
      <c r="C300" s="33" t="s">
        <v>1706</v>
      </c>
      <c r="D300" s="32" t="s">
        <v>181</v>
      </c>
      <c r="E300" s="34" t="s">
        <v>1368</v>
      </c>
      <c r="F300" s="35" t="s">
        <v>1369</v>
      </c>
      <c r="G300" s="36">
        <v>4.9400000000000004</v>
      </c>
      <c r="H300" s="37">
        <v>0</v>
      </c>
      <c r="I300" s="38">
        <f>ROUND(G300*H300,P4)</f>
        <v>0</v>
      </c>
      <c r="J300" s="32"/>
      <c r="O300" s="39">
        <f>I300*0.21</f>
        <v>0</v>
      </c>
      <c r="P300">
        <v>3</v>
      </c>
    </row>
    <row r="301" spans="1:16">
      <c r="A301" s="32" t="s">
        <v>180</v>
      </c>
      <c r="B301" s="40"/>
      <c r="E301" s="34" t="s">
        <v>1368</v>
      </c>
      <c r="J301" s="42"/>
    </row>
    <row r="302" spans="1:16" ht="45">
      <c r="A302" s="32" t="s">
        <v>194</v>
      </c>
      <c r="B302" s="40"/>
      <c r="E302" s="43" t="s">
        <v>2045</v>
      </c>
      <c r="J302" s="42"/>
    </row>
    <row r="303" spans="1:16" ht="75">
      <c r="A303" s="32" t="s">
        <v>182</v>
      </c>
      <c r="B303" s="40"/>
      <c r="E303" s="34" t="s">
        <v>1371</v>
      </c>
      <c r="J303" s="42"/>
    </row>
    <row r="304" spans="1:16">
      <c r="A304" s="26" t="s">
        <v>172</v>
      </c>
      <c r="B304" s="27"/>
      <c r="C304" s="28" t="s">
        <v>1707</v>
      </c>
      <c r="D304" s="29"/>
      <c r="E304" s="26" t="s">
        <v>1708</v>
      </c>
      <c r="F304" s="29"/>
      <c r="G304" s="29"/>
      <c r="H304" s="29"/>
      <c r="I304" s="30">
        <f>SUMIFS(I305:I324,A305:A324,"P")</f>
        <v>0</v>
      </c>
      <c r="J304" s="31"/>
    </row>
    <row r="305" spans="1:16" ht="45">
      <c r="A305" s="32" t="s">
        <v>175</v>
      </c>
      <c r="B305" s="32">
        <v>80</v>
      </c>
      <c r="C305" s="33" t="s">
        <v>1709</v>
      </c>
      <c r="D305" s="32" t="s">
        <v>1710</v>
      </c>
      <c r="E305" s="34" t="s">
        <v>1711</v>
      </c>
      <c r="F305" s="35" t="s">
        <v>179</v>
      </c>
      <c r="G305" s="36">
        <v>0.1</v>
      </c>
      <c r="H305" s="37">
        <v>0</v>
      </c>
      <c r="I305" s="38">
        <f>ROUND(G305*H305,P4)</f>
        <v>0</v>
      </c>
      <c r="J305" s="32"/>
      <c r="O305" s="39">
        <f>I305*0.21</f>
        <v>0</v>
      </c>
      <c r="P305">
        <v>3</v>
      </c>
    </row>
    <row r="306" spans="1:16">
      <c r="A306" s="32" t="s">
        <v>180</v>
      </c>
      <c r="B306" s="40"/>
      <c r="E306" s="34" t="s">
        <v>319</v>
      </c>
      <c r="J306" s="42"/>
    </row>
    <row r="307" spans="1:16">
      <c r="A307" s="32" t="s">
        <v>194</v>
      </c>
      <c r="B307" s="40"/>
      <c r="E307" s="43" t="s">
        <v>2046</v>
      </c>
      <c r="J307" s="42"/>
    </row>
    <row r="308" spans="1:16" ht="135">
      <c r="A308" s="32" t="s">
        <v>182</v>
      </c>
      <c r="B308" s="40"/>
      <c r="E308" s="34" t="s">
        <v>1282</v>
      </c>
      <c r="J308" s="42"/>
    </row>
    <row r="309" spans="1:16" ht="45">
      <c r="A309" s="32" t="s">
        <v>175</v>
      </c>
      <c r="B309" s="32">
        <v>81</v>
      </c>
      <c r="C309" s="33" t="s">
        <v>1713</v>
      </c>
      <c r="D309" s="32" t="s">
        <v>1714</v>
      </c>
      <c r="E309" s="34" t="s">
        <v>1715</v>
      </c>
      <c r="F309" s="35" t="s">
        <v>179</v>
      </c>
      <c r="G309" s="36">
        <v>0.05</v>
      </c>
      <c r="H309" s="37">
        <v>0</v>
      </c>
      <c r="I309" s="38">
        <f>ROUND(G309*H309,P4)</f>
        <v>0</v>
      </c>
      <c r="J309" s="32"/>
      <c r="O309" s="39">
        <f>I309*0.21</f>
        <v>0</v>
      </c>
      <c r="P309">
        <v>3</v>
      </c>
    </row>
    <row r="310" spans="1:16">
      <c r="A310" s="32" t="s">
        <v>180</v>
      </c>
      <c r="B310" s="40"/>
      <c r="E310" s="34" t="s">
        <v>319</v>
      </c>
      <c r="J310" s="42"/>
    </row>
    <row r="311" spans="1:16">
      <c r="A311" s="32" t="s">
        <v>194</v>
      </c>
      <c r="B311" s="40"/>
      <c r="E311" s="43" t="s">
        <v>1716</v>
      </c>
      <c r="J311" s="42"/>
    </row>
    <row r="312" spans="1:16" ht="135">
      <c r="A312" s="32" t="s">
        <v>182</v>
      </c>
      <c r="B312" s="40"/>
      <c r="E312" s="34" t="s">
        <v>1282</v>
      </c>
      <c r="J312" s="42"/>
    </row>
    <row r="313" spans="1:16" ht="45">
      <c r="A313" s="32" t="s">
        <v>175</v>
      </c>
      <c r="B313" s="32">
        <v>82</v>
      </c>
      <c r="C313" s="33" t="s">
        <v>176</v>
      </c>
      <c r="D313" s="32" t="s">
        <v>177</v>
      </c>
      <c r="E313" s="34" t="s">
        <v>178</v>
      </c>
      <c r="F313" s="35" t="s">
        <v>179</v>
      </c>
      <c r="G313" s="36">
        <v>0.01</v>
      </c>
      <c r="H313" s="37">
        <v>0</v>
      </c>
      <c r="I313" s="38">
        <f>ROUND(G313*H313,P4)</f>
        <v>0</v>
      </c>
      <c r="J313" s="32"/>
      <c r="O313" s="39">
        <f>I313*0.21</f>
        <v>0</v>
      </c>
      <c r="P313">
        <v>3</v>
      </c>
    </row>
    <row r="314" spans="1:16">
      <c r="A314" s="32" t="s">
        <v>180</v>
      </c>
      <c r="B314" s="40"/>
      <c r="E314" s="34" t="s">
        <v>319</v>
      </c>
      <c r="J314" s="42"/>
    </row>
    <row r="315" spans="1:16">
      <c r="A315" s="32" t="s">
        <v>194</v>
      </c>
      <c r="B315" s="40"/>
      <c r="E315" s="43" t="s">
        <v>1717</v>
      </c>
      <c r="J315" s="42"/>
    </row>
    <row r="316" spans="1:16" ht="135">
      <c r="A316" s="32" t="s">
        <v>182</v>
      </c>
      <c r="B316" s="40"/>
      <c r="E316" s="34" t="s">
        <v>1282</v>
      </c>
      <c r="J316" s="42"/>
    </row>
    <row r="317" spans="1:16" ht="60">
      <c r="A317" s="32" t="s">
        <v>175</v>
      </c>
      <c r="B317" s="32">
        <v>83</v>
      </c>
      <c r="C317" s="33" t="s">
        <v>523</v>
      </c>
      <c r="D317" s="32" t="s">
        <v>524</v>
      </c>
      <c r="E317" s="34" t="s">
        <v>673</v>
      </c>
      <c r="F317" s="35" t="s">
        <v>179</v>
      </c>
      <c r="G317" s="36">
        <v>1E-3</v>
      </c>
      <c r="H317" s="37">
        <v>0</v>
      </c>
      <c r="I317" s="38">
        <f>ROUND(G317*H317,P4)</f>
        <v>0</v>
      </c>
      <c r="J317" s="32"/>
      <c r="O317" s="39">
        <f>I317*0.21</f>
        <v>0</v>
      </c>
      <c r="P317">
        <v>3</v>
      </c>
    </row>
    <row r="318" spans="1:16">
      <c r="A318" s="32" t="s">
        <v>180</v>
      </c>
      <c r="B318" s="40"/>
      <c r="E318" s="34" t="s">
        <v>319</v>
      </c>
      <c r="J318" s="42"/>
    </row>
    <row r="319" spans="1:16">
      <c r="A319" s="32" t="s">
        <v>194</v>
      </c>
      <c r="B319" s="40"/>
      <c r="E319" s="43" t="s">
        <v>1718</v>
      </c>
      <c r="J319" s="42"/>
    </row>
    <row r="320" spans="1:16" ht="135">
      <c r="A320" s="32" t="s">
        <v>182</v>
      </c>
      <c r="B320" s="40"/>
      <c r="E320" s="34" t="s">
        <v>1282</v>
      </c>
      <c r="J320" s="42"/>
    </row>
    <row r="321" spans="1:16" ht="45">
      <c r="A321" s="32" t="s">
        <v>175</v>
      </c>
      <c r="B321" s="32">
        <v>84</v>
      </c>
      <c r="C321" s="33" t="s">
        <v>316</v>
      </c>
      <c r="D321" s="32" t="s">
        <v>317</v>
      </c>
      <c r="E321" s="34" t="s">
        <v>318</v>
      </c>
      <c r="F321" s="35" t="s">
        <v>179</v>
      </c>
      <c r="G321" s="36">
        <v>5.0000000000000001E-3</v>
      </c>
      <c r="H321" s="37">
        <v>0</v>
      </c>
      <c r="I321" s="38">
        <f>ROUND(G321*H321,P4)</f>
        <v>0</v>
      </c>
      <c r="J321" s="32"/>
      <c r="O321" s="39">
        <f>I321*0.21</f>
        <v>0</v>
      </c>
      <c r="P321">
        <v>3</v>
      </c>
    </row>
    <row r="322" spans="1:16">
      <c r="A322" s="32" t="s">
        <v>180</v>
      </c>
      <c r="B322" s="40"/>
      <c r="E322" s="34" t="s">
        <v>319</v>
      </c>
      <c r="J322" s="42"/>
    </row>
    <row r="323" spans="1:16">
      <c r="A323" s="32" t="s">
        <v>194</v>
      </c>
      <c r="B323" s="40"/>
      <c r="E323" s="43" t="s">
        <v>1719</v>
      </c>
      <c r="J323" s="42"/>
    </row>
    <row r="324" spans="1:16" ht="135">
      <c r="A324" s="32" t="s">
        <v>182</v>
      </c>
      <c r="B324" s="44"/>
      <c r="C324" s="45"/>
      <c r="D324" s="45"/>
      <c r="E324" s="34" t="s">
        <v>1282</v>
      </c>
      <c r="F324" s="45"/>
      <c r="G324" s="45"/>
      <c r="H324" s="45"/>
      <c r="I324" s="45"/>
      <c r="J324" s="46"/>
    </row>
  </sheetData>
  <sheetProtection algorithmName="SHA-512" hashValue="tjNJ8+sKWMzCwxazibDZ/9beORAnpCwwKWGmQtwoXv3tq6H/x80VFWTHdnMdEsZM2es9vZG+RI9ASUqOMEA95g==" saltValue="EXfGvdx6q5MsK1A2ctkkfZ36JToWhmBN1BMFi+duLPWLYM7y17DGXRxznA/qOAIZQE517neSpzjugu7i3+CLF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P165"/>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2047</v>
      </c>
      <c r="I3" s="21">
        <f>SUMIFS(I9:I165,A9:A165,"SD")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2047</v>
      </c>
      <c r="D5" s="49"/>
      <c r="E5" s="19" t="s">
        <v>74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2048</v>
      </c>
      <c r="D9" s="29"/>
      <c r="E9" s="26" t="s">
        <v>2049</v>
      </c>
      <c r="F9" s="29"/>
      <c r="G9" s="29"/>
      <c r="H9" s="29"/>
      <c r="I9" s="30">
        <f>SUMIFS(I10:I13,A10:A13,"P")</f>
        <v>0</v>
      </c>
      <c r="J9" s="31"/>
    </row>
    <row r="10" spans="1:16">
      <c r="A10" s="32" t="s">
        <v>175</v>
      </c>
      <c r="B10" s="32">
        <v>1</v>
      </c>
      <c r="C10" s="33" t="s">
        <v>2050</v>
      </c>
      <c r="D10" s="32" t="s">
        <v>181</v>
      </c>
      <c r="E10" s="34" t="s">
        <v>2051</v>
      </c>
      <c r="F10" s="35" t="s">
        <v>202</v>
      </c>
      <c r="G10" s="36">
        <v>1</v>
      </c>
      <c r="H10" s="37">
        <v>0</v>
      </c>
      <c r="I10" s="38">
        <f>ROUND(G10*H10,P4)</f>
        <v>0</v>
      </c>
      <c r="J10" s="32"/>
      <c r="O10" s="39">
        <f>I10*0.21</f>
        <v>0</v>
      </c>
      <c r="P10">
        <v>3</v>
      </c>
    </row>
    <row r="11" spans="1:16">
      <c r="A11" s="32" t="s">
        <v>180</v>
      </c>
      <c r="B11" s="40"/>
      <c r="E11" s="41" t="s">
        <v>181</v>
      </c>
      <c r="J11" s="42"/>
    </row>
    <row r="12" spans="1:16" ht="45">
      <c r="A12" s="32" t="s">
        <v>194</v>
      </c>
      <c r="B12" s="40"/>
      <c r="E12" s="43" t="s">
        <v>1203</v>
      </c>
      <c r="J12" s="42"/>
    </row>
    <row r="13" spans="1:16" ht="60">
      <c r="A13" s="32" t="s">
        <v>182</v>
      </c>
      <c r="B13" s="40"/>
      <c r="E13" s="34" t="s">
        <v>2052</v>
      </c>
      <c r="J13" s="42"/>
    </row>
    <row r="14" spans="1:16">
      <c r="A14" s="26" t="s">
        <v>172</v>
      </c>
      <c r="B14" s="27"/>
      <c r="C14" s="28" t="s">
        <v>2053</v>
      </c>
      <c r="D14" s="29"/>
      <c r="E14" s="26" t="s">
        <v>2054</v>
      </c>
      <c r="F14" s="29"/>
      <c r="G14" s="29"/>
      <c r="H14" s="29"/>
      <c r="I14" s="30">
        <f>SUMIFS(I15:I34,A15:A34,"P")</f>
        <v>0</v>
      </c>
      <c r="J14" s="31"/>
    </row>
    <row r="15" spans="1:16" ht="30">
      <c r="A15" s="32" t="s">
        <v>175</v>
      </c>
      <c r="B15" s="32">
        <v>2</v>
      </c>
      <c r="C15" s="33" t="s">
        <v>2055</v>
      </c>
      <c r="D15" s="32" t="s">
        <v>181</v>
      </c>
      <c r="E15" s="34" t="s">
        <v>2056</v>
      </c>
      <c r="F15" s="35" t="s">
        <v>193</v>
      </c>
      <c r="G15" s="36">
        <v>10</v>
      </c>
      <c r="H15" s="37">
        <v>0</v>
      </c>
      <c r="I15" s="38">
        <f>ROUND(G15*H15,P4)</f>
        <v>0</v>
      </c>
      <c r="J15" s="32"/>
      <c r="O15" s="39">
        <f>I15*0.21</f>
        <v>0</v>
      </c>
      <c r="P15">
        <v>3</v>
      </c>
    </row>
    <row r="16" spans="1:16">
      <c r="A16" s="32" t="s">
        <v>180</v>
      </c>
      <c r="B16" s="40"/>
      <c r="E16" s="41" t="s">
        <v>181</v>
      </c>
      <c r="J16" s="42"/>
    </row>
    <row r="17" spans="1:16" ht="45">
      <c r="A17" s="32" t="s">
        <v>194</v>
      </c>
      <c r="B17" s="40"/>
      <c r="E17" s="43" t="s">
        <v>1218</v>
      </c>
      <c r="J17" s="42"/>
    </row>
    <row r="18" spans="1:16" ht="105">
      <c r="A18" s="32" t="s">
        <v>182</v>
      </c>
      <c r="B18" s="40"/>
      <c r="E18" s="34" t="s">
        <v>1221</v>
      </c>
      <c r="J18" s="42"/>
    </row>
    <row r="19" spans="1:16">
      <c r="A19" s="32" t="s">
        <v>175</v>
      </c>
      <c r="B19" s="32">
        <v>3</v>
      </c>
      <c r="C19" s="33" t="s">
        <v>2057</v>
      </c>
      <c r="D19" s="32" t="s">
        <v>181</v>
      </c>
      <c r="E19" s="34" t="s">
        <v>2058</v>
      </c>
      <c r="F19" s="35" t="s">
        <v>193</v>
      </c>
      <c r="G19" s="36">
        <v>50</v>
      </c>
      <c r="H19" s="37">
        <v>0</v>
      </c>
      <c r="I19" s="38">
        <f>ROUND(G19*H19,P4)</f>
        <v>0</v>
      </c>
      <c r="J19" s="32"/>
      <c r="O19" s="39">
        <f>I19*0.21</f>
        <v>0</v>
      </c>
      <c r="P19">
        <v>3</v>
      </c>
    </row>
    <row r="20" spans="1:16">
      <c r="A20" s="32" t="s">
        <v>180</v>
      </c>
      <c r="B20" s="40"/>
      <c r="E20" s="41" t="s">
        <v>181</v>
      </c>
      <c r="J20" s="42"/>
    </row>
    <row r="21" spans="1:16" ht="45">
      <c r="A21" s="32" t="s">
        <v>194</v>
      </c>
      <c r="B21" s="40"/>
      <c r="E21" s="43" t="s">
        <v>2059</v>
      </c>
      <c r="J21" s="42"/>
    </row>
    <row r="22" spans="1:16" ht="105">
      <c r="A22" s="32" t="s">
        <v>182</v>
      </c>
      <c r="B22" s="40"/>
      <c r="E22" s="34" t="s">
        <v>1221</v>
      </c>
      <c r="J22" s="42"/>
    </row>
    <row r="23" spans="1:16" ht="30">
      <c r="A23" s="32" t="s">
        <v>175</v>
      </c>
      <c r="B23" s="32">
        <v>4</v>
      </c>
      <c r="C23" s="33" t="s">
        <v>2060</v>
      </c>
      <c r="D23" s="32" t="s">
        <v>181</v>
      </c>
      <c r="E23" s="34" t="s">
        <v>2061</v>
      </c>
      <c r="F23" s="35" t="s">
        <v>202</v>
      </c>
      <c r="G23" s="36">
        <v>2</v>
      </c>
      <c r="H23" s="37">
        <v>0</v>
      </c>
      <c r="I23" s="38">
        <f>ROUND(G23*H23,P4)</f>
        <v>0</v>
      </c>
      <c r="J23" s="32"/>
      <c r="O23" s="39">
        <f>I23*0.21</f>
        <v>0</v>
      </c>
      <c r="P23">
        <v>3</v>
      </c>
    </row>
    <row r="24" spans="1:16">
      <c r="A24" s="32" t="s">
        <v>180</v>
      </c>
      <c r="B24" s="40"/>
      <c r="E24" s="41" t="s">
        <v>181</v>
      </c>
      <c r="J24" s="42"/>
    </row>
    <row r="25" spans="1:16" ht="45">
      <c r="A25" s="32" t="s">
        <v>194</v>
      </c>
      <c r="B25" s="40"/>
      <c r="E25" s="43" t="s">
        <v>1156</v>
      </c>
      <c r="J25" s="42"/>
    </row>
    <row r="26" spans="1:16" ht="120">
      <c r="A26" s="32" t="s">
        <v>182</v>
      </c>
      <c r="B26" s="40"/>
      <c r="E26" s="34" t="s">
        <v>1585</v>
      </c>
      <c r="J26" s="42"/>
    </row>
    <row r="27" spans="1:16" ht="30">
      <c r="A27" s="32" t="s">
        <v>175</v>
      </c>
      <c r="B27" s="32">
        <v>5</v>
      </c>
      <c r="C27" s="33" t="s">
        <v>2062</v>
      </c>
      <c r="D27" s="32" t="s">
        <v>181</v>
      </c>
      <c r="E27" s="34" t="s">
        <v>2063</v>
      </c>
      <c r="F27" s="35" t="s">
        <v>202</v>
      </c>
      <c r="G27" s="36">
        <v>8</v>
      </c>
      <c r="H27" s="37">
        <v>0</v>
      </c>
      <c r="I27" s="38">
        <f>ROUND(G27*H27,P4)</f>
        <v>0</v>
      </c>
      <c r="J27" s="32"/>
      <c r="O27" s="39">
        <f>I27*0.21</f>
        <v>0</v>
      </c>
      <c r="P27">
        <v>3</v>
      </c>
    </row>
    <row r="28" spans="1:16">
      <c r="A28" s="32" t="s">
        <v>180</v>
      </c>
      <c r="B28" s="40"/>
      <c r="E28" s="41" t="s">
        <v>181</v>
      </c>
      <c r="J28" s="42"/>
    </row>
    <row r="29" spans="1:16" ht="45">
      <c r="A29" s="32" t="s">
        <v>194</v>
      </c>
      <c r="B29" s="40"/>
      <c r="E29" s="43" t="s">
        <v>1185</v>
      </c>
      <c r="J29" s="42"/>
    </row>
    <row r="30" spans="1:16" ht="120">
      <c r="A30" s="32" t="s">
        <v>182</v>
      </c>
      <c r="B30" s="40"/>
      <c r="E30" s="34" t="s">
        <v>1585</v>
      </c>
      <c r="J30" s="42"/>
    </row>
    <row r="31" spans="1:16">
      <c r="A31" s="32" t="s">
        <v>175</v>
      </c>
      <c r="B31" s="32">
        <v>6</v>
      </c>
      <c r="C31" s="33" t="s">
        <v>2064</v>
      </c>
      <c r="D31" s="32" t="s">
        <v>181</v>
      </c>
      <c r="E31" s="34" t="s">
        <v>2065</v>
      </c>
      <c r="F31" s="35" t="s">
        <v>193</v>
      </c>
      <c r="G31" s="36">
        <v>50</v>
      </c>
      <c r="H31" s="37">
        <v>0</v>
      </c>
      <c r="I31" s="38">
        <f>ROUND(G31*H31,P4)</f>
        <v>0</v>
      </c>
      <c r="J31" s="32"/>
      <c r="O31" s="39">
        <f>I31*0.21</f>
        <v>0</v>
      </c>
      <c r="P31">
        <v>3</v>
      </c>
    </row>
    <row r="32" spans="1:16">
      <c r="A32" s="32" t="s">
        <v>180</v>
      </c>
      <c r="B32" s="40"/>
      <c r="E32" s="41" t="s">
        <v>181</v>
      </c>
      <c r="J32" s="42"/>
    </row>
    <row r="33" spans="1:16" ht="45">
      <c r="A33" s="32" t="s">
        <v>194</v>
      </c>
      <c r="B33" s="40"/>
      <c r="E33" s="43" t="s">
        <v>2059</v>
      </c>
      <c r="J33" s="42"/>
    </row>
    <row r="34" spans="1:16" ht="105">
      <c r="A34" s="32" t="s">
        <v>182</v>
      </c>
      <c r="B34" s="40"/>
      <c r="E34" s="34" t="s">
        <v>2066</v>
      </c>
      <c r="J34" s="42"/>
    </row>
    <row r="35" spans="1:16">
      <c r="A35" s="26" t="s">
        <v>172</v>
      </c>
      <c r="B35" s="27"/>
      <c r="C35" s="28" t="s">
        <v>927</v>
      </c>
      <c r="D35" s="29"/>
      <c r="E35" s="26" t="s">
        <v>1148</v>
      </c>
      <c r="F35" s="29"/>
      <c r="G35" s="29"/>
      <c r="H35" s="29"/>
      <c r="I35" s="30">
        <f>SUMIFS(I36:I43,A36:A43,"P")</f>
        <v>0</v>
      </c>
      <c r="J35" s="31"/>
    </row>
    <row r="36" spans="1:16" ht="30">
      <c r="A36" s="32" t="s">
        <v>175</v>
      </c>
      <c r="B36" s="32">
        <v>7</v>
      </c>
      <c r="C36" s="33" t="s">
        <v>934</v>
      </c>
      <c r="D36" s="32" t="s">
        <v>181</v>
      </c>
      <c r="E36" s="34" t="s">
        <v>935</v>
      </c>
      <c r="F36" s="35" t="s">
        <v>202</v>
      </c>
      <c r="G36" s="36">
        <v>1</v>
      </c>
      <c r="H36" s="37">
        <v>0</v>
      </c>
      <c r="I36" s="38">
        <f>ROUND(G36*H36,P4)</f>
        <v>0</v>
      </c>
      <c r="J36" s="32"/>
      <c r="O36" s="39">
        <f>I36*0.21</f>
        <v>0</v>
      </c>
      <c r="P36">
        <v>3</v>
      </c>
    </row>
    <row r="37" spans="1:16">
      <c r="A37" s="32" t="s">
        <v>180</v>
      </c>
      <c r="B37" s="40"/>
      <c r="E37" s="41" t="s">
        <v>181</v>
      </c>
      <c r="J37" s="42"/>
    </row>
    <row r="38" spans="1:16" ht="45">
      <c r="A38" s="32" t="s">
        <v>194</v>
      </c>
      <c r="B38" s="40"/>
      <c r="E38" s="43" t="s">
        <v>1203</v>
      </c>
      <c r="J38" s="42"/>
    </row>
    <row r="39" spans="1:16" ht="105">
      <c r="A39" s="32" t="s">
        <v>182</v>
      </c>
      <c r="B39" s="40"/>
      <c r="E39" s="34" t="s">
        <v>2067</v>
      </c>
      <c r="J39" s="42"/>
    </row>
    <row r="40" spans="1:16">
      <c r="A40" s="32" t="s">
        <v>175</v>
      </c>
      <c r="B40" s="32">
        <v>8</v>
      </c>
      <c r="C40" s="33" t="s">
        <v>1599</v>
      </c>
      <c r="D40" s="32" t="s">
        <v>181</v>
      </c>
      <c r="E40" s="34" t="s">
        <v>1600</v>
      </c>
      <c r="F40" s="35" t="s">
        <v>242</v>
      </c>
      <c r="G40" s="36">
        <v>16</v>
      </c>
      <c r="H40" s="37">
        <v>0</v>
      </c>
      <c r="I40" s="38">
        <f>ROUND(G40*H40,P4)</f>
        <v>0</v>
      </c>
      <c r="J40" s="32"/>
      <c r="O40" s="39">
        <f>I40*0.21</f>
        <v>0</v>
      </c>
      <c r="P40">
        <v>3</v>
      </c>
    </row>
    <row r="41" spans="1:16">
      <c r="A41" s="32" t="s">
        <v>180</v>
      </c>
      <c r="B41" s="40"/>
      <c r="E41" s="41" t="s">
        <v>181</v>
      </c>
      <c r="J41" s="42"/>
    </row>
    <row r="42" spans="1:16" ht="45">
      <c r="A42" s="32" t="s">
        <v>194</v>
      </c>
      <c r="B42" s="40"/>
      <c r="E42" s="43" t="s">
        <v>1151</v>
      </c>
      <c r="J42" s="42"/>
    </row>
    <row r="43" spans="1:16" ht="120">
      <c r="A43" s="32" t="s">
        <v>182</v>
      </c>
      <c r="B43" s="40"/>
      <c r="E43" s="34" t="s">
        <v>1602</v>
      </c>
      <c r="J43" s="42"/>
    </row>
    <row r="44" spans="1:16">
      <c r="A44" s="26" t="s">
        <v>172</v>
      </c>
      <c r="B44" s="27"/>
      <c r="C44" s="28" t="s">
        <v>2068</v>
      </c>
      <c r="D44" s="29"/>
      <c r="E44" s="26" t="s">
        <v>2069</v>
      </c>
      <c r="F44" s="29"/>
      <c r="G44" s="29"/>
      <c r="H44" s="29"/>
      <c r="I44" s="30">
        <f>SUMIFS(I45:I60,A45:A60,"P")</f>
        <v>0</v>
      </c>
      <c r="J44" s="31"/>
    </row>
    <row r="45" spans="1:16">
      <c r="A45" s="32" t="s">
        <v>175</v>
      </c>
      <c r="B45" s="32">
        <v>9</v>
      </c>
      <c r="C45" s="33" t="s">
        <v>2070</v>
      </c>
      <c r="D45" s="32" t="s">
        <v>181</v>
      </c>
      <c r="E45" s="34" t="s">
        <v>2071</v>
      </c>
      <c r="F45" s="35" t="s">
        <v>202</v>
      </c>
      <c r="G45" s="36">
        <v>1</v>
      </c>
      <c r="H45" s="37">
        <v>0</v>
      </c>
      <c r="I45" s="38">
        <f>ROUND(G45*H45,P4)</f>
        <v>0</v>
      </c>
      <c r="J45" s="32"/>
      <c r="O45" s="39">
        <f>I45*0.21</f>
        <v>0</v>
      </c>
      <c r="P45">
        <v>3</v>
      </c>
    </row>
    <row r="46" spans="1:16">
      <c r="A46" s="32" t="s">
        <v>180</v>
      </c>
      <c r="B46" s="40"/>
      <c r="E46" s="41" t="s">
        <v>181</v>
      </c>
      <c r="J46" s="42"/>
    </row>
    <row r="47" spans="1:16" ht="45">
      <c r="A47" s="32" t="s">
        <v>194</v>
      </c>
      <c r="B47" s="40"/>
      <c r="E47" s="43" t="s">
        <v>1203</v>
      </c>
      <c r="J47" s="42"/>
    </row>
    <row r="48" spans="1:16" ht="180">
      <c r="A48" s="32" t="s">
        <v>182</v>
      </c>
      <c r="B48" s="40"/>
      <c r="E48" s="34" t="s">
        <v>1122</v>
      </c>
      <c r="J48" s="42"/>
    </row>
    <row r="49" spans="1:16">
      <c r="A49" s="32" t="s">
        <v>175</v>
      </c>
      <c r="B49" s="32">
        <v>10</v>
      </c>
      <c r="C49" s="33" t="s">
        <v>2072</v>
      </c>
      <c r="D49" s="32" t="s">
        <v>181</v>
      </c>
      <c r="E49" s="34" t="s">
        <v>2073</v>
      </c>
      <c r="F49" s="35" t="s">
        <v>202</v>
      </c>
      <c r="G49" s="36">
        <v>1</v>
      </c>
      <c r="H49" s="37">
        <v>0</v>
      </c>
      <c r="I49" s="38">
        <f>ROUND(G49*H49,P4)</f>
        <v>0</v>
      </c>
      <c r="J49" s="32"/>
      <c r="O49" s="39">
        <f>I49*0.21</f>
        <v>0</v>
      </c>
      <c r="P49">
        <v>3</v>
      </c>
    </row>
    <row r="50" spans="1:16">
      <c r="A50" s="32" t="s">
        <v>180</v>
      </c>
      <c r="B50" s="40"/>
      <c r="E50" s="41" t="s">
        <v>181</v>
      </c>
      <c r="J50" s="42"/>
    </row>
    <row r="51" spans="1:16" ht="45">
      <c r="A51" s="32" t="s">
        <v>194</v>
      </c>
      <c r="B51" s="40"/>
      <c r="E51" s="43" t="s">
        <v>1203</v>
      </c>
      <c r="J51" s="42"/>
    </row>
    <row r="52" spans="1:16" ht="150">
      <c r="A52" s="32" t="s">
        <v>182</v>
      </c>
      <c r="B52" s="40"/>
      <c r="E52" s="34" t="s">
        <v>1125</v>
      </c>
      <c r="J52" s="42"/>
    </row>
    <row r="53" spans="1:16">
      <c r="A53" s="32" t="s">
        <v>175</v>
      </c>
      <c r="B53" s="32">
        <v>11</v>
      </c>
      <c r="C53" s="33" t="s">
        <v>2074</v>
      </c>
      <c r="D53" s="32" t="s">
        <v>181</v>
      </c>
      <c r="E53" s="34" t="s">
        <v>2075</v>
      </c>
      <c r="F53" s="35" t="s">
        <v>202</v>
      </c>
      <c r="G53" s="36">
        <v>1</v>
      </c>
      <c r="H53" s="37">
        <v>0</v>
      </c>
      <c r="I53" s="38">
        <f>ROUND(G53*H53,P4)</f>
        <v>0</v>
      </c>
      <c r="J53" s="32"/>
      <c r="O53" s="39">
        <f>I53*0.21</f>
        <v>0</v>
      </c>
      <c r="P53">
        <v>3</v>
      </c>
    </row>
    <row r="54" spans="1:16">
      <c r="A54" s="32" t="s">
        <v>180</v>
      </c>
      <c r="B54" s="40"/>
      <c r="E54" s="41" t="s">
        <v>181</v>
      </c>
      <c r="J54" s="42"/>
    </row>
    <row r="55" spans="1:16" ht="45">
      <c r="A55" s="32" t="s">
        <v>194</v>
      </c>
      <c r="B55" s="40"/>
      <c r="E55" s="43" t="s">
        <v>1203</v>
      </c>
      <c r="J55" s="42"/>
    </row>
    <row r="56" spans="1:16" ht="180">
      <c r="A56" s="32" t="s">
        <v>182</v>
      </c>
      <c r="B56" s="40"/>
      <c r="E56" s="34" t="s">
        <v>1122</v>
      </c>
      <c r="J56" s="42"/>
    </row>
    <row r="57" spans="1:16">
      <c r="A57" s="32" t="s">
        <v>175</v>
      </c>
      <c r="B57" s="32">
        <v>12</v>
      </c>
      <c r="C57" s="33" t="s">
        <v>2076</v>
      </c>
      <c r="D57" s="32" t="s">
        <v>181</v>
      </c>
      <c r="E57" s="34" t="s">
        <v>2077</v>
      </c>
      <c r="F57" s="35" t="s">
        <v>202</v>
      </c>
      <c r="G57" s="36">
        <v>1</v>
      </c>
      <c r="H57" s="37">
        <v>0</v>
      </c>
      <c r="I57" s="38">
        <f>ROUND(G57*H57,P4)</f>
        <v>0</v>
      </c>
      <c r="J57" s="32"/>
      <c r="O57" s="39">
        <f>I57*0.21</f>
        <v>0</v>
      </c>
      <c r="P57">
        <v>3</v>
      </c>
    </row>
    <row r="58" spans="1:16">
      <c r="A58" s="32" t="s">
        <v>180</v>
      </c>
      <c r="B58" s="40"/>
      <c r="E58" s="41" t="s">
        <v>181</v>
      </c>
      <c r="J58" s="42"/>
    </row>
    <row r="59" spans="1:16" ht="45">
      <c r="A59" s="32" t="s">
        <v>194</v>
      </c>
      <c r="B59" s="40"/>
      <c r="E59" s="43" t="s">
        <v>1203</v>
      </c>
      <c r="J59" s="42"/>
    </row>
    <row r="60" spans="1:16" ht="150">
      <c r="A60" s="32" t="s">
        <v>182</v>
      </c>
      <c r="B60" s="40"/>
      <c r="E60" s="34" t="s">
        <v>1125</v>
      </c>
      <c r="J60" s="42"/>
    </row>
    <row r="61" spans="1:16">
      <c r="A61" s="26" t="s">
        <v>172</v>
      </c>
      <c r="B61" s="27"/>
      <c r="C61" s="28" t="s">
        <v>1101</v>
      </c>
      <c r="D61" s="29"/>
      <c r="E61" s="26" t="s">
        <v>1153</v>
      </c>
      <c r="F61" s="29"/>
      <c r="G61" s="29"/>
      <c r="H61" s="29"/>
      <c r="I61" s="30">
        <f>SUMIFS(I62:I165,A62:A165,"P")</f>
        <v>0</v>
      </c>
      <c r="J61" s="31"/>
    </row>
    <row r="62" spans="1:16">
      <c r="A62" s="32" t="s">
        <v>175</v>
      </c>
      <c r="B62" s="32">
        <v>13</v>
      </c>
      <c r="C62" s="33" t="s">
        <v>2078</v>
      </c>
      <c r="D62" s="32" t="s">
        <v>181</v>
      </c>
      <c r="E62" s="34" t="s">
        <v>2079</v>
      </c>
      <c r="F62" s="35" t="s">
        <v>202</v>
      </c>
      <c r="G62" s="36">
        <v>1</v>
      </c>
      <c r="H62" s="37">
        <v>0</v>
      </c>
      <c r="I62" s="38">
        <f>ROUND(G62*H62,P4)</f>
        <v>0</v>
      </c>
      <c r="J62" s="32"/>
      <c r="O62" s="39">
        <f>I62*0.21</f>
        <v>0</v>
      </c>
      <c r="P62">
        <v>3</v>
      </c>
    </row>
    <row r="63" spans="1:16">
      <c r="A63" s="32" t="s">
        <v>180</v>
      </c>
      <c r="B63" s="40"/>
      <c r="E63" s="41" t="s">
        <v>181</v>
      </c>
      <c r="J63" s="42"/>
    </row>
    <row r="64" spans="1:16" ht="45">
      <c r="A64" s="32" t="s">
        <v>194</v>
      </c>
      <c r="B64" s="40"/>
      <c r="E64" s="43" t="s">
        <v>1203</v>
      </c>
      <c r="J64" s="42"/>
    </row>
    <row r="65" spans="1:16" ht="285">
      <c r="A65" s="32" t="s">
        <v>182</v>
      </c>
      <c r="B65" s="40"/>
      <c r="E65" s="34" t="s">
        <v>2080</v>
      </c>
      <c r="J65" s="42"/>
    </row>
    <row r="66" spans="1:16">
      <c r="A66" s="32" t="s">
        <v>175</v>
      </c>
      <c r="B66" s="32">
        <v>14</v>
      </c>
      <c r="C66" s="33" t="s">
        <v>2081</v>
      </c>
      <c r="D66" s="32" t="s">
        <v>181</v>
      </c>
      <c r="E66" s="34" t="s">
        <v>2082</v>
      </c>
      <c r="F66" s="35" t="s">
        <v>202</v>
      </c>
      <c r="G66" s="36">
        <v>2</v>
      </c>
      <c r="H66" s="37">
        <v>0</v>
      </c>
      <c r="I66" s="38">
        <f>ROUND(G66*H66,P4)</f>
        <v>0</v>
      </c>
      <c r="J66" s="32"/>
      <c r="O66" s="39">
        <f>I66*0.21</f>
        <v>0</v>
      </c>
      <c r="P66">
        <v>3</v>
      </c>
    </row>
    <row r="67" spans="1:16">
      <c r="A67" s="32" t="s">
        <v>180</v>
      </c>
      <c r="B67" s="40"/>
      <c r="E67" s="41" t="s">
        <v>181</v>
      </c>
      <c r="J67" s="42"/>
    </row>
    <row r="68" spans="1:16" ht="45">
      <c r="A68" s="32" t="s">
        <v>194</v>
      </c>
      <c r="B68" s="40"/>
      <c r="E68" s="43" t="s">
        <v>1156</v>
      </c>
      <c r="J68" s="42"/>
    </row>
    <row r="69" spans="1:16" ht="270">
      <c r="A69" s="32" t="s">
        <v>182</v>
      </c>
      <c r="B69" s="40"/>
      <c r="E69" s="34" t="s">
        <v>2083</v>
      </c>
      <c r="J69" s="42"/>
    </row>
    <row r="70" spans="1:16">
      <c r="A70" s="32" t="s">
        <v>175</v>
      </c>
      <c r="B70" s="32">
        <v>15</v>
      </c>
      <c r="C70" s="33" t="s">
        <v>2084</v>
      </c>
      <c r="D70" s="32" t="s">
        <v>181</v>
      </c>
      <c r="E70" s="34" t="s">
        <v>2085</v>
      </c>
      <c r="F70" s="35" t="s">
        <v>202</v>
      </c>
      <c r="G70" s="36">
        <v>1</v>
      </c>
      <c r="H70" s="37">
        <v>0</v>
      </c>
      <c r="I70" s="38">
        <f>ROUND(G70*H70,P4)</f>
        <v>0</v>
      </c>
      <c r="J70" s="32"/>
      <c r="O70" s="39">
        <f>I70*0.21</f>
        <v>0</v>
      </c>
      <c r="P70">
        <v>3</v>
      </c>
    </row>
    <row r="71" spans="1:16">
      <c r="A71" s="32" t="s">
        <v>180</v>
      </c>
      <c r="B71" s="40"/>
      <c r="E71" s="41" t="s">
        <v>181</v>
      </c>
      <c r="J71" s="42"/>
    </row>
    <row r="72" spans="1:16" ht="45">
      <c r="A72" s="32" t="s">
        <v>194</v>
      </c>
      <c r="B72" s="40"/>
      <c r="E72" s="43" t="s">
        <v>1203</v>
      </c>
      <c r="J72" s="42"/>
    </row>
    <row r="73" spans="1:16" ht="240">
      <c r="A73" s="32" t="s">
        <v>182</v>
      </c>
      <c r="B73" s="40"/>
      <c r="E73" s="34" t="s">
        <v>2086</v>
      </c>
      <c r="J73" s="42"/>
    </row>
    <row r="74" spans="1:16">
      <c r="A74" s="32" t="s">
        <v>175</v>
      </c>
      <c r="B74" s="32">
        <v>16</v>
      </c>
      <c r="C74" s="33" t="s">
        <v>2087</v>
      </c>
      <c r="D74" s="32" t="s">
        <v>181</v>
      </c>
      <c r="E74" s="34" t="s">
        <v>2088</v>
      </c>
      <c r="F74" s="35" t="s">
        <v>202</v>
      </c>
      <c r="G74" s="36">
        <v>2</v>
      </c>
      <c r="H74" s="37">
        <v>0</v>
      </c>
      <c r="I74" s="38">
        <f>ROUND(G74*H74,P4)</f>
        <v>0</v>
      </c>
      <c r="J74" s="32"/>
      <c r="O74" s="39">
        <f>I74*0.21</f>
        <v>0</v>
      </c>
      <c r="P74">
        <v>3</v>
      </c>
    </row>
    <row r="75" spans="1:16">
      <c r="A75" s="32" t="s">
        <v>180</v>
      </c>
      <c r="B75" s="40"/>
      <c r="E75" s="41" t="s">
        <v>181</v>
      </c>
      <c r="J75" s="42"/>
    </row>
    <row r="76" spans="1:16" ht="45">
      <c r="A76" s="32" t="s">
        <v>194</v>
      </c>
      <c r="B76" s="40"/>
      <c r="E76" s="43" t="s">
        <v>1156</v>
      </c>
      <c r="J76" s="42"/>
    </row>
    <row r="77" spans="1:16" ht="240">
      <c r="A77" s="32" t="s">
        <v>182</v>
      </c>
      <c r="B77" s="40"/>
      <c r="E77" s="34" t="s">
        <v>2089</v>
      </c>
      <c r="J77" s="42"/>
    </row>
    <row r="78" spans="1:16">
      <c r="A78" s="32" t="s">
        <v>175</v>
      </c>
      <c r="B78" s="32">
        <v>17</v>
      </c>
      <c r="C78" s="33" t="s">
        <v>2090</v>
      </c>
      <c r="D78" s="32" t="s">
        <v>181</v>
      </c>
      <c r="E78" s="34" t="s">
        <v>2091</v>
      </c>
      <c r="F78" s="35" t="s">
        <v>202</v>
      </c>
      <c r="G78" s="36">
        <v>1</v>
      </c>
      <c r="H78" s="37">
        <v>0</v>
      </c>
      <c r="I78" s="38">
        <f>ROUND(G78*H78,P4)</f>
        <v>0</v>
      </c>
      <c r="J78" s="32"/>
      <c r="O78" s="39">
        <f>I78*0.21</f>
        <v>0</v>
      </c>
      <c r="P78">
        <v>3</v>
      </c>
    </row>
    <row r="79" spans="1:16">
      <c r="A79" s="32" t="s">
        <v>180</v>
      </c>
      <c r="B79" s="40"/>
      <c r="E79" s="41" t="s">
        <v>181</v>
      </c>
      <c r="J79" s="42"/>
    </row>
    <row r="80" spans="1:16" ht="45">
      <c r="A80" s="32" t="s">
        <v>194</v>
      </c>
      <c r="B80" s="40"/>
      <c r="E80" s="43" t="s">
        <v>1203</v>
      </c>
      <c r="J80" s="42"/>
    </row>
    <row r="81" spans="1:16" ht="240">
      <c r="A81" s="32" t="s">
        <v>182</v>
      </c>
      <c r="B81" s="40"/>
      <c r="E81" s="34" t="s">
        <v>2092</v>
      </c>
      <c r="J81" s="42"/>
    </row>
    <row r="82" spans="1:16">
      <c r="A82" s="32" t="s">
        <v>175</v>
      </c>
      <c r="B82" s="32">
        <v>18</v>
      </c>
      <c r="C82" s="33" t="s">
        <v>2093</v>
      </c>
      <c r="D82" s="32" t="s">
        <v>181</v>
      </c>
      <c r="E82" s="34" t="s">
        <v>2094</v>
      </c>
      <c r="F82" s="35" t="s">
        <v>202</v>
      </c>
      <c r="G82" s="36">
        <v>1</v>
      </c>
      <c r="H82" s="37">
        <v>0</v>
      </c>
      <c r="I82" s="38">
        <f>ROUND(G82*H82,P4)</f>
        <v>0</v>
      </c>
      <c r="J82" s="32"/>
      <c r="O82" s="39">
        <f>I82*0.21</f>
        <v>0</v>
      </c>
      <c r="P82">
        <v>3</v>
      </c>
    </row>
    <row r="83" spans="1:16">
      <c r="A83" s="32" t="s">
        <v>180</v>
      </c>
      <c r="B83" s="40"/>
      <c r="E83" s="41" t="s">
        <v>181</v>
      </c>
      <c r="J83" s="42"/>
    </row>
    <row r="84" spans="1:16" ht="45">
      <c r="A84" s="32" t="s">
        <v>194</v>
      </c>
      <c r="B84" s="40"/>
      <c r="E84" s="43" t="s">
        <v>1203</v>
      </c>
      <c r="J84" s="42"/>
    </row>
    <row r="85" spans="1:16" ht="255">
      <c r="A85" s="32" t="s">
        <v>182</v>
      </c>
      <c r="B85" s="40"/>
      <c r="E85" s="34" t="s">
        <v>2095</v>
      </c>
      <c r="J85" s="42"/>
    </row>
    <row r="86" spans="1:16">
      <c r="A86" s="32" t="s">
        <v>175</v>
      </c>
      <c r="B86" s="32">
        <v>19</v>
      </c>
      <c r="C86" s="33" t="s">
        <v>2096</v>
      </c>
      <c r="D86" s="32" t="s">
        <v>181</v>
      </c>
      <c r="E86" s="34" t="s">
        <v>2097</v>
      </c>
      <c r="F86" s="35" t="s">
        <v>202</v>
      </c>
      <c r="G86" s="36">
        <v>1</v>
      </c>
      <c r="H86" s="37">
        <v>0</v>
      </c>
      <c r="I86" s="38">
        <f>ROUND(G86*H86,P4)</f>
        <v>0</v>
      </c>
      <c r="J86" s="32"/>
      <c r="O86" s="39">
        <f>I86*0.21</f>
        <v>0</v>
      </c>
      <c r="P86">
        <v>3</v>
      </c>
    </row>
    <row r="87" spans="1:16">
      <c r="A87" s="32" t="s">
        <v>180</v>
      </c>
      <c r="B87" s="40"/>
      <c r="E87" s="41" t="s">
        <v>181</v>
      </c>
      <c r="J87" s="42"/>
    </row>
    <row r="88" spans="1:16" ht="45">
      <c r="A88" s="32" t="s">
        <v>194</v>
      </c>
      <c r="B88" s="40"/>
      <c r="E88" s="43" t="s">
        <v>1203</v>
      </c>
      <c r="J88" s="42"/>
    </row>
    <row r="89" spans="1:16" ht="240">
      <c r="A89" s="32" t="s">
        <v>182</v>
      </c>
      <c r="B89" s="40"/>
      <c r="E89" s="34" t="s">
        <v>2098</v>
      </c>
      <c r="J89" s="42"/>
    </row>
    <row r="90" spans="1:16">
      <c r="A90" s="32" t="s">
        <v>175</v>
      </c>
      <c r="B90" s="32">
        <v>20</v>
      </c>
      <c r="C90" s="33" t="s">
        <v>2099</v>
      </c>
      <c r="D90" s="32" t="s">
        <v>181</v>
      </c>
      <c r="E90" s="34" t="s">
        <v>2100</v>
      </c>
      <c r="F90" s="35" t="s">
        <v>202</v>
      </c>
      <c r="G90" s="36">
        <v>1</v>
      </c>
      <c r="H90" s="37">
        <v>0</v>
      </c>
      <c r="I90" s="38">
        <f>ROUND(G90*H90,P4)</f>
        <v>0</v>
      </c>
      <c r="J90" s="32"/>
      <c r="O90" s="39">
        <f>I90*0.21</f>
        <v>0</v>
      </c>
      <c r="P90">
        <v>3</v>
      </c>
    </row>
    <row r="91" spans="1:16">
      <c r="A91" s="32" t="s">
        <v>180</v>
      </c>
      <c r="B91" s="40"/>
      <c r="E91" s="41" t="s">
        <v>181</v>
      </c>
      <c r="J91" s="42"/>
    </row>
    <row r="92" spans="1:16" ht="45">
      <c r="A92" s="32" t="s">
        <v>194</v>
      </c>
      <c r="B92" s="40"/>
      <c r="E92" s="43" t="s">
        <v>1203</v>
      </c>
      <c r="J92" s="42"/>
    </row>
    <row r="93" spans="1:16" ht="210">
      <c r="A93" s="32" t="s">
        <v>182</v>
      </c>
      <c r="B93" s="40"/>
      <c r="E93" s="34" t="s">
        <v>2101</v>
      </c>
      <c r="J93" s="42"/>
    </row>
    <row r="94" spans="1:16">
      <c r="A94" s="32" t="s">
        <v>175</v>
      </c>
      <c r="B94" s="32">
        <v>21</v>
      </c>
      <c r="C94" s="33" t="s">
        <v>2102</v>
      </c>
      <c r="D94" s="32" t="s">
        <v>181</v>
      </c>
      <c r="E94" s="34" t="s">
        <v>2103</v>
      </c>
      <c r="F94" s="35" t="s">
        <v>202</v>
      </c>
      <c r="G94" s="36">
        <v>2</v>
      </c>
      <c r="H94" s="37">
        <v>0</v>
      </c>
      <c r="I94" s="38">
        <f>ROUND(G94*H94,P4)</f>
        <v>0</v>
      </c>
      <c r="J94" s="32"/>
      <c r="O94" s="39">
        <f>I94*0.21</f>
        <v>0</v>
      </c>
      <c r="P94">
        <v>3</v>
      </c>
    </row>
    <row r="95" spans="1:16">
      <c r="A95" s="32" t="s">
        <v>180</v>
      </c>
      <c r="B95" s="40"/>
      <c r="E95" s="41" t="s">
        <v>181</v>
      </c>
      <c r="J95" s="42"/>
    </row>
    <row r="96" spans="1:16" ht="45">
      <c r="A96" s="32" t="s">
        <v>194</v>
      </c>
      <c r="B96" s="40"/>
      <c r="E96" s="43" t="s">
        <v>1156</v>
      </c>
      <c r="J96" s="42"/>
    </row>
    <row r="97" spans="1:16" ht="255">
      <c r="A97" s="32" t="s">
        <v>182</v>
      </c>
      <c r="B97" s="40"/>
      <c r="E97" s="34" t="s">
        <v>2104</v>
      </c>
      <c r="J97" s="42"/>
    </row>
    <row r="98" spans="1:16">
      <c r="A98" s="32" t="s">
        <v>175</v>
      </c>
      <c r="B98" s="32">
        <v>22</v>
      </c>
      <c r="C98" s="33" t="s">
        <v>2105</v>
      </c>
      <c r="D98" s="32" t="s">
        <v>181</v>
      </c>
      <c r="E98" s="34" t="s">
        <v>2106</v>
      </c>
      <c r="F98" s="35" t="s">
        <v>202</v>
      </c>
      <c r="G98" s="36">
        <v>3</v>
      </c>
      <c r="H98" s="37">
        <v>0</v>
      </c>
      <c r="I98" s="38">
        <f>ROUND(G98*H98,P4)</f>
        <v>0</v>
      </c>
      <c r="J98" s="32"/>
      <c r="O98" s="39">
        <f>I98*0.21</f>
        <v>0</v>
      </c>
      <c r="P98">
        <v>3</v>
      </c>
    </row>
    <row r="99" spans="1:16">
      <c r="A99" s="32" t="s">
        <v>180</v>
      </c>
      <c r="B99" s="40"/>
      <c r="E99" s="41" t="s">
        <v>181</v>
      </c>
      <c r="J99" s="42"/>
    </row>
    <row r="100" spans="1:16" ht="45">
      <c r="A100" s="32" t="s">
        <v>194</v>
      </c>
      <c r="B100" s="40"/>
      <c r="E100" s="43" t="s">
        <v>2107</v>
      </c>
      <c r="J100" s="42"/>
    </row>
    <row r="101" spans="1:16" ht="255">
      <c r="A101" s="32" t="s">
        <v>182</v>
      </c>
      <c r="B101" s="40"/>
      <c r="E101" s="34" t="s">
        <v>2108</v>
      </c>
      <c r="J101" s="42"/>
    </row>
    <row r="102" spans="1:16">
      <c r="A102" s="32" t="s">
        <v>175</v>
      </c>
      <c r="B102" s="32">
        <v>23</v>
      </c>
      <c r="C102" s="33" t="s">
        <v>1352</v>
      </c>
      <c r="D102" s="32" t="s">
        <v>181</v>
      </c>
      <c r="E102" s="34" t="s">
        <v>1353</v>
      </c>
      <c r="F102" s="35" t="s">
        <v>202</v>
      </c>
      <c r="G102" s="36">
        <v>4</v>
      </c>
      <c r="H102" s="37">
        <v>0</v>
      </c>
      <c r="I102" s="38">
        <f>ROUND(G102*H102,P4)</f>
        <v>0</v>
      </c>
      <c r="J102" s="32"/>
      <c r="O102" s="39">
        <f>I102*0.21</f>
        <v>0</v>
      </c>
      <c r="P102">
        <v>3</v>
      </c>
    </row>
    <row r="103" spans="1:16">
      <c r="A103" s="32" t="s">
        <v>180</v>
      </c>
      <c r="B103" s="40"/>
      <c r="E103" s="41" t="s">
        <v>181</v>
      </c>
      <c r="J103" s="42"/>
    </row>
    <row r="104" spans="1:16" ht="45">
      <c r="A104" s="32" t="s">
        <v>194</v>
      </c>
      <c r="B104" s="40"/>
      <c r="E104" s="43" t="s">
        <v>2109</v>
      </c>
      <c r="J104" s="42"/>
    </row>
    <row r="105" spans="1:16" ht="270">
      <c r="A105" s="32" t="s">
        <v>182</v>
      </c>
      <c r="B105" s="40"/>
      <c r="E105" s="34" t="s">
        <v>1355</v>
      </c>
      <c r="J105" s="42"/>
    </row>
    <row r="106" spans="1:16">
      <c r="A106" s="32" t="s">
        <v>175</v>
      </c>
      <c r="B106" s="32">
        <v>24</v>
      </c>
      <c r="C106" s="33" t="s">
        <v>2110</v>
      </c>
      <c r="D106" s="32" t="s">
        <v>181</v>
      </c>
      <c r="E106" s="34" t="s">
        <v>2111</v>
      </c>
      <c r="F106" s="35" t="s">
        <v>202</v>
      </c>
      <c r="G106" s="36">
        <v>1</v>
      </c>
      <c r="H106" s="37">
        <v>0</v>
      </c>
      <c r="I106" s="38">
        <f>ROUND(G106*H106,P4)</f>
        <v>0</v>
      </c>
      <c r="J106" s="32"/>
      <c r="O106" s="39">
        <f>I106*0.21</f>
        <v>0</v>
      </c>
      <c r="P106">
        <v>3</v>
      </c>
    </row>
    <row r="107" spans="1:16">
      <c r="A107" s="32" t="s">
        <v>180</v>
      </c>
      <c r="B107" s="40"/>
      <c r="E107" s="41" t="s">
        <v>181</v>
      </c>
      <c r="J107" s="42"/>
    </row>
    <row r="108" spans="1:16" ht="45">
      <c r="A108" s="32" t="s">
        <v>194</v>
      </c>
      <c r="B108" s="40"/>
      <c r="E108" s="43" t="s">
        <v>1203</v>
      </c>
      <c r="J108" s="42"/>
    </row>
    <row r="109" spans="1:16" ht="255">
      <c r="A109" s="32" t="s">
        <v>182</v>
      </c>
      <c r="B109" s="40"/>
      <c r="E109" s="34" t="s">
        <v>2112</v>
      </c>
      <c r="J109" s="42"/>
    </row>
    <row r="110" spans="1:16">
      <c r="A110" s="32" t="s">
        <v>175</v>
      </c>
      <c r="B110" s="32">
        <v>25</v>
      </c>
      <c r="C110" s="33" t="s">
        <v>2113</v>
      </c>
      <c r="D110" s="32" t="s">
        <v>181</v>
      </c>
      <c r="E110" s="34" t="s">
        <v>2114</v>
      </c>
      <c r="F110" s="35" t="s">
        <v>202</v>
      </c>
      <c r="G110" s="36">
        <v>4</v>
      </c>
      <c r="H110" s="37">
        <v>0</v>
      </c>
      <c r="I110" s="38">
        <f>ROUND(G110*H110,P4)</f>
        <v>0</v>
      </c>
      <c r="J110" s="32"/>
      <c r="O110" s="39">
        <f>I110*0.21</f>
        <v>0</v>
      </c>
      <c r="P110">
        <v>3</v>
      </c>
    </row>
    <row r="111" spans="1:16">
      <c r="A111" s="32" t="s">
        <v>180</v>
      </c>
      <c r="B111" s="40"/>
      <c r="E111" s="41" t="s">
        <v>181</v>
      </c>
      <c r="J111" s="42"/>
    </row>
    <row r="112" spans="1:16" ht="45">
      <c r="A112" s="32" t="s">
        <v>194</v>
      </c>
      <c r="B112" s="40"/>
      <c r="E112" s="43" t="s">
        <v>2109</v>
      </c>
      <c r="J112" s="42"/>
    </row>
    <row r="113" spans="1:16" ht="270">
      <c r="A113" s="32" t="s">
        <v>182</v>
      </c>
      <c r="B113" s="40"/>
      <c r="E113" s="34" t="s">
        <v>2115</v>
      </c>
      <c r="J113" s="42"/>
    </row>
    <row r="114" spans="1:16" ht="30">
      <c r="A114" s="32" t="s">
        <v>175</v>
      </c>
      <c r="B114" s="32">
        <v>26</v>
      </c>
      <c r="C114" s="33" t="s">
        <v>2116</v>
      </c>
      <c r="D114" s="32" t="s">
        <v>181</v>
      </c>
      <c r="E114" s="34" t="s">
        <v>2117</v>
      </c>
      <c r="F114" s="35" t="s">
        <v>202</v>
      </c>
      <c r="G114" s="36">
        <v>1</v>
      </c>
      <c r="H114" s="37">
        <v>0</v>
      </c>
      <c r="I114" s="38">
        <f>ROUND(G114*H114,P4)</f>
        <v>0</v>
      </c>
      <c r="J114" s="32"/>
      <c r="O114" s="39">
        <f>I114*0.21</f>
        <v>0</v>
      </c>
      <c r="P114">
        <v>3</v>
      </c>
    </row>
    <row r="115" spans="1:16">
      <c r="A115" s="32" t="s">
        <v>180</v>
      </c>
      <c r="B115" s="40"/>
      <c r="E115" s="41" t="s">
        <v>181</v>
      </c>
      <c r="J115" s="42"/>
    </row>
    <row r="116" spans="1:16" ht="45">
      <c r="A116" s="32" t="s">
        <v>194</v>
      </c>
      <c r="B116" s="40"/>
      <c r="E116" s="43" t="s">
        <v>1203</v>
      </c>
      <c r="J116" s="42"/>
    </row>
    <row r="117" spans="1:16" ht="270">
      <c r="A117" s="32" t="s">
        <v>182</v>
      </c>
      <c r="B117" s="40"/>
      <c r="E117" s="34" t="s">
        <v>2118</v>
      </c>
      <c r="J117" s="42"/>
    </row>
    <row r="118" spans="1:16">
      <c r="A118" s="32" t="s">
        <v>175</v>
      </c>
      <c r="B118" s="32">
        <v>27</v>
      </c>
      <c r="C118" s="33" t="s">
        <v>2119</v>
      </c>
      <c r="D118" s="32" t="s">
        <v>181</v>
      </c>
      <c r="E118" s="34" t="s">
        <v>2120</v>
      </c>
      <c r="F118" s="35" t="s">
        <v>202</v>
      </c>
      <c r="G118" s="36">
        <v>1</v>
      </c>
      <c r="H118" s="37">
        <v>0</v>
      </c>
      <c r="I118" s="38">
        <f>ROUND(G118*H118,P4)</f>
        <v>0</v>
      </c>
      <c r="J118" s="32"/>
      <c r="O118" s="39">
        <f>I118*0.21</f>
        <v>0</v>
      </c>
      <c r="P118">
        <v>3</v>
      </c>
    </row>
    <row r="119" spans="1:16">
      <c r="A119" s="32" t="s">
        <v>180</v>
      </c>
      <c r="B119" s="40"/>
      <c r="E119" s="41" t="s">
        <v>181</v>
      </c>
      <c r="J119" s="42"/>
    </row>
    <row r="120" spans="1:16" ht="45">
      <c r="A120" s="32" t="s">
        <v>194</v>
      </c>
      <c r="B120" s="40"/>
      <c r="E120" s="43" t="s">
        <v>1203</v>
      </c>
      <c r="J120" s="42"/>
    </row>
    <row r="121" spans="1:16" ht="270">
      <c r="A121" s="32" t="s">
        <v>182</v>
      </c>
      <c r="B121" s="40"/>
      <c r="E121" s="34" t="s">
        <v>2121</v>
      </c>
      <c r="J121" s="42"/>
    </row>
    <row r="122" spans="1:16">
      <c r="A122" s="32" t="s">
        <v>175</v>
      </c>
      <c r="B122" s="32">
        <v>28</v>
      </c>
      <c r="C122" s="33" t="s">
        <v>1356</v>
      </c>
      <c r="D122" s="32" t="s">
        <v>181</v>
      </c>
      <c r="E122" s="34" t="s">
        <v>1357</v>
      </c>
      <c r="F122" s="35" t="s">
        <v>202</v>
      </c>
      <c r="G122" s="36">
        <v>4</v>
      </c>
      <c r="H122" s="37">
        <v>0</v>
      </c>
      <c r="I122" s="38">
        <f>ROUND(G122*H122,P4)</f>
        <v>0</v>
      </c>
      <c r="J122" s="32"/>
      <c r="O122" s="39">
        <f>I122*0.21</f>
        <v>0</v>
      </c>
      <c r="P122">
        <v>3</v>
      </c>
    </row>
    <row r="123" spans="1:16">
      <c r="A123" s="32" t="s">
        <v>180</v>
      </c>
      <c r="B123" s="40"/>
      <c r="E123" s="41" t="s">
        <v>181</v>
      </c>
      <c r="J123" s="42"/>
    </row>
    <row r="124" spans="1:16" ht="45">
      <c r="A124" s="32" t="s">
        <v>194</v>
      </c>
      <c r="B124" s="40"/>
      <c r="E124" s="43" t="s">
        <v>2109</v>
      </c>
      <c r="J124" s="42"/>
    </row>
    <row r="125" spans="1:16" ht="270">
      <c r="A125" s="32" t="s">
        <v>182</v>
      </c>
      <c r="B125" s="40"/>
      <c r="E125" s="34" t="s">
        <v>1358</v>
      </c>
      <c r="J125" s="42"/>
    </row>
    <row r="126" spans="1:16" ht="30">
      <c r="A126" s="32" t="s">
        <v>175</v>
      </c>
      <c r="B126" s="32">
        <v>29</v>
      </c>
      <c r="C126" s="33" t="s">
        <v>2122</v>
      </c>
      <c r="D126" s="32" t="s">
        <v>181</v>
      </c>
      <c r="E126" s="34" t="s">
        <v>2123</v>
      </c>
      <c r="F126" s="35" t="s">
        <v>202</v>
      </c>
      <c r="G126" s="36">
        <v>3</v>
      </c>
      <c r="H126" s="37">
        <v>0</v>
      </c>
      <c r="I126" s="38">
        <f>ROUND(G126*H126,P4)</f>
        <v>0</v>
      </c>
      <c r="J126" s="32"/>
      <c r="O126" s="39">
        <f>I126*0.21</f>
        <v>0</v>
      </c>
      <c r="P126">
        <v>3</v>
      </c>
    </row>
    <row r="127" spans="1:16">
      <c r="A127" s="32" t="s">
        <v>180</v>
      </c>
      <c r="B127" s="40"/>
      <c r="E127" s="41" t="s">
        <v>181</v>
      </c>
      <c r="J127" s="42"/>
    </row>
    <row r="128" spans="1:16" ht="45">
      <c r="A128" s="32" t="s">
        <v>194</v>
      </c>
      <c r="B128" s="40"/>
      <c r="E128" s="43" t="s">
        <v>2107</v>
      </c>
      <c r="J128" s="42"/>
    </row>
    <row r="129" spans="1:16" ht="270">
      <c r="A129" s="32" t="s">
        <v>182</v>
      </c>
      <c r="B129" s="40"/>
      <c r="E129" s="34" t="s">
        <v>2124</v>
      </c>
      <c r="J129" s="42"/>
    </row>
    <row r="130" spans="1:16">
      <c r="A130" s="32" t="s">
        <v>175</v>
      </c>
      <c r="B130" s="32">
        <v>30</v>
      </c>
      <c r="C130" s="33" t="s">
        <v>2125</v>
      </c>
      <c r="D130" s="32" t="s">
        <v>181</v>
      </c>
      <c r="E130" s="34" t="s">
        <v>2126</v>
      </c>
      <c r="F130" s="35" t="s">
        <v>202</v>
      </c>
      <c r="G130" s="36">
        <v>6</v>
      </c>
      <c r="H130" s="37">
        <v>0</v>
      </c>
      <c r="I130" s="38">
        <f>ROUND(G130*H130,P4)</f>
        <v>0</v>
      </c>
      <c r="J130" s="32"/>
      <c r="O130" s="39">
        <f>I130*0.21</f>
        <v>0</v>
      </c>
      <c r="P130">
        <v>3</v>
      </c>
    </row>
    <row r="131" spans="1:16">
      <c r="A131" s="32" t="s">
        <v>180</v>
      </c>
      <c r="B131" s="40"/>
      <c r="E131" s="41" t="s">
        <v>181</v>
      </c>
      <c r="J131" s="42"/>
    </row>
    <row r="132" spans="1:16" ht="45">
      <c r="A132" s="32" t="s">
        <v>194</v>
      </c>
      <c r="B132" s="40"/>
      <c r="E132" s="43" t="s">
        <v>1210</v>
      </c>
      <c r="J132" s="42"/>
    </row>
    <row r="133" spans="1:16" ht="285">
      <c r="A133" s="32" t="s">
        <v>182</v>
      </c>
      <c r="B133" s="40"/>
      <c r="E133" s="34" t="s">
        <v>2127</v>
      </c>
      <c r="J133" s="42"/>
    </row>
    <row r="134" spans="1:16">
      <c r="A134" s="32" t="s">
        <v>175</v>
      </c>
      <c r="B134" s="32">
        <v>31</v>
      </c>
      <c r="C134" s="33" t="s">
        <v>2128</v>
      </c>
      <c r="D134" s="32" t="s">
        <v>181</v>
      </c>
      <c r="E134" s="34" t="s">
        <v>2129</v>
      </c>
      <c r="F134" s="35" t="s">
        <v>202</v>
      </c>
      <c r="G134" s="36">
        <v>3</v>
      </c>
      <c r="H134" s="37">
        <v>0</v>
      </c>
      <c r="I134" s="38">
        <f>ROUND(G134*H134,P4)</f>
        <v>0</v>
      </c>
      <c r="J134" s="32"/>
      <c r="O134" s="39">
        <f>I134*0.21</f>
        <v>0</v>
      </c>
      <c r="P134">
        <v>3</v>
      </c>
    </row>
    <row r="135" spans="1:16">
      <c r="A135" s="32" t="s">
        <v>180</v>
      </c>
      <c r="B135" s="40"/>
      <c r="E135" s="41" t="s">
        <v>181</v>
      </c>
      <c r="J135" s="42"/>
    </row>
    <row r="136" spans="1:16" ht="45">
      <c r="A136" s="32" t="s">
        <v>194</v>
      </c>
      <c r="B136" s="40"/>
      <c r="E136" s="43" t="s">
        <v>2107</v>
      </c>
      <c r="J136" s="42"/>
    </row>
    <row r="137" spans="1:16" ht="270">
      <c r="A137" s="32" t="s">
        <v>182</v>
      </c>
      <c r="B137" s="40"/>
      <c r="E137" s="34" t="s">
        <v>2130</v>
      </c>
      <c r="J137" s="42"/>
    </row>
    <row r="138" spans="1:16">
      <c r="A138" s="32" t="s">
        <v>175</v>
      </c>
      <c r="B138" s="32">
        <v>32</v>
      </c>
      <c r="C138" s="33" t="s">
        <v>2131</v>
      </c>
      <c r="D138" s="32" t="s">
        <v>181</v>
      </c>
      <c r="E138" s="34" t="s">
        <v>2132</v>
      </c>
      <c r="F138" s="35" t="s">
        <v>202</v>
      </c>
      <c r="G138" s="36">
        <v>2</v>
      </c>
      <c r="H138" s="37">
        <v>0</v>
      </c>
      <c r="I138" s="38">
        <f>ROUND(G138*H138,P4)</f>
        <v>0</v>
      </c>
      <c r="J138" s="32"/>
      <c r="O138" s="39">
        <f>I138*0.21</f>
        <v>0</v>
      </c>
      <c r="P138">
        <v>3</v>
      </c>
    </row>
    <row r="139" spans="1:16">
      <c r="A139" s="32" t="s">
        <v>180</v>
      </c>
      <c r="B139" s="40"/>
      <c r="E139" s="41" t="s">
        <v>181</v>
      </c>
      <c r="J139" s="42"/>
    </row>
    <row r="140" spans="1:16" ht="45">
      <c r="A140" s="32" t="s">
        <v>194</v>
      </c>
      <c r="B140" s="40"/>
      <c r="E140" s="43" t="s">
        <v>1156</v>
      </c>
      <c r="J140" s="42"/>
    </row>
    <row r="141" spans="1:16" ht="270">
      <c r="A141" s="32" t="s">
        <v>182</v>
      </c>
      <c r="B141" s="40"/>
      <c r="E141" s="34" t="s">
        <v>2133</v>
      </c>
      <c r="J141" s="42"/>
    </row>
    <row r="142" spans="1:16">
      <c r="A142" s="32" t="s">
        <v>175</v>
      </c>
      <c r="B142" s="32">
        <v>33</v>
      </c>
      <c r="C142" s="33" t="s">
        <v>1362</v>
      </c>
      <c r="D142" s="32" t="s">
        <v>181</v>
      </c>
      <c r="E142" s="34" t="s">
        <v>1363</v>
      </c>
      <c r="F142" s="35" t="s">
        <v>202</v>
      </c>
      <c r="G142" s="36">
        <v>4</v>
      </c>
      <c r="H142" s="37">
        <v>0</v>
      </c>
      <c r="I142" s="38">
        <f>ROUND(G142*H142,P4)</f>
        <v>0</v>
      </c>
      <c r="J142" s="32"/>
      <c r="O142" s="39">
        <f>I142*0.21</f>
        <v>0</v>
      </c>
      <c r="P142">
        <v>3</v>
      </c>
    </row>
    <row r="143" spans="1:16">
      <c r="A143" s="32" t="s">
        <v>180</v>
      </c>
      <c r="B143" s="40"/>
      <c r="E143" s="41" t="s">
        <v>181</v>
      </c>
      <c r="J143" s="42"/>
    </row>
    <row r="144" spans="1:16" ht="45">
      <c r="A144" s="32" t="s">
        <v>194</v>
      </c>
      <c r="B144" s="40"/>
      <c r="E144" s="43" t="s">
        <v>2109</v>
      </c>
      <c r="J144" s="42"/>
    </row>
    <row r="145" spans="1:16" ht="270">
      <c r="A145" s="32" t="s">
        <v>182</v>
      </c>
      <c r="B145" s="40"/>
      <c r="E145" s="34" t="s">
        <v>1364</v>
      </c>
      <c r="J145" s="42"/>
    </row>
    <row r="146" spans="1:16">
      <c r="A146" s="32" t="s">
        <v>175</v>
      </c>
      <c r="B146" s="32">
        <v>34</v>
      </c>
      <c r="C146" s="33" t="s">
        <v>1212</v>
      </c>
      <c r="D146" s="32" t="s">
        <v>181</v>
      </c>
      <c r="E146" s="34" t="s">
        <v>1213</v>
      </c>
      <c r="F146" s="35" t="s">
        <v>242</v>
      </c>
      <c r="G146" s="36">
        <v>16</v>
      </c>
      <c r="H146" s="37">
        <v>0</v>
      </c>
      <c r="I146" s="38">
        <f>ROUND(G146*H146,P4)</f>
        <v>0</v>
      </c>
      <c r="J146" s="32"/>
      <c r="O146" s="39">
        <f>I146*0.21</f>
        <v>0</v>
      </c>
      <c r="P146">
        <v>3</v>
      </c>
    </row>
    <row r="147" spans="1:16">
      <c r="A147" s="32" t="s">
        <v>180</v>
      </c>
      <c r="B147" s="40"/>
      <c r="E147" s="41" t="s">
        <v>181</v>
      </c>
      <c r="J147" s="42"/>
    </row>
    <row r="148" spans="1:16" ht="45">
      <c r="A148" s="32" t="s">
        <v>194</v>
      </c>
      <c r="B148" s="40"/>
      <c r="E148" s="43" t="s">
        <v>1151</v>
      </c>
      <c r="J148" s="42"/>
    </row>
    <row r="149" spans="1:16" ht="210">
      <c r="A149" s="32" t="s">
        <v>182</v>
      </c>
      <c r="B149" s="40"/>
      <c r="E149" s="34" t="s">
        <v>1215</v>
      </c>
      <c r="J149" s="42"/>
    </row>
    <row r="150" spans="1:16" ht="30">
      <c r="A150" s="32" t="s">
        <v>175</v>
      </c>
      <c r="B150" s="32">
        <v>35</v>
      </c>
      <c r="C150" s="33" t="s">
        <v>1216</v>
      </c>
      <c r="D150" s="32" t="s">
        <v>181</v>
      </c>
      <c r="E150" s="34" t="s">
        <v>1217</v>
      </c>
      <c r="F150" s="35" t="s">
        <v>202</v>
      </c>
      <c r="G150" s="36">
        <v>10</v>
      </c>
      <c r="H150" s="37">
        <v>0</v>
      </c>
      <c r="I150" s="38">
        <f>ROUND(G150*H150,P4)</f>
        <v>0</v>
      </c>
      <c r="J150" s="32"/>
      <c r="O150" s="39">
        <f>I150*0.21</f>
        <v>0</v>
      </c>
      <c r="P150">
        <v>3</v>
      </c>
    </row>
    <row r="151" spans="1:16">
      <c r="A151" s="32" t="s">
        <v>180</v>
      </c>
      <c r="B151" s="40"/>
      <c r="E151" s="41" t="s">
        <v>181</v>
      </c>
      <c r="J151" s="42"/>
    </row>
    <row r="152" spans="1:16" ht="45">
      <c r="A152" s="32" t="s">
        <v>194</v>
      </c>
      <c r="B152" s="40"/>
      <c r="E152" s="43" t="s">
        <v>1218</v>
      </c>
      <c r="J152" s="42"/>
    </row>
    <row r="153" spans="1:16" ht="240">
      <c r="A153" s="32" t="s">
        <v>182</v>
      </c>
      <c r="B153" s="40"/>
      <c r="E153" s="34" t="s">
        <v>1219</v>
      </c>
      <c r="J153" s="42"/>
    </row>
    <row r="154" spans="1:16" ht="30">
      <c r="A154" s="32" t="s">
        <v>175</v>
      </c>
      <c r="B154" s="32">
        <v>36</v>
      </c>
      <c r="C154" s="33" t="s">
        <v>2134</v>
      </c>
      <c r="D154" s="32" t="s">
        <v>181</v>
      </c>
      <c r="E154" s="34" t="s">
        <v>2135</v>
      </c>
      <c r="F154" s="35" t="s">
        <v>202</v>
      </c>
      <c r="G154" s="36">
        <v>1</v>
      </c>
      <c r="H154" s="37">
        <v>0</v>
      </c>
      <c r="I154" s="38">
        <f>ROUND(G154*H154,P4)</f>
        <v>0</v>
      </c>
      <c r="J154" s="32"/>
      <c r="O154" s="39">
        <f>I154*0.21</f>
        <v>0</v>
      </c>
      <c r="P154">
        <v>3</v>
      </c>
    </row>
    <row r="155" spans="1:16">
      <c r="A155" s="32" t="s">
        <v>180</v>
      </c>
      <c r="B155" s="40"/>
      <c r="E155" s="41" t="s">
        <v>181</v>
      </c>
      <c r="J155" s="42"/>
    </row>
    <row r="156" spans="1:16" ht="45">
      <c r="A156" s="32" t="s">
        <v>194</v>
      </c>
      <c r="B156" s="40"/>
      <c r="E156" s="43" t="s">
        <v>1203</v>
      </c>
      <c r="J156" s="42"/>
    </row>
    <row r="157" spans="1:16" ht="270">
      <c r="A157" s="32" t="s">
        <v>182</v>
      </c>
      <c r="B157" s="40"/>
      <c r="E157" s="34" t="s">
        <v>2136</v>
      </c>
      <c r="J157" s="42"/>
    </row>
    <row r="158" spans="1:16" ht="30">
      <c r="A158" s="32" t="s">
        <v>175</v>
      </c>
      <c r="B158" s="32">
        <v>37</v>
      </c>
      <c r="C158" s="33" t="s">
        <v>2137</v>
      </c>
      <c r="D158" s="32" t="s">
        <v>181</v>
      </c>
      <c r="E158" s="34" t="s">
        <v>2138</v>
      </c>
      <c r="F158" s="35" t="s">
        <v>202</v>
      </c>
      <c r="G158" s="36">
        <v>1</v>
      </c>
      <c r="H158" s="37">
        <v>0</v>
      </c>
      <c r="I158" s="38">
        <f>ROUND(G158*H158,P4)</f>
        <v>0</v>
      </c>
      <c r="J158" s="32"/>
      <c r="O158" s="39">
        <f>I158*0.21</f>
        <v>0</v>
      </c>
      <c r="P158">
        <v>3</v>
      </c>
    </row>
    <row r="159" spans="1:16">
      <c r="A159" s="32" t="s">
        <v>180</v>
      </c>
      <c r="B159" s="40"/>
      <c r="E159" s="41" t="s">
        <v>181</v>
      </c>
      <c r="J159" s="42"/>
    </row>
    <row r="160" spans="1:16" ht="45">
      <c r="A160" s="32" t="s">
        <v>194</v>
      </c>
      <c r="B160" s="40"/>
      <c r="E160" s="43" t="s">
        <v>1203</v>
      </c>
      <c r="J160" s="42"/>
    </row>
    <row r="161" spans="1:16" ht="180">
      <c r="A161" s="32" t="s">
        <v>182</v>
      </c>
      <c r="B161" s="40"/>
      <c r="E161" s="34" t="s">
        <v>2139</v>
      </c>
      <c r="J161" s="42"/>
    </row>
    <row r="162" spans="1:16">
      <c r="A162" s="32" t="s">
        <v>175</v>
      </c>
      <c r="B162" s="32">
        <v>38</v>
      </c>
      <c r="C162" s="33" t="s">
        <v>2140</v>
      </c>
      <c r="D162" s="32" t="s">
        <v>181</v>
      </c>
      <c r="E162" s="34" t="s">
        <v>2141</v>
      </c>
      <c r="F162" s="35" t="s">
        <v>202</v>
      </c>
      <c r="G162" s="36">
        <v>1</v>
      </c>
      <c r="H162" s="37">
        <v>0</v>
      </c>
      <c r="I162" s="38">
        <f>ROUND(G162*H162,P4)</f>
        <v>0</v>
      </c>
      <c r="J162" s="32"/>
      <c r="O162" s="39">
        <f>I162*0.21</f>
        <v>0</v>
      </c>
      <c r="P162">
        <v>3</v>
      </c>
    </row>
    <row r="163" spans="1:16">
      <c r="A163" s="32" t="s">
        <v>180</v>
      </c>
      <c r="B163" s="40"/>
      <c r="E163" s="41" t="s">
        <v>181</v>
      </c>
      <c r="J163" s="42"/>
    </row>
    <row r="164" spans="1:16" ht="45">
      <c r="A164" s="32" t="s">
        <v>194</v>
      </c>
      <c r="B164" s="40"/>
      <c r="E164" s="43" t="s">
        <v>1203</v>
      </c>
      <c r="J164" s="42"/>
    </row>
    <row r="165" spans="1:16" ht="135">
      <c r="A165" s="32" t="s">
        <v>182</v>
      </c>
      <c r="B165" s="44"/>
      <c r="C165" s="45"/>
      <c r="D165" s="45"/>
      <c r="E165" s="34" t="s">
        <v>2142</v>
      </c>
      <c r="F165" s="45"/>
      <c r="G165" s="45"/>
      <c r="H165" s="45"/>
      <c r="I165" s="45"/>
      <c r="J165" s="46"/>
    </row>
  </sheetData>
  <sheetProtection algorithmName="SHA-512" hashValue="j48e09iWKjYE2R9w+FNkE44fSkOO4W6vS56hIZzrWymTywggaRVwd2sBM8tdLZqLoHO/Tq7XBTgVWoQGF0bHlQ==" saltValue="+UJS7aXpVClYCUiZG31yM2/UfbdWVX1X56ma9qz/r2M3AacG03mL4ZdjRrny6nP+xBB948fcvBXSoX5LMQxbe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P36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2143</v>
      </c>
      <c r="I3" s="21">
        <f>SUMIFS(I9:I362,A9:A362,"SD")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2143</v>
      </c>
      <c r="D5" s="49"/>
      <c r="E5" s="19" t="s">
        <v>76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SUMIFS(I10:I25,A10:A25,"P")</f>
        <v>0</v>
      </c>
      <c r="J9" s="31"/>
    </row>
    <row r="10" spans="1:16">
      <c r="A10" s="32" t="s">
        <v>175</v>
      </c>
      <c r="B10" s="32">
        <v>1</v>
      </c>
      <c r="C10" s="33" t="s">
        <v>1367</v>
      </c>
      <c r="D10" s="32" t="s">
        <v>181</v>
      </c>
      <c r="E10" s="34" t="s">
        <v>1368</v>
      </c>
      <c r="F10" s="35" t="s">
        <v>1369</v>
      </c>
      <c r="G10" s="36">
        <v>0.34</v>
      </c>
      <c r="H10" s="37">
        <v>0</v>
      </c>
      <c r="I10" s="38">
        <f>ROUND(G10*H10,P4)</f>
        <v>0</v>
      </c>
      <c r="J10" s="32"/>
      <c r="O10" s="39">
        <f>I10*0.21</f>
        <v>0</v>
      </c>
      <c r="P10">
        <v>3</v>
      </c>
    </row>
    <row r="11" spans="1:16">
      <c r="A11" s="32" t="s">
        <v>180</v>
      </c>
      <c r="B11" s="40"/>
      <c r="E11" s="41" t="s">
        <v>181</v>
      </c>
      <c r="J11" s="42"/>
    </row>
    <row r="12" spans="1:16" ht="30">
      <c r="A12" s="32" t="s">
        <v>194</v>
      </c>
      <c r="B12" s="40"/>
      <c r="E12" s="43" t="s">
        <v>2144</v>
      </c>
      <c r="J12" s="42"/>
    </row>
    <row r="13" spans="1:16" ht="75">
      <c r="A13" s="32" t="s">
        <v>182</v>
      </c>
      <c r="B13" s="40"/>
      <c r="E13" s="34" t="s">
        <v>1371</v>
      </c>
      <c r="J13" s="42"/>
    </row>
    <row r="14" spans="1:16">
      <c r="A14" s="32" t="s">
        <v>175</v>
      </c>
      <c r="B14" s="32">
        <v>2</v>
      </c>
      <c r="C14" s="33" t="s">
        <v>1372</v>
      </c>
      <c r="D14" s="32" t="s">
        <v>181</v>
      </c>
      <c r="E14" s="34" t="s">
        <v>1373</v>
      </c>
      <c r="F14" s="35" t="s">
        <v>188</v>
      </c>
      <c r="G14" s="36">
        <v>1</v>
      </c>
      <c r="H14" s="37">
        <v>0</v>
      </c>
      <c r="I14" s="38">
        <f>ROUND(G14*H14,P4)</f>
        <v>0</v>
      </c>
      <c r="J14" s="32"/>
      <c r="O14" s="39">
        <f>I14*0.21</f>
        <v>0</v>
      </c>
      <c r="P14">
        <v>3</v>
      </c>
    </row>
    <row r="15" spans="1:16">
      <c r="A15" s="32" t="s">
        <v>180</v>
      </c>
      <c r="B15" s="40"/>
      <c r="E15" s="41" t="s">
        <v>181</v>
      </c>
      <c r="J15" s="42"/>
    </row>
    <row r="16" spans="1:16" ht="30">
      <c r="A16" s="32" t="s">
        <v>194</v>
      </c>
      <c r="B16" s="40"/>
      <c r="E16" s="43" t="s">
        <v>2145</v>
      </c>
      <c r="J16" s="42"/>
    </row>
    <row r="17" spans="1:16" ht="135">
      <c r="A17" s="32" t="s">
        <v>182</v>
      </c>
      <c r="B17" s="40"/>
      <c r="E17" s="34" t="s">
        <v>1374</v>
      </c>
      <c r="J17" s="42"/>
    </row>
    <row r="18" spans="1:16">
      <c r="A18" s="32" t="s">
        <v>175</v>
      </c>
      <c r="B18" s="32">
        <v>3</v>
      </c>
      <c r="C18" s="33" t="s">
        <v>1375</v>
      </c>
      <c r="D18" s="32" t="s">
        <v>181</v>
      </c>
      <c r="E18" s="34" t="s">
        <v>1376</v>
      </c>
      <c r="F18" s="35" t="s">
        <v>242</v>
      </c>
      <c r="G18" s="36">
        <v>80</v>
      </c>
      <c r="H18" s="37">
        <v>0</v>
      </c>
      <c r="I18" s="38">
        <f>ROUND(G18*H18,P4)</f>
        <v>0</v>
      </c>
      <c r="J18" s="32"/>
      <c r="O18" s="39">
        <f>I18*0.21</f>
        <v>0</v>
      </c>
      <c r="P18">
        <v>3</v>
      </c>
    </row>
    <row r="19" spans="1:16">
      <c r="A19" s="32" t="s">
        <v>180</v>
      </c>
      <c r="B19" s="40"/>
      <c r="E19" s="41" t="s">
        <v>181</v>
      </c>
      <c r="J19" s="42"/>
    </row>
    <row r="20" spans="1:16" ht="30">
      <c r="A20" s="32" t="s">
        <v>194</v>
      </c>
      <c r="B20" s="40"/>
      <c r="E20" s="43" t="s">
        <v>2146</v>
      </c>
      <c r="J20" s="42"/>
    </row>
    <row r="21" spans="1:16" ht="60">
      <c r="A21" s="32" t="s">
        <v>182</v>
      </c>
      <c r="B21" s="40"/>
      <c r="E21" s="34" t="s">
        <v>1377</v>
      </c>
      <c r="J21" s="42"/>
    </row>
    <row r="22" spans="1:16" ht="30">
      <c r="A22" s="32" t="s">
        <v>175</v>
      </c>
      <c r="B22" s="32">
        <v>4</v>
      </c>
      <c r="C22" s="33" t="s">
        <v>1378</v>
      </c>
      <c r="D22" s="32" t="s">
        <v>181</v>
      </c>
      <c r="E22" s="34" t="s">
        <v>1379</v>
      </c>
      <c r="F22" s="35" t="s">
        <v>292</v>
      </c>
      <c r="G22" s="36">
        <v>6</v>
      </c>
      <c r="H22" s="37">
        <v>0</v>
      </c>
      <c r="I22" s="38">
        <f>ROUND(G22*H22,P4)</f>
        <v>0</v>
      </c>
      <c r="J22" s="32"/>
      <c r="O22" s="39">
        <f>I22*0.21</f>
        <v>0</v>
      </c>
      <c r="P22">
        <v>3</v>
      </c>
    </row>
    <row r="23" spans="1:16" ht="30">
      <c r="A23" s="32" t="s">
        <v>180</v>
      </c>
      <c r="B23" s="40"/>
      <c r="E23" s="34" t="s">
        <v>1379</v>
      </c>
      <c r="J23" s="42"/>
    </row>
    <row r="24" spans="1:16" ht="30">
      <c r="A24" s="32" t="s">
        <v>194</v>
      </c>
      <c r="B24" s="40"/>
      <c r="E24" s="43" t="s">
        <v>2147</v>
      </c>
      <c r="J24" s="42"/>
    </row>
    <row r="25" spans="1:16">
      <c r="A25" s="32" t="s">
        <v>182</v>
      </c>
      <c r="B25" s="40"/>
      <c r="E25" s="34" t="s">
        <v>836</v>
      </c>
      <c r="J25" s="42"/>
    </row>
    <row r="26" spans="1:16">
      <c r="A26" s="26" t="s">
        <v>172</v>
      </c>
      <c r="B26" s="27"/>
      <c r="C26" s="28" t="s">
        <v>1827</v>
      </c>
      <c r="D26" s="29"/>
      <c r="E26" s="26" t="s">
        <v>1828</v>
      </c>
      <c r="F26" s="29"/>
      <c r="G26" s="29"/>
      <c r="H26" s="29"/>
      <c r="I26" s="30">
        <f>SUMIFS(I27:I30,A27:A30,"P")</f>
        <v>0</v>
      </c>
      <c r="J26" s="31"/>
    </row>
    <row r="27" spans="1:16">
      <c r="A27" s="32" t="s">
        <v>175</v>
      </c>
      <c r="B27" s="32">
        <v>5</v>
      </c>
      <c r="C27" s="33" t="s">
        <v>1829</v>
      </c>
      <c r="D27" s="32" t="s">
        <v>181</v>
      </c>
      <c r="E27" s="34" t="s">
        <v>1830</v>
      </c>
      <c r="F27" s="35" t="s">
        <v>1399</v>
      </c>
      <c r="G27" s="36">
        <v>30</v>
      </c>
      <c r="H27" s="37">
        <v>0</v>
      </c>
      <c r="I27" s="38">
        <f>ROUND(G27*H27,P4)</f>
        <v>0</v>
      </c>
      <c r="J27" s="32"/>
      <c r="O27" s="39">
        <f>I27*0.21</f>
        <v>0</v>
      </c>
      <c r="P27">
        <v>3</v>
      </c>
    </row>
    <row r="28" spans="1:16">
      <c r="A28" s="32" t="s">
        <v>180</v>
      </c>
      <c r="B28" s="40"/>
      <c r="E28" s="41" t="s">
        <v>181</v>
      </c>
      <c r="J28" s="42"/>
    </row>
    <row r="29" spans="1:16" ht="30">
      <c r="A29" s="32" t="s">
        <v>194</v>
      </c>
      <c r="B29" s="40"/>
      <c r="E29" s="43" t="s">
        <v>2148</v>
      </c>
      <c r="J29" s="42"/>
    </row>
    <row r="30" spans="1:16" ht="90">
      <c r="A30" s="32" t="s">
        <v>182</v>
      </c>
      <c r="B30" s="40"/>
      <c r="E30" s="34" t="s">
        <v>1831</v>
      </c>
      <c r="J30" s="42"/>
    </row>
    <row r="31" spans="1:16">
      <c r="A31" s="26" t="s">
        <v>172</v>
      </c>
      <c r="B31" s="27"/>
      <c r="C31" s="28" t="s">
        <v>324</v>
      </c>
      <c r="D31" s="29"/>
      <c r="E31" s="26" t="s">
        <v>1380</v>
      </c>
      <c r="F31" s="29"/>
      <c r="G31" s="29"/>
      <c r="H31" s="29"/>
      <c r="I31" s="30">
        <f>SUMIFS(I32:I39,A32:A39,"P")</f>
        <v>0</v>
      </c>
      <c r="J31" s="31"/>
    </row>
    <row r="32" spans="1:16">
      <c r="A32" s="32" t="s">
        <v>175</v>
      </c>
      <c r="B32" s="32">
        <v>6</v>
      </c>
      <c r="C32" s="33" t="s">
        <v>1381</v>
      </c>
      <c r="D32" s="32" t="s">
        <v>181</v>
      </c>
      <c r="E32" s="34" t="s">
        <v>1382</v>
      </c>
      <c r="F32" s="35" t="s">
        <v>328</v>
      </c>
      <c r="G32" s="36">
        <v>119</v>
      </c>
      <c r="H32" s="37">
        <v>0</v>
      </c>
      <c r="I32" s="38">
        <f>ROUND(G32*H32,P4)</f>
        <v>0</v>
      </c>
      <c r="J32" s="32"/>
      <c r="O32" s="39">
        <f>I32*0.21</f>
        <v>0</v>
      </c>
      <c r="P32">
        <v>3</v>
      </c>
    </row>
    <row r="33" spans="1:16">
      <c r="A33" s="32" t="s">
        <v>180</v>
      </c>
      <c r="B33" s="40"/>
      <c r="E33" s="41" t="s">
        <v>181</v>
      </c>
      <c r="J33" s="42"/>
    </row>
    <row r="34" spans="1:16" ht="30">
      <c r="A34" s="32" t="s">
        <v>194</v>
      </c>
      <c r="B34" s="40"/>
      <c r="E34" s="43" t="s">
        <v>2149</v>
      </c>
      <c r="J34" s="42"/>
    </row>
    <row r="35" spans="1:16" ht="409.5">
      <c r="A35" s="32" t="s">
        <v>182</v>
      </c>
      <c r="B35" s="40"/>
      <c r="E35" s="34" t="s">
        <v>1383</v>
      </c>
      <c r="J35" s="42"/>
    </row>
    <row r="36" spans="1:16">
      <c r="A36" s="32" t="s">
        <v>175</v>
      </c>
      <c r="B36" s="32">
        <v>7</v>
      </c>
      <c r="C36" s="33" t="s">
        <v>1384</v>
      </c>
      <c r="D36" s="32" t="s">
        <v>181</v>
      </c>
      <c r="E36" s="34" t="s">
        <v>1385</v>
      </c>
      <c r="F36" s="35" t="s">
        <v>1386</v>
      </c>
      <c r="G36" s="36">
        <v>1190</v>
      </c>
      <c r="H36" s="37">
        <v>0</v>
      </c>
      <c r="I36" s="38">
        <f>ROUND(G36*H36,P4)</f>
        <v>0</v>
      </c>
      <c r="J36" s="32"/>
      <c r="O36" s="39">
        <f>I36*0.21</f>
        <v>0</v>
      </c>
      <c r="P36">
        <v>3</v>
      </c>
    </row>
    <row r="37" spans="1:16">
      <c r="A37" s="32" t="s">
        <v>180</v>
      </c>
      <c r="B37" s="40"/>
      <c r="E37" s="41" t="s">
        <v>181</v>
      </c>
      <c r="J37" s="42"/>
    </row>
    <row r="38" spans="1:16" ht="30">
      <c r="A38" s="32" t="s">
        <v>194</v>
      </c>
      <c r="B38" s="40"/>
      <c r="E38" s="43" t="s">
        <v>2150</v>
      </c>
      <c r="J38" s="42"/>
    </row>
    <row r="39" spans="1:16" ht="105">
      <c r="A39" s="32" t="s">
        <v>182</v>
      </c>
      <c r="B39" s="40"/>
      <c r="E39" s="34" t="s">
        <v>1387</v>
      </c>
      <c r="J39" s="42"/>
    </row>
    <row r="40" spans="1:16">
      <c r="A40" s="26" t="s">
        <v>172</v>
      </c>
      <c r="B40" s="27"/>
      <c r="C40" s="28" t="s">
        <v>329</v>
      </c>
      <c r="D40" s="29"/>
      <c r="E40" s="26" t="s">
        <v>1393</v>
      </c>
      <c r="F40" s="29"/>
      <c r="G40" s="29"/>
      <c r="H40" s="29"/>
      <c r="I40" s="30">
        <f>SUMIFS(I41:I47,A41:A47,"P")</f>
        <v>0</v>
      </c>
      <c r="J40" s="31"/>
    </row>
    <row r="41" spans="1:16">
      <c r="A41" s="32" t="s">
        <v>175</v>
      </c>
      <c r="B41" s="32">
        <v>8</v>
      </c>
      <c r="C41" s="33" t="s">
        <v>331</v>
      </c>
      <c r="D41" s="32" t="s">
        <v>181</v>
      </c>
      <c r="E41" s="34" t="s">
        <v>332</v>
      </c>
      <c r="F41" s="35" t="s">
        <v>328</v>
      </c>
      <c r="G41" s="36">
        <v>1190</v>
      </c>
      <c r="H41" s="37">
        <v>0</v>
      </c>
      <c r="I41" s="38">
        <f>ROUND(G41*H41,P4)</f>
        <v>0</v>
      </c>
      <c r="J41" s="32"/>
      <c r="O41" s="39">
        <f>I41*0.21</f>
        <v>0</v>
      </c>
      <c r="P41">
        <v>3</v>
      </c>
    </row>
    <row r="42" spans="1:16">
      <c r="A42" s="32" t="s">
        <v>180</v>
      </c>
      <c r="B42" s="40"/>
      <c r="E42" s="41" t="s">
        <v>181</v>
      </c>
      <c r="J42" s="42"/>
    </row>
    <row r="43" spans="1:16" ht="330">
      <c r="A43" s="32" t="s">
        <v>182</v>
      </c>
      <c r="B43" s="40"/>
      <c r="E43" s="34" t="s">
        <v>1394</v>
      </c>
      <c r="J43" s="42"/>
    </row>
    <row r="44" spans="1:16">
      <c r="A44" s="32" t="s">
        <v>175</v>
      </c>
      <c r="B44" s="32">
        <v>9</v>
      </c>
      <c r="C44" s="33" t="s">
        <v>1684</v>
      </c>
      <c r="D44" s="32" t="s">
        <v>181</v>
      </c>
      <c r="E44" s="34" t="s">
        <v>1685</v>
      </c>
      <c r="F44" s="35" t="s">
        <v>328</v>
      </c>
      <c r="G44" s="36">
        <v>20</v>
      </c>
      <c r="H44" s="37">
        <v>0</v>
      </c>
      <c r="I44" s="38">
        <f>ROUND(G44*H44,P4)</f>
        <v>0</v>
      </c>
      <c r="J44" s="32"/>
      <c r="O44" s="39">
        <f>I44*0.21</f>
        <v>0</v>
      </c>
      <c r="P44">
        <v>3</v>
      </c>
    </row>
    <row r="45" spans="1:16">
      <c r="A45" s="32" t="s">
        <v>180</v>
      </c>
      <c r="B45" s="40"/>
      <c r="E45" s="41" t="s">
        <v>181</v>
      </c>
      <c r="J45" s="42"/>
    </row>
    <row r="46" spans="1:16" ht="30">
      <c r="A46" s="32" t="s">
        <v>194</v>
      </c>
      <c r="B46" s="40"/>
      <c r="E46" s="43" t="s">
        <v>2151</v>
      </c>
      <c r="J46" s="42"/>
    </row>
    <row r="47" spans="1:16" ht="409.5">
      <c r="A47" s="32" t="s">
        <v>182</v>
      </c>
      <c r="B47" s="40"/>
      <c r="E47" s="34" t="s">
        <v>1687</v>
      </c>
      <c r="J47" s="42"/>
    </row>
    <row r="48" spans="1:16">
      <c r="A48" s="26" t="s">
        <v>172</v>
      </c>
      <c r="B48" s="27"/>
      <c r="C48" s="28" t="s">
        <v>1395</v>
      </c>
      <c r="D48" s="29"/>
      <c r="E48" s="26" t="s">
        <v>1396</v>
      </c>
      <c r="F48" s="29"/>
      <c r="G48" s="29"/>
      <c r="H48" s="29"/>
      <c r="I48" s="30">
        <f>SUMIFS(I49:I60,A49:A60,"P")</f>
        <v>0</v>
      </c>
      <c r="J48" s="31"/>
    </row>
    <row r="49" spans="1:16">
      <c r="A49" s="32" t="s">
        <v>175</v>
      </c>
      <c r="B49" s="32">
        <v>10</v>
      </c>
      <c r="C49" s="33" t="s">
        <v>1397</v>
      </c>
      <c r="D49" s="32" t="s">
        <v>181</v>
      </c>
      <c r="E49" s="34" t="s">
        <v>1398</v>
      </c>
      <c r="F49" s="35" t="s">
        <v>1399</v>
      </c>
      <c r="G49" s="36">
        <v>119</v>
      </c>
      <c r="H49" s="37">
        <v>0</v>
      </c>
      <c r="I49" s="38">
        <f>ROUND(G49*H49,P4)</f>
        <v>0</v>
      </c>
      <c r="J49" s="32"/>
      <c r="O49" s="39">
        <f>I49*0.21</f>
        <v>0</v>
      </c>
      <c r="P49">
        <v>3</v>
      </c>
    </row>
    <row r="50" spans="1:16">
      <c r="A50" s="32" t="s">
        <v>180</v>
      </c>
      <c r="B50" s="40"/>
      <c r="E50" s="41" t="s">
        <v>181</v>
      </c>
      <c r="J50" s="42"/>
    </row>
    <row r="51" spans="1:16" ht="30">
      <c r="A51" s="32" t="s">
        <v>194</v>
      </c>
      <c r="B51" s="40"/>
      <c r="E51" s="43" t="s">
        <v>2152</v>
      </c>
      <c r="J51" s="42"/>
    </row>
    <row r="52" spans="1:16" ht="60">
      <c r="A52" s="32" t="s">
        <v>182</v>
      </c>
      <c r="B52" s="40"/>
      <c r="E52" s="34" t="s">
        <v>1400</v>
      </c>
      <c r="J52" s="42"/>
    </row>
    <row r="53" spans="1:16">
      <c r="A53" s="32" t="s">
        <v>175</v>
      </c>
      <c r="B53" s="32">
        <v>11</v>
      </c>
      <c r="C53" s="33" t="s">
        <v>1401</v>
      </c>
      <c r="D53" s="32" t="s">
        <v>181</v>
      </c>
      <c r="E53" s="34" t="s">
        <v>1402</v>
      </c>
      <c r="F53" s="35" t="s">
        <v>1399</v>
      </c>
      <c r="G53" s="36">
        <v>20</v>
      </c>
      <c r="H53" s="37">
        <v>0</v>
      </c>
      <c r="I53" s="38">
        <f>ROUND(G53*H53,P4)</f>
        <v>0</v>
      </c>
      <c r="J53" s="32"/>
      <c r="O53" s="39">
        <f>I53*0.21</f>
        <v>0</v>
      </c>
      <c r="P53">
        <v>3</v>
      </c>
    </row>
    <row r="54" spans="1:16">
      <c r="A54" s="32" t="s">
        <v>180</v>
      </c>
      <c r="B54" s="40"/>
      <c r="E54" s="41" t="s">
        <v>181</v>
      </c>
      <c r="J54" s="42"/>
    </row>
    <row r="55" spans="1:16" ht="30">
      <c r="A55" s="32" t="s">
        <v>194</v>
      </c>
      <c r="B55" s="40"/>
      <c r="E55" s="43" t="s">
        <v>2151</v>
      </c>
      <c r="J55" s="42"/>
    </row>
    <row r="56" spans="1:16" ht="75">
      <c r="A56" s="32" t="s">
        <v>182</v>
      </c>
      <c r="B56" s="40"/>
      <c r="E56" s="34" t="s">
        <v>1403</v>
      </c>
      <c r="J56" s="42"/>
    </row>
    <row r="57" spans="1:16">
      <c r="A57" s="32" t="s">
        <v>175</v>
      </c>
      <c r="B57" s="32">
        <v>12</v>
      </c>
      <c r="C57" s="33" t="s">
        <v>1839</v>
      </c>
      <c r="D57" s="32" t="s">
        <v>181</v>
      </c>
      <c r="E57" s="34" t="s">
        <v>1840</v>
      </c>
      <c r="F57" s="35" t="s">
        <v>1399</v>
      </c>
      <c r="G57" s="36">
        <v>20</v>
      </c>
      <c r="H57" s="37">
        <v>0</v>
      </c>
      <c r="I57" s="38">
        <f>ROUND(G57*H57,P4)</f>
        <v>0</v>
      </c>
      <c r="J57" s="32"/>
      <c r="O57" s="39">
        <f>I57*0.21</f>
        <v>0</v>
      </c>
      <c r="P57">
        <v>3</v>
      </c>
    </row>
    <row r="58" spans="1:16">
      <c r="A58" s="32" t="s">
        <v>180</v>
      </c>
      <c r="B58" s="40"/>
      <c r="E58" s="41" t="s">
        <v>181</v>
      </c>
      <c r="J58" s="42"/>
    </row>
    <row r="59" spans="1:16" ht="30">
      <c r="A59" s="32" t="s">
        <v>194</v>
      </c>
      <c r="B59" s="40"/>
      <c r="E59" s="43" t="s">
        <v>2151</v>
      </c>
      <c r="J59" s="42"/>
    </row>
    <row r="60" spans="1:16" ht="75">
      <c r="A60" s="32" t="s">
        <v>182</v>
      </c>
      <c r="B60" s="40"/>
      <c r="E60" s="34" t="s">
        <v>1841</v>
      </c>
      <c r="J60" s="42"/>
    </row>
    <row r="61" spans="1:16">
      <c r="A61" s="26" t="s">
        <v>172</v>
      </c>
      <c r="B61" s="27"/>
      <c r="C61" s="28" t="s">
        <v>334</v>
      </c>
      <c r="D61" s="29"/>
      <c r="E61" s="26" t="s">
        <v>1404</v>
      </c>
      <c r="F61" s="29"/>
      <c r="G61" s="29"/>
      <c r="H61" s="29"/>
      <c r="I61" s="30">
        <f>SUMIFS(I62:I85,A62:A85,"P")</f>
        <v>0</v>
      </c>
      <c r="J61" s="31"/>
    </row>
    <row r="62" spans="1:16">
      <c r="A62" s="32" t="s">
        <v>175</v>
      </c>
      <c r="B62" s="32">
        <v>13</v>
      </c>
      <c r="C62" s="33" t="s">
        <v>336</v>
      </c>
      <c r="D62" s="32" t="s">
        <v>181</v>
      </c>
      <c r="E62" s="34" t="s">
        <v>337</v>
      </c>
      <c r="F62" s="35" t="s">
        <v>193</v>
      </c>
      <c r="G62" s="36">
        <v>340</v>
      </c>
      <c r="H62" s="37">
        <v>0</v>
      </c>
      <c r="I62" s="38">
        <f>ROUND(G62*H62,P4)</f>
        <v>0</v>
      </c>
      <c r="J62" s="32"/>
      <c r="O62" s="39">
        <f>I62*0.21</f>
        <v>0</v>
      </c>
      <c r="P62">
        <v>3</v>
      </c>
    </row>
    <row r="63" spans="1:16">
      <c r="A63" s="32" t="s">
        <v>180</v>
      </c>
      <c r="B63" s="40"/>
      <c r="E63" s="41" t="s">
        <v>181</v>
      </c>
      <c r="J63" s="42"/>
    </row>
    <row r="64" spans="1:16" ht="30">
      <c r="A64" s="32" t="s">
        <v>194</v>
      </c>
      <c r="B64" s="40"/>
      <c r="E64" s="43" t="s">
        <v>2153</v>
      </c>
      <c r="J64" s="42"/>
    </row>
    <row r="65" spans="1:16" ht="90">
      <c r="A65" s="32" t="s">
        <v>182</v>
      </c>
      <c r="B65" s="40"/>
      <c r="E65" s="34" t="s">
        <v>417</v>
      </c>
      <c r="J65" s="42"/>
    </row>
    <row r="66" spans="1:16">
      <c r="A66" s="32" t="s">
        <v>175</v>
      </c>
      <c r="B66" s="32">
        <v>14</v>
      </c>
      <c r="C66" s="33" t="s">
        <v>1408</v>
      </c>
      <c r="D66" s="32" t="s">
        <v>181</v>
      </c>
      <c r="E66" s="34" t="s">
        <v>1409</v>
      </c>
      <c r="F66" s="35" t="s">
        <v>193</v>
      </c>
      <c r="G66" s="36">
        <v>340</v>
      </c>
      <c r="H66" s="37">
        <v>0</v>
      </c>
      <c r="I66" s="38">
        <f>ROUND(G66*H66,P4)</f>
        <v>0</v>
      </c>
      <c r="J66" s="32"/>
      <c r="O66" s="39">
        <f>I66*0.21</f>
        <v>0</v>
      </c>
      <c r="P66">
        <v>3</v>
      </c>
    </row>
    <row r="67" spans="1:16">
      <c r="A67" s="32" t="s">
        <v>180</v>
      </c>
      <c r="B67" s="40"/>
      <c r="E67" s="41" t="s">
        <v>181</v>
      </c>
      <c r="J67" s="42"/>
    </row>
    <row r="68" spans="1:16" ht="30">
      <c r="A68" s="32" t="s">
        <v>194</v>
      </c>
      <c r="B68" s="40"/>
      <c r="E68" s="43" t="s">
        <v>2154</v>
      </c>
      <c r="J68" s="42"/>
    </row>
    <row r="69" spans="1:16" ht="105">
      <c r="A69" s="32" t="s">
        <v>182</v>
      </c>
      <c r="B69" s="40"/>
      <c r="E69" s="34" t="s">
        <v>1410</v>
      </c>
      <c r="J69" s="42"/>
    </row>
    <row r="70" spans="1:16" ht="30">
      <c r="A70" s="32" t="s">
        <v>175</v>
      </c>
      <c r="B70" s="32">
        <v>15</v>
      </c>
      <c r="C70" s="33" t="s">
        <v>1411</v>
      </c>
      <c r="D70" s="32" t="s">
        <v>181</v>
      </c>
      <c r="E70" s="34" t="s">
        <v>1412</v>
      </c>
      <c r="F70" s="35" t="s">
        <v>202</v>
      </c>
      <c r="G70" s="36">
        <v>6</v>
      </c>
      <c r="H70" s="37">
        <v>0</v>
      </c>
      <c r="I70" s="38">
        <f>ROUND(G70*H70,P4)</f>
        <v>0</v>
      </c>
      <c r="J70" s="32"/>
      <c r="O70" s="39">
        <f>I70*0.21</f>
        <v>0</v>
      </c>
      <c r="P70">
        <v>3</v>
      </c>
    </row>
    <row r="71" spans="1:16">
      <c r="A71" s="32" t="s">
        <v>180</v>
      </c>
      <c r="B71" s="40"/>
      <c r="E71" s="41" t="s">
        <v>181</v>
      </c>
      <c r="J71" s="42"/>
    </row>
    <row r="72" spans="1:16" ht="30">
      <c r="A72" s="32" t="s">
        <v>194</v>
      </c>
      <c r="B72" s="40"/>
      <c r="E72" s="43" t="s">
        <v>2147</v>
      </c>
      <c r="J72" s="42"/>
    </row>
    <row r="73" spans="1:16" ht="60">
      <c r="A73" s="32" t="s">
        <v>182</v>
      </c>
      <c r="B73" s="40"/>
      <c r="E73" s="34" t="s">
        <v>1413</v>
      </c>
      <c r="J73" s="42"/>
    </row>
    <row r="74" spans="1:16" ht="30">
      <c r="A74" s="32" t="s">
        <v>175</v>
      </c>
      <c r="B74" s="32">
        <v>16</v>
      </c>
      <c r="C74" s="33" t="s">
        <v>1414</v>
      </c>
      <c r="D74" s="32" t="s">
        <v>181</v>
      </c>
      <c r="E74" s="34" t="s">
        <v>1415</v>
      </c>
      <c r="F74" s="35" t="s">
        <v>202</v>
      </c>
      <c r="G74" s="36">
        <v>6</v>
      </c>
      <c r="H74" s="37">
        <v>0</v>
      </c>
      <c r="I74" s="38">
        <f>ROUND(G74*H74,P4)</f>
        <v>0</v>
      </c>
      <c r="J74" s="32"/>
      <c r="O74" s="39">
        <f>I74*0.21</f>
        <v>0</v>
      </c>
      <c r="P74">
        <v>3</v>
      </c>
    </row>
    <row r="75" spans="1:16">
      <c r="A75" s="32" t="s">
        <v>180</v>
      </c>
      <c r="B75" s="40"/>
      <c r="E75" s="41" t="s">
        <v>181</v>
      </c>
      <c r="J75" s="42"/>
    </row>
    <row r="76" spans="1:16" ht="30">
      <c r="A76" s="32" t="s">
        <v>194</v>
      </c>
      <c r="B76" s="40"/>
      <c r="E76" s="43" t="s">
        <v>2147</v>
      </c>
      <c r="J76" s="42"/>
    </row>
    <row r="77" spans="1:16" ht="60">
      <c r="A77" s="32" t="s">
        <v>182</v>
      </c>
      <c r="B77" s="40"/>
      <c r="E77" s="34" t="s">
        <v>1416</v>
      </c>
      <c r="J77" s="42"/>
    </row>
    <row r="78" spans="1:16" ht="30">
      <c r="A78" s="32" t="s">
        <v>175</v>
      </c>
      <c r="B78" s="32">
        <v>17</v>
      </c>
      <c r="C78" s="33" t="s">
        <v>345</v>
      </c>
      <c r="D78" s="32" t="s">
        <v>181</v>
      </c>
      <c r="E78" s="34" t="s">
        <v>346</v>
      </c>
      <c r="F78" s="35" t="s">
        <v>202</v>
      </c>
      <c r="G78" s="36">
        <v>15</v>
      </c>
      <c r="H78" s="37">
        <v>0</v>
      </c>
      <c r="I78" s="38">
        <f>ROUND(G78*H78,P4)</f>
        <v>0</v>
      </c>
      <c r="J78" s="32"/>
      <c r="O78" s="39">
        <f>I78*0.21</f>
        <v>0</v>
      </c>
      <c r="P78">
        <v>3</v>
      </c>
    </row>
    <row r="79" spans="1:16">
      <c r="A79" s="32" t="s">
        <v>180</v>
      </c>
      <c r="B79" s="40"/>
      <c r="E79" s="41" t="s">
        <v>181</v>
      </c>
      <c r="J79" s="42"/>
    </row>
    <row r="80" spans="1:16" ht="30">
      <c r="A80" s="32" t="s">
        <v>194</v>
      </c>
      <c r="B80" s="40"/>
      <c r="E80" s="43" t="s">
        <v>2155</v>
      </c>
      <c r="J80" s="42"/>
    </row>
    <row r="81" spans="1:16" ht="120">
      <c r="A81" s="32" t="s">
        <v>182</v>
      </c>
      <c r="B81" s="40"/>
      <c r="E81" s="34" t="s">
        <v>1417</v>
      </c>
      <c r="J81" s="42"/>
    </row>
    <row r="82" spans="1:16" ht="30">
      <c r="A82" s="32" t="s">
        <v>175</v>
      </c>
      <c r="B82" s="32">
        <v>18</v>
      </c>
      <c r="C82" s="33" t="s">
        <v>1810</v>
      </c>
      <c r="D82" s="32" t="s">
        <v>181</v>
      </c>
      <c r="E82" s="34" t="s">
        <v>1811</v>
      </c>
      <c r="F82" s="35" t="s">
        <v>202</v>
      </c>
      <c r="G82" s="36">
        <v>10</v>
      </c>
      <c r="H82" s="37">
        <v>0</v>
      </c>
      <c r="I82" s="38">
        <f>ROUND(G82*H82,P4)</f>
        <v>0</v>
      </c>
      <c r="J82" s="32"/>
      <c r="O82" s="39">
        <f>I82*0.21</f>
        <v>0</v>
      </c>
      <c r="P82">
        <v>3</v>
      </c>
    </row>
    <row r="83" spans="1:16">
      <c r="A83" s="32" t="s">
        <v>180</v>
      </c>
      <c r="B83" s="40"/>
      <c r="E83" s="41" t="s">
        <v>181</v>
      </c>
      <c r="J83" s="42"/>
    </row>
    <row r="84" spans="1:16" ht="30">
      <c r="A84" s="32" t="s">
        <v>194</v>
      </c>
      <c r="B84" s="40"/>
      <c r="E84" s="43" t="s">
        <v>2156</v>
      </c>
      <c r="J84" s="42"/>
    </row>
    <row r="85" spans="1:16" ht="120">
      <c r="A85" s="32" t="s">
        <v>182</v>
      </c>
      <c r="B85" s="40"/>
      <c r="E85" s="34" t="s">
        <v>1812</v>
      </c>
      <c r="J85" s="42"/>
    </row>
    <row r="86" spans="1:16">
      <c r="A86" s="26" t="s">
        <v>172</v>
      </c>
      <c r="B86" s="27"/>
      <c r="C86" s="28" t="s">
        <v>350</v>
      </c>
      <c r="D86" s="29"/>
      <c r="E86" s="26" t="s">
        <v>351</v>
      </c>
      <c r="F86" s="29"/>
      <c r="G86" s="29"/>
      <c r="H86" s="29"/>
      <c r="I86" s="30">
        <f>SUMIFS(I87:I94,A87:A94,"P")</f>
        <v>0</v>
      </c>
      <c r="J86" s="31"/>
    </row>
    <row r="87" spans="1:16">
      <c r="A87" s="32" t="s">
        <v>175</v>
      </c>
      <c r="B87" s="32">
        <v>19</v>
      </c>
      <c r="C87" s="33" t="s">
        <v>2157</v>
      </c>
      <c r="D87" s="32" t="s">
        <v>181</v>
      </c>
      <c r="E87" s="34" t="s">
        <v>2158</v>
      </c>
      <c r="F87" s="35" t="s">
        <v>202</v>
      </c>
      <c r="G87" s="36">
        <v>7</v>
      </c>
      <c r="H87" s="37">
        <v>0</v>
      </c>
      <c r="I87" s="38">
        <f>ROUND(G87*H87,P4)</f>
        <v>0</v>
      </c>
      <c r="J87" s="32"/>
      <c r="O87" s="39">
        <f>I87*0.21</f>
        <v>0</v>
      </c>
      <c r="P87">
        <v>3</v>
      </c>
    </row>
    <row r="88" spans="1:16">
      <c r="A88" s="32" t="s">
        <v>180</v>
      </c>
      <c r="B88" s="40"/>
      <c r="E88" s="41" t="s">
        <v>181</v>
      </c>
      <c r="J88" s="42"/>
    </row>
    <row r="89" spans="1:16" ht="30">
      <c r="A89" s="32" t="s">
        <v>194</v>
      </c>
      <c r="B89" s="40"/>
      <c r="E89" s="43" t="s">
        <v>2159</v>
      </c>
      <c r="J89" s="42"/>
    </row>
    <row r="90" spans="1:16" ht="90">
      <c r="A90" s="32" t="s">
        <v>182</v>
      </c>
      <c r="B90" s="40"/>
      <c r="E90" s="34" t="s">
        <v>2160</v>
      </c>
      <c r="J90" s="42"/>
    </row>
    <row r="91" spans="1:16">
      <c r="A91" s="32" t="s">
        <v>175</v>
      </c>
      <c r="B91" s="32">
        <v>20</v>
      </c>
      <c r="C91" s="33" t="s">
        <v>1580</v>
      </c>
      <c r="D91" s="32" t="s">
        <v>181</v>
      </c>
      <c r="E91" s="34" t="s">
        <v>1581</v>
      </c>
      <c r="F91" s="35" t="s">
        <v>202</v>
      </c>
      <c r="G91" s="36">
        <v>7</v>
      </c>
      <c r="H91" s="37">
        <v>0</v>
      </c>
      <c r="I91" s="38">
        <f>ROUND(G91*H91,P4)</f>
        <v>0</v>
      </c>
      <c r="J91" s="32"/>
      <c r="O91" s="39">
        <f>I91*0.21</f>
        <v>0</v>
      </c>
      <c r="P91">
        <v>3</v>
      </c>
    </row>
    <row r="92" spans="1:16">
      <c r="A92" s="32" t="s">
        <v>180</v>
      </c>
      <c r="B92" s="40"/>
      <c r="E92" s="41" t="s">
        <v>181</v>
      </c>
      <c r="J92" s="42"/>
    </row>
    <row r="93" spans="1:16" ht="30">
      <c r="A93" s="32" t="s">
        <v>194</v>
      </c>
      <c r="B93" s="40"/>
      <c r="E93" s="43" t="s">
        <v>2159</v>
      </c>
      <c r="J93" s="42"/>
    </row>
    <row r="94" spans="1:16" ht="105">
      <c r="A94" s="32" t="s">
        <v>182</v>
      </c>
      <c r="B94" s="40"/>
      <c r="E94" s="34" t="s">
        <v>1583</v>
      </c>
      <c r="J94" s="42"/>
    </row>
    <row r="95" spans="1:16">
      <c r="A95" s="26" t="s">
        <v>172</v>
      </c>
      <c r="B95" s="27"/>
      <c r="C95" s="28" t="s">
        <v>189</v>
      </c>
      <c r="D95" s="29"/>
      <c r="E95" s="26" t="s">
        <v>1418</v>
      </c>
      <c r="F95" s="29"/>
      <c r="G95" s="29"/>
      <c r="H95" s="29"/>
      <c r="I95" s="30">
        <f>SUMIFS(I96:I349,A96:A349,"P")</f>
        <v>0</v>
      </c>
      <c r="J95" s="31"/>
    </row>
    <row r="96" spans="1:16" ht="30">
      <c r="A96" s="32" t="s">
        <v>175</v>
      </c>
      <c r="B96" s="32">
        <v>21</v>
      </c>
      <c r="C96" s="33" t="s">
        <v>2161</v>
      </c>
      <c r="D96" s="32" t="s">
        <v>181</v>
      </c>
      <c r="E96" s="34" t="s">
        <v>2162</v>
      </c>
      <c r="F96" s="35" t="s">
        <v>1746</v>
      </c>
      <c r="G96" s="36">
        <v>7.5</v>
      </c>
      <c r="H96" s="37">
        <v>0</v>
      </c>
      <c r="I96" s="38">
        <f>ROUND(G96*H96,P4)</f>
        <v>0</v>
      </c>
      <c r="J96" s="32"/>
      <c r="O96" s="39">
        <f>I96*0.21</f>
        <v>0</v>
      </c>
      <c r="P96">
        <v>3</v>
      </c>
    </row>
    <row r="97" spans="1:16">
      <c r="A97" s="32" t="s">
        <v>180</v>
      </c>
      <c r="B97" s="40"/>
      <c r="E97" s="41" t="s">
        <v>181</v>
      </c>
      <c r="J97" s="42"/>
    </row>
    <row r="98" spans="1:16" ht="30">
      <c r="A98" s="32" t="s">
        <v>194</v>
      </c>
      <c r="B98" s="40"/>
      <c r="E98" s="43" t="s">
        <v>2163</v>
      </c>
      <c r="J98" s="42"/>
    </row>
    <row r="99" spans="1:16" ht="225">
      <c r="A99" s="32" t="s">
        <v>182</v>
      </c>
      <c r="B99" s="40"/>
      <c r="E99" s="34" t="s">
        <v>1747</v>
      </c>
      <c r="J99" s="42"/>
    </row>
    <row r="100" spans="1:16" ht="30">
      <c r="A100" s="32" t="s">
        <v>175</v>
      </c>
      <c r="B100" s="32">
        <v>22</v>
      </c>
      <c r="C100" s="33" t="s">
        <v>2164</v>
      </c>
      <c r="D100" s="32" t="s">
        <v>181</v>
      </c>
      <c r="E100" s="34" t="s">
        <v>2165</v>
      </c>
      <c r="F100" s="35" t="s">
        <v>193</v>
      </c>
      <c r="G100" s="36">
        <v>500</v>
      </c>
      <c r="H100" s="37">
        <v>0</v>
      </c>
      <c r="I100" s="38">
        <f>ROUND(G100*H100,P4)</f>
        <v>0</v>
      </c>
      <c r="J100" s="32"/>
      <c r="O100" s="39">
        <f>I100*0.21</f>
        <v>0</v>
      </c>
      <c r="P100">
        <v>3</v>
      </c>
    </row>
    <row r="101" spans="1:16">
      <c r="A101" s="32" t="s">
        <v>180</v>
      </c>
      <c r="B101" s="40"/>
      <c r="E101" s="41" t="s">
        <v>181</v>
      </c>
      <c r="J101" s="42"/>
    </row>
    <row r="102" spans="1:16" ht="30">
      <c r="A102" s="32" t="s">
        <v>194</v>
      </c>
      <c r="B102" s="40"/>
      <c r="E102" s="43" t="s">
        <v>2166</v>
      </c>
      <c r="J102" s="42"/>
    </row>
    <row r="103" spans="1:16" ht="150">
      <c r="A103" s="32" t="s">
        <v>182</v>
      </c>
      <c r="B103" s="40"/>
      <c r="E103" s="34" t="s">
        <v>1255</v>
      </c>
      <c r="J103" s="42"/>
    </row>
    <row r="104" spans="1:16" ht="30">
      <c r="A104" s="32" t="s">
        <v>175</v>
      </c>
      <c r="B104" s="32">
        <v>23</v>
      </c>
      <c r="C104" s="33" t="s">
        <v>2167</v>
      </c>
      <c r="D104" s="32" t="s">
        <v>181</v>
      </c>
      <c r="E104" s="34" t="s">
        <v>2168</v>
      </c>
      <c r="F104" s="35" t="s">
        <v>1746</v>
      </c>
      <c r="G104" s="36">
        <v>4.46</v>
      </c>
      <c r="H104" s="37">
        <v>0</v>
      </c>
      <c r="I104" s="38">
        <f>ROUND(G104*H104,P4)</f>
        <v>0</v>
      </c>
      <c r="J104" s="32"/>
      <c r="O104" s="39">
        <f>I104*0.21</f>
        <v>0</v>
      </c>
      <c r="P104">
        <v>3</v>
      </c>
    </row>
    <row r="105" spans="1:16">
      <c r="A105" s="32" t="s">
        <v>180</v>
      </c>
      <c r="B105" s="40"/>
      <c r="E105" s="41" t="s">
        <v>181</v>
      </c>
      <c r="J105" s="42"/>
    </row>
    <row r="106" spans="1:16" ht="30">
      <c r="A106" s="32" t="s">
        <v>194</v>
      </c>
      <c r="B106" s="40"/>
      <c r="E106" s="43" t="s">
        <v>2169</v>
      </c>
      <c r="J106" s="42"/>
    </row>
    <row r="107" spans="1:16" ht="225">
      <c r="A107" s="32" t="s">
        <v>182</v>
      </c>
      <c r="B107" s="40"/>
      <c r="E107" s="34" t="s">
        <v>1747</v>
      </c>
      <c r="J107" s="42"/>
    </row>
    <row r="108" spans="1:16" ht="30">
      <c r="A108" s="32" t="s">
        <v>175</v>
      </c>
      <c r="B108" s="32">
        <v>24</v>
      </c>
      <c r="C108" s="33" t="s">
        <v>2170</v>
      </c>
      <c r="D108" s="32" t="s">
        <v>181</v>
      </c>
      <c r="E108" s="34" t="s">
        <v>2171</v>
      </c>
      <c r="F108" s="35" t="s">
        <v>1746</v>
      </c>
      <c r="G108" s="36">
        <v>15.55</v>
      </c>
      <c r="H108" s="37">
        <v>0</v>
      </c>
      <c r="I108" s="38">
        <f>ROUND(G108*H108,P4)</f>
        <v>0</v>
      </c>
      <c r="J108" s="32"/>
      <c r="O108" s="39">
        <f>I108*0.21</f>
        <v>0</v>
      </c>
      <c r="P108">
        <v>3</v>
      </c>
    </row>
    <row r="109" spans="1:16">
      <c r="A109" s="32" t="s">
        <v>180</v>
      </c>
      <c r="B109" s="40"/>
      <c r="E109" s="41" t="s">
        <v>181</v>
      </c>
      <c r="J109" s="42"/>
    </row>
    <row r="110" spans="1:16" ht="30">
      <c r="A110" s="32" t="s">
        <v>194</v>
      </c>
      <c r="B110" s="40"/>
      <c r="E110" s="43" t="s">
        <v>2172</v>
      </c>
      <c r="J110" s="42"/>
    </row>
    <row r="111" spans="1:16" ht="225">
      <c r="A111" s="32" t="s">
        <v>182</v>
      </c>
      <c r="B111" s="40"/>
      <c r="E111" s="34" t="s">
        <v>1747</v>
      </c>
      <c r="J111" s="42"/>
    </row>
    <row r="112" spans="1:16" ht="30">
      <c r="A112" s="32" t="s">
        <v>175</v>
      </c>
      <c r="B112" s="32">
        <v>25</v>
      </c>
      <c r="C112" s="33" t="s">
        <v>2173</v>
      </c>
      <c r="D112" s="32" t="s">
        <v>181</v>
      </c>
      <c r="E112" s="34" t="s">
        <v>2174</v>
      </c>
      <c r="F112" s="35" t="s">
        <v>193</v>
      </c>
      <c r="G112" s="36">
        <v>2590</v>
      </c>
      <c r="H112" s="37">
        <v>0</v>
      </c>
      <c r="I112" s="38">
        <f>ROUND(G112*H112,P4)</f>
        <v>0</v>
      </c>
      <c r="J112" s="32"/>
      <c r="O112" s="39">
        <f>I112*0.21</f>
        <v>0</v>
      </c>
      <c r="P112">
        <v>3</v>
      </c>
    </row>
    <row r="113" spans="1:16">
      <c r="A113" s="32" t="s">
        <v>180</v>
      </c>
      <c r="B113" s="40"/>
      <c r="E113" s="41" t="s">
        <v>181</v>
      </c>
      <c r="J113" s="42"/>
    </row>
    <row r="114" spans="1:16" ht="30">
      <c r="A114" s="32" t="s">
        <v>194</v>
      </c>
      <c r="B114" s="40"/>
      <c r="E114" s="43" t="s">
        <v>2175</v>
      </c>
      <c r="J114" s="42"/>
    </row>
    <row r="115" spans="1:16" ht="150">
      <c r="A115" s="32" t="s">
        <v>182</v>
      </c>
      <c r="B115" s="40"/>
      <c r="E115" s="34" t="s">
        <v>1255</v>
      </c>
      <c r="J115" s="42"/>
    </row>
    <row r="116" spans="1:16">
      <c r="A116" s="32" t="s">
        <v>175</v>
      </c>
      <c r="B116" s="32">
        <v>26</v>
      </c>
      <c r="C116" s="33" t="s">
        <v>1419</v>
      </c>
      <c r="D116" s="32" t="s">
        <v>181</v>
      </c>
      <c r="E116" s="34" t="s">
        <v>1420</v>
      </c>
      <c r="F116" s="35" t="s">
        <v>1421</v>
      </c>
      <c r="G116" s="36">
        <v>10.8</v>
      </c>
      <c r="H116" s="37">
        <v>0</v>
      </c>
      <c r="I116" s="38">
        <f>ROUND(G116*H116,P4)</f>
        <v>0</v>
      </c>
      <c r="J116" s="32"/>
      <c r="O116" s="39">
        <f>I116*0.21</f>
        <v>0</v>
      </c>
      <c r="P116">
        <v>3</v>
      </c>
    </row>
    <row r="117" spans="1:16">
      <c r="A117" s="32" t="s">
        <v>180</v>
      </c>
      <c r="B117" s="40"/>
      <c r="E117" s="41" t="s">
        <v>181</v>
      </c>
      <c r="J117" s="42"/>
    </row>
    <row r="118" spans="1:16" ht="225">
      <c r="A118" s="32" t="s">
        <v>182</v>
      </c>
      <c r="B118" s="40"/>
      <c r="E118" s="34" t="s">
        <v>1422</v>
      </c>
      <c r="J118" s="42"/>
    </row>
    <row r="119" spans="1:16">
      <c r="A119" s="32" t="s">
        <v>175</v>
      </c>
      <c r="B119" s="32">
        <v>27</v>
      </c>
      <c r="C119" s="33" t="s">
        <v>1501</v>
      </c>
      <c r="D119" s="32" t="s">
        <v>181</v>
      </c>
      <c r="E119" s="34" t="s">
        <v>1502</v>
      </c>
      <c r="F119" s="35" t="s">
        <v>1421</v>
      </c>
      <c r="G119" s="36">
        <v>118.8</v>
      </c>
      <c r="H119" s="37">
        <v>0</v>
      </c>
      <c r="I119" s="38">
        <f>ROUND(G119*H119,P4)</f>
        <v>0</v>
      </c>
      <c r="J119" s="32"/>
      <c r="O119" s="39">
        <f>I119*0.21</f>
        <v>0</v>
      </c>
      <c r="P119">
        <v>3</v>
      </c>
    </row>
    <row r="120" spans="1:16">
      <c r="A120" s="32" t="s">
        <v>180</v>
      </c>
      <c r="B120" s="40"/>
      <c r="E120" s="41" t="s">
        <v>181</v>
      </c>
      <c r="J120" s="42"/>
    </row>
    <row r="121" spans="1:16" ht="225">
      <c r="A121" s="32" t="s">
        <v>182</v>
      </c>
      <c r="B121" s="40"/>
      <c r="E121" s="34" t="s">
        <v>1422</v>
      </c>
      <c r="J121" s="42"/>
    </row>
    <row r="122" spans="1:16">
      <c r="A122" s="32" t="s">
        <v>175</v>
      </c>
      <c r="B122" s="32">
        <v>28</v>
      </c>
      <c r="C122" s="33" t="s">
        <v>1751</v>
      </c>
      <c r="D122" s="32" t="s">
        <v>181</v>
      </c>
      <c r="E122" s="34" t="s">
        <v>1752</v>
      </c>
      <c r="F122" s="35" t="s">
        <v>1421</v>
      </c>
      <c r="G122" s="36">
        <v>7.2</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2176</v>
      </c>
      <c r="J124" s="42"/>
    </row>
    <row r="125" spans="1:16" ht="225">
      <c r="A125" s="32" t="s">
        <v>182</v>
      </c>
      <c r="B125" s="40"/>
      <c r="E125" s="34" t="s">
        <v>1422</v>
      </c>
      <c r="J125" s="42"/>
    </row>
    <row r="126" spans="1:16">
      <c r="A126" s="32" t="s">
        <v>175</v>
      </c>
      <c r="B126" s="32">
        <v>29</v>
      </c>
      <c r="C126" s="33" t="s">
        <v>1423</v>
      </c>
      <c r="D126" s="32" t="s">
        <v>181</v>
      </c>
      <c r="E126" s="34" t="s">
        <v>1424</v>
      </c>
      <c r="F126" s="35" t="s">
        <v>193</v>
      </c>
      <c r="G126" s="36">
        <v>6850</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2177</v>
      </c>
      <c r="J128" s="42"/>
    </row>
    <row r="129" spans="1:16" ht="150">
      <c r="A129" s="32" t="s">
        <v>182</v>
      </c>
      <c r="B129" s="40"/>
      <c r="E129" s="34" t="s">
        <v>1425</v>
      </c>
      <c r="J129" s="42"/>
    </row>
    <row r="130" spans="1:16">
      <c r="A130" s="32" t="s">
        <v>175</v>
      </c>
      <c r="B130" s="32">
        <v>30</v>
      </c>
      <c r="C130" s="33" t="s">
        <v>1426</v>
      </c>
      <c r="D130" s="32" t="s">
        <v>181</v>
      </c>
      <c r="E130" s="34" t="s">
        <v>1427</v>
      </c>
      <c r="F130" s="35" t="s">
        <v>202</v>
      </c>
      <c r="G130" s="36">
        <v>10</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2156</v>
      </c>
      <c r="J132" s="42"/>
    </row>
    <row r="133" spans="1:16" ht="180">
      <c r="A133" s="32" t="s">
        <v>182</v>
      </c>
      <c r="B133" s="40"/>
      <c r="E133" s="34" t="s">
        <v>1428</v>
      </c>
      <c r="J133" s="42"/>
    </row>
    <row r="134" spans="1:16">
      <c r="A134" s="32" t="s">
        <v>175</v>
      </c>
      <c r="B134" s="32">
        <v>31</v>
      </c>
      <c r="C134" s="33" t="s">
        <v>1429</v>
      </c>
      <c r="D134" s="32" t="s">
        <v>181</v>
      </c>
      <c r="E134" s="34" t="s">
        <v>1430</v>
      </c>
      <c r="F134" s="35" t="s">
        <v>202</v>
      </c>
      <c r="G134" s="36">
        <v>10</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2156</v>
      </c>
      <c r="J136" s="42"/>
    </row>
    <row r="137" spans="1:16" ht="150">
      <c r="A137" s="32" t="s">
        <v>182</v>
      </c>
      <c r="B137" s="40"/>
      <c r="E137" s="34" t="s">
        <v>1125</v>
      </c>
      <c r="J137" s="42"/>
    </row>
    <row r="138" spans="1:16">
      <c r="A138" s="32" t="s">
        <v>175</v>
      </c>
      <c r="B138" s="32">
        <v>32</v>
      </c>
      <c r="C138" s="33" t="s">
        <v>1431</v>
      </c>
      <c r="D138" s="32" t="s">
        <v>181</v>
      </c>
      <c r="E138" s="34" t="s">
        <v>1432</v>
      </c>
      <c r="F138" s="35" t="s">
        <v>193</v>
      </c>
      <c r="G138" s="36">
        <v>8510</v>
      </c>
      <c r="H138" s="37">
        <v>0</v>
      </c>
      <c r="I138" s="38">
        <f>ROUND(G138*H138,P4)</f>
        <v>0</v>
      </c>
      <c r="J138" s="32"/>
      <c r="O138" s="39">
        <f>I138*0.21</f>
        <v>0</v>
      </c>
      <c r="P138">
        <v>3</v>
      </c>
    </row>
    <row r="139" spans="1:16">
      <c r="A139" s="32" t="s">
        <v>180</v>
      </c>
      <c r="B139" s="40"/>
      <c r="E139" s="41" t="s">
        <v>181</v>
      </c>
      <c r="J139" s="42"/>
    </row>
    <row r="140" spans="1:16" ht="45">
      <c r="A140" s="32" t="s">
        <v>194</v>
      </c>
      <c r="B140" s="40"/>
      <c r="E140" s="43" t="s">
        <v>2178</v>
      </c>
      <c r="J140" s="42"/>
    </row>
    <row r="141" spans="1:16" ht="225">
      <c r="A141" s="32" t="s">
        <v>182</v>
      </c>
      <c r="B141" s="40"/>
      <c r="E141" s="34" t="s">
        <v>1252</v>
      </c>
      <c r="J141" s="42"/>
    </row>
    <row r="142" spans="1:16">
      <c r="A142" s="32" t="s">
        <v>175</v>
      </c>
      <c r="B142" s="32">
        <v>33</v>
      </c>
      <c r="C142" s="33" t="s">
        <v>1433</v>
      </c>
      <c r="D142" s="32" t="s">
        <v>181</v>
      </c>
      <c r="E142" s="34" t="s">
        <v>1434</v>
      </c>
      <c r="F142" s="35" t="s">
        <v>193</v>
      </c>
      <c r="G142" s="36">
        <v>8510</v>
      </c>
      <c r="H142" s="37">
        <v>0</v>
      </c>
      <c r="I142" s="38">
        <f>ROUND(G142*H142,P4)</f>
        <v>0</v>
      </c>
      <c r="J142" s="32"/>
      <c r="O142" s="39">
        <f>I142*0.21</f>
        <v>0</v>
      </c>
      <c r="P142">
        <v>3</v>
      </c>
    </row>
    <row r="143" spans="1:16">
      <c r="A143" s="32" t="s">
        <v>180</v>
      </c>
      <c r="B143" s="40"/>
      <c r="E143" s="41" t="s">
        <v>181</v>
      </c>
      <c r="J143" s="42"/>
    </row>
    <row r="144" spans="1:16" ht="30">
      <c r="A144" s="32" t="s">
        <v>194</v>
      </c>
      <c r="B144" s="40"/>
      <c r="E144" s="43" t="s">
        <v>2179</v>
      </c>
      <c r="J144" s="42"/>
    </row>
    <row r="145" spans="1:16" ht="150">
      <c r="A145" s="32" t="s">
        <v>182</v>
      </c>
      <c r="B145" s="40"/>
      <c r="E145" s="34" t="s">
        <v>1255</v>
      </c>
      <c r="J145" s="42"/>
    </row>
    <row r="146" spans="1:16">
      <c r="A146" s="32" t="s">
        <v>175</v>
      </c>
      <c r="B146" s="32">
        <v>34</v>
      </c>
      <c r="C146" s="33" t="s">
        <v>1435</v>
      </c>
      <c r="D146" s="32" t="s">
        <v>181</v>
      </c>
      <c r="E146" s="34" t="s">
        <v>1436</v>
      </c>
      <c r="F146" s="35" t="s">
        <v>193</v>
      </c>
      <c r="G146" s="36">
        <v>400</v>
      </c>
      <c r="H146" s="37">
        <v>0</v>
      </c>
      <c r="I146" s="38">
        <f>ROUND(G146*H146,P4)</f>
        <v>0</v>
      </c>
      <c r="J146" s="32"/>
      <c r="O146" s="39">
        <f>I146*0.21</f>
        <v>0</v>
      </c>
      <c r="P146">
        <v>3</v>
      </c>
    </row>
    <row r="147" spans="1:16">
      <c r="A147" s="32" t="s">
        <v>180</v>
      </c>
      <c r="B147" s="40"/>
      <c r="E147" s="41" t="s">
        <v>181</v>
      </c>
      <c r="J147" s="42"/>
    </row>
    <row r="148" spans="1:16" ht="30">
      <c r="A148" s="32" t="s">
        <v>194</v>
      </c>
      <c r="B148" s="40"/>
      <c r="E148" s="43" t="s">
        <v>2180</v>
      </c>
      <c r="J148" s="42"/>
    </row>
    <row r="149" spans="1:16" ht="225">
      <c r="A149" s="32" t="s">
        <v>182</v>
      </c>
      <c r="B149" s="40"/>
      <c r="E149" s="34" t="s">
        <v>1252</v>
      </c>
      <c r="J149" s="42"/>
    </row>
    <row r="150" spans="1:16">
      <c r="A150" s="32" t="s">
        <v>175</v>
      </c>
      <c r="B150" s="32">
        <v>35</v>
      </c>
      <c r="C150" s="33" t="s">
        <v>1437</v>
      </c>
      <c r="D150" s="32" t="s">
        <v>181</v>
      </c>
      <c r="E150" s="34" t="s">
        <v>1438</v>
      </c>
      <c r="F150" s="35" t="s">
        <v>193</v>
      </c>
      <c r="G150" s="36">
        <v>400</v>
      </c>
      <c r="H150" s="37">
        <v>0</v>
      </c>
      <c r="I150" s="38">
        <f>ROUND(G150*H150,P4)</f>
        <v>0</v>
      </c>
      <c r="J150" s="32"/>
      <c r="O150" s="39">
        <f>I150*0.21</f>
        <v>0</v>
      </c>
      <c r="P150">
        <v>3</v>
      </c>
    </row>
    <row r="151" spans="1:16">
      <c r="A151" s="32" t="s">
        <v>180</v>
      </c>
      <c r="B151" s="40"/>
      <c r="E151" s="41" t="s">
        <v>181</v>
      </c>
      <c r="J151" s="42"/>
    </row>
    <row r="152" spans="1:16" ht="30">
      <c r="A152" s="32" t="s">
        <v>194</v>
      </c>
      <c r="B152" s="40"/>
      <c r="E152" s="43" t="s">
        <v>2180</v>
      </c>
      <c r="J152" s="42"/>
    </row>
    <row r="153" spans="1:16" ht="150">
      <c r="A153" s="32" t="s">
        <v>182</v>
      </c>
      <c r="B153" s="40"/>
      <c r="E153" s="34" t="s">
        <v>1255</v>
      </c>
      <c r="J153" s="42"/>
    </row>
    <row r="154" spans="1:16">
      <c r="A154" s="32" t="s">
        <v>175</v>
      </c>
      <c r="B154" s="32">
        <v>36</v>
      </c>
      <c r="C154" s="33" t="s">
        <v>1439</v>
      </c>
      <c r="D154" s="32" t="s">
        <v>181</v>
      </c>
      <c r="E154" s="34" t="s">
        <v>1440</v>
      </c>
      <c r="F154" s="35" t="s">
        <v>1441</v>
      </c>
      <c r="G154" s="36">
        <v>13</v>
      </c>
      <c r="H154" s="37">
        <v>0</v>
      </c>
      <c r="I154" s="38">
        <f>ROUND(G154*H154,P4)</f>
        <v>0</v>
      </c>
      <c r="J154" s="32"/>
      <c r="O154" s="39">
        <f>I154*0.21</f>
        <v>0</v>
      </c>
      <c r="P154">
        <v>3</v>
      </c>
    </row>
    <row r="155" spans="1:16">
      <c r="A155" s="32" t="s">
        <v>180</v>
      </c>
      <c r="B155" s="40"/>
      <c r="E155" s="41" t="s">
        <v>181</v>
      </c>
      <c r="J155" s="42"/>
    </row>
    <row r="156" spans="1:16" ht="30">
      <c r="A156" s="32" t="s">
        <v>194</v>
      </c>
      <c r="B156" s="40"/>
      <c r="E156" s="43" t="s">
        <v>2181</v>
      </c>
      <c r="J156" s="42"/>
    </row>
    <row r="157" spans="1:16" ht="165">
      <c r="A157" s="32" t="s">
        <v>182</v>
      </c>
      <c r="B157" s="40"/>
      <c r="E157" s="34" t="s">
        <v>1442</v>
      </c>
      <c r="J157" s="42"/>
    </row>
    <row r="158" spans="1:16">
      <c r="A158" s="32" t="s">
        <v>175</v>
      </c>
      <c r="B158" s="32">
        <v>37</v>
      </c>
      <c r="C158" s="33" t="s">
        <v>1443</v>
      </c>
      <c r="D158" s="32" t="s">
        <v>181</v>
      </c>
      <c r="E158" s="34" t="s">
        <v>1444</v>
      </c>
      <c r="F158" s="35" t="s">
        <v>193</v>
      </c>
      <c r="G158" s="36">
        <v>8510</v>
      </c>
      <c r="H158" s="37">
        <v>0</v>
      </c>
      <c r="I158" s="38">
        <f>ROUND(G158*H158,P4)</f>
        <v>0</v>
      </c>
      <c r="J158" s="32"/>
      <c r="O158" s="39">
        <f>I158*0.21</f>
        <v>0</v>
      </c>
      <c r="P158">
        <v>3</v>
      </c>
    </row>
    <row r="159" spans="1:16">
      <c r="A159" s="32" t="s">
        <v>180</v>
      </c>
      <c r="B159" s="40"/>
      <c r="E159" s="41" t="s">
        <v>181</v>
      </c>
      <c r="J159" s="42"/>
    </row>
    <row r="160" spans="1:16" ht="30">
      <c r="A160" s="32" t="s">
        <v>194</v>
      </c>
      <c r="B160" s="40"/>
      <c r="E160" s="43" t="s">
        <v>2179</v>
      </c>
      <c r="J160" s="42"/>
    </row>
    <row r="161" spans="1:16" ht="165">
      <c r="A161" s="32" t="s">
        <v>182</v>
      </c>
      <c r="B161" s="40"/>
      <c r="E161" s="34" t="s">
        <v>1445</v>
      </c>
      <c r="J161" s="42"/>
    </row>
    <row r="162" spans="1:16">
      <c r="A162" s="32" t="s">
        <v>175</v>
      </c>
      <c r="B162" s="32">
        <v>38</v>
      </c>
      <c r="C162" s="33" t="s">
        <v>1446</v>
      </c>
      <c r="D162" s="32" t="s">
        <v>181</v>
      </c>
      <c r="E162" s="34" t="s">
        <v>1447</v>
      </c>
      <c r="F162" s="35" t="s">
        <v>202</v>
      </c>
      <c r="G162" s="36">
        <v>40</v>
      </c>
      <c r="H162" s="37">
        <v>0</v>
      </c>
      <c r="I162" s="38">
        <f>ROUND(G162*H162,P4)</f>
        <v>0</v>
      </c>
      <c r="J162" s="32"/>
      <c r="O162" s="39">
        <f>I162*0.21</f>
        <v>0</v>
      </c>
      <c r="P162">
        <v>3</v>
      </c>
    </row>
    <row r="163" spans="1:16">
      <c r="A163" s="32" t="s">
        <v>180</v>
      </c>
      <c r="B163" s="40"/>
      <c r="E163" s="41" t="s">
        <v>181</v>
      </c>
      <c r="J163" s="42"/>
    </row>
    <row r="164" spans="1:16" ht="30">
      <c r="A164" s="32" t="s">
        <v>194</v>
      </c>
      <c r="B164" s="40"/>
      <c r="E164" s="43" t="s">
        <v>2182</v>
      </c>
      <c r="J164" s="42"/>
    </row>
    <row r="165" spans="1:16" ht="180">
      <c r="A165" s="32" t="s">
        <v>182</v>
      </c>
      <c r="B165" s="40"/>
      <c r="E165" s="34" t="s">
        <v>1428</v>
      </c>
      <c r="J165" s="42"/>
    </row>
    <row r="166" spans="1:16">
      <c r="A166" s="32" t="s">
        <v>175</v>
      </c>
      <c r="B166" s="32">
        <v>39</v>
      </c>
      <c r="C166" s="33" t="s">
        <v>1448</v>
      </c>
      <c r="D166" s="32" t="s">
        <v>181</v>
      </c>
      <c r="E166" s="34" t="s">
        <v>1449</v>
      </c>
      <c r="F166" s="35" t="s">
        <v>202</v>
      </c>
      <c r="G166" s="36">
        <v>40</v>
      </c>
      <c r="H166" s="37">
        <v>0</v>
      </c>
      <c r="I166" s="38">
        <f>ROUND(G166*H166,P4)</f>
        <v>0</v>
      </c>
      <c r="J166" s="32"/>
      <c r="O166" s="39">
        <f>I166*0.21</f>
        <v>0</v>
      </c>
      <c r="P166">
        <v>3</v>
      </c>
    </row>
    <row r="167" spans="1:16">
      <c r="A167" s="32" t="s">
        <v>180</v>
      </c>
      <c r="B167" s="40"/>
      <c r="E167" s="41" t="s">
        <v>181</v>
      </c>
      <c r="J167" s="42"/>
    </row>
    <row r="168" spans="1:16" ht="30">
      <c r="A168" s="32" t="s">
        <v>194</v>
      </c>
      <c r="B168" s="40"/>
      <c r="E168" s="43" t="s">
        <v>2182</v>
      </c>
      <c r="J168" s="42"/>
    </row>
    <row r="169" spans="1:16" ht="150">
      <c r="A169" s="32" t="s">
        <v>182</v>
      </c>
      <c r="B169" s="40"/>
      <c r="E169" s="34" t="s">
        <v>1125</v>
      </c>
      <c r="J169" s="42"/>
    </row>
    <row r="170" spans="1:16">
      <c r="A170" s="32" t="s">
        <v>175</v>
      </c>
      <c r="B170" s="32">
        <v>40</v>
      </c>
      <c r="C170" s="33" t="s">
        <v>1450</v>
      </c>
      <c r="D170" s="32" t="s">
        <v>181</v>
      </c>
      <c r="E170" s="34" t="s">
        <v>1451</v>
      </c>
      <c r="F170" s="35" t="s">
        <v>202</v>
      </c>
      <c r="G170" s="36">
        <v>26</v>
      </c>
      <c r="H170" s="37">
        <v>0</v>
      </c>
      <c r="I170" s="38">
        <f>ROUND(G170*H170,P4)</f>
        <v>0</v>
      </c>
      <c r="J170" s="32"/>
      <c r="O170" s="39">
        <f>I170*0.21</f>
        <v>0</v>
      </c>
      <c r="P170">
        <v>3</v>
      </c>
    </row>
    <row r="171" spans="1:16">
      <c r="A171" s="32" t="s">
        <v>180</v>
      </c>
      <c r="B171" s="40"/>
      <c r="E171" s="41" t="s">
        <v>181</v>
      </c>
      <c r="J171" s="42"/>
    </row>
    <row r="172" spans="1:16" ht="30">
      <c r="A172" s="32" t="s">
        <v>194</v>
      </c>
      <c r="B172" s="40"/>
      <c r="E172" s="43" t="s">
        <v>2183</v>
      </c>
      <c r="J172" s="42"/>
    </row>
    <row r="173" spans="1:16" ht="180">
      <c r="A173" s="32" t="s">
        <v>182</v>
      </c>
      <c r="B173" s="40"/>
      <c r="E173" s="34" t="s">
        <v>1428</v>
      </c>
      <c r="J173" s="42"/>
    </row>
    <row r="174" spans="1:16">
      <c r="A174" s="32" t="s">
        <v>175</v>
      </c>
      <c r="B174" s="32">
        <v>41</v>
      </c>
      <c r="C174" s="33" t="s">
        <v>1452</v>
      </c>
      <c r="D174" s="32" t="s">
        <v>181</v>
      </c>
      <c r="E174" s="34" t="s">
        <v>1453</v>
      </c>
      <c r="F174" s="35" t="s">
        <v>202</v>
      </c>
      <c r="G174" s="36">
        <v>26</v>
      </c>
      <c r="H174" s="37">
        <v>0</v>
      </c>
      <c r="I174" s="38">
        <f>ROUND(G174*H174,P4)</f>
        <v>0</v>
      </c>
      <c r="J174" s="32"/>
      <c r="O174" s="39">
        <f>I174*0.21</f>
        <v>0</v>
      </c>
      <c r="P174">
        <v>3</v>
      </c>
    </row>
    <row r="175" spans="1:16">
      <c r="A175" s="32" t="s">
        <v>180</v>
      </c>
      <c r="B175" s="40"/>
      <c r="E175" s="41" t="s">
        <v>181</v>
      </c>
      <c r="J175" s="42"/>
    </row>
    <row r="176" spans="1:16" ht="30">
      <c r="A176" s="32" t="s">
        <v>194</v>
      </c>
      <c r="B176" s="40"/>
      <c r="E176" s="43" t="s">
        <v>2183</v>
      </c>
      <c r="J176" s="42"/>
    </row>
    <row r="177" spans="1:16" ht="150">
      <c r="A177" s="32" t="s">
        <v>182</v>
      </c>
      <c r="B177" s="40"/>
      <c r="E177" s="34" t="s">
        <v>1125</v>
      </c>
      <c r="J177" s="42"/>
    </row>
    <row r="178" spans="1:16">
      <c r="A178" s="32" t="s">
        <v>175</v>
      </c>
      <c r="B178" s="32">
        <v>42</v>
      </c>
      <c r="C178" s="33" t="s">
        <v>2184</v>
      </c>
      <c r="D178" s="32" t="s">
        <v>181</v>
      </c>
      <c r="E178" s="34" t="s">
        <v>2185</v>
      </c>
      <c r="F178" s="35" t="s">
        <v>202</v>
      </c>
      <c r="G178" s="36">
        <v>3</v>
      </c>
      <c r="H178" s="37">
        <v>0</v>
      </c>
      <c r="I178" s="38">
        <f>ROUND(G178*H178,P4)</f>
        <v>0</v>
      </c>
      <c r="J178" s="32"/>
      <c r="O178" s="39">
        <f>I178*0.21</f>
        <v>0</v>
      </c>
      <c r="P178">
        <v>3</v>
      </c>
    </row>
    <row r="179" spans="1:16">
      <c r="A179" s="32" t="s">
        <v>180</v>
      </c>
      <c r="B179" s="40"/>
      <c r="E179" s="41" t="s">
        <v>181</v>
      </c>
      <c r="J179" s="42"/>
    </row>
    <row r="180" spans="1:16" ht="30">
      <c r="A180" s="32" t="s">
        <v>194</v>
      </c>
      <c r="B180" s="40"/>
      <c r="E180" s="43" t="s">
        <v>2186</v>
      </c>
      <c r="J180" s="42"/>
    </row>
    <row r="181" spans="1:16" ht="180">
      <c r="A181" s="32" t="s">
        <v>182</v>
      </c>
      <c r="B181" s="40"/>
      <c r="E181" s="34" t="s">
        <v>1122</v>
      </c>
      <c r="J181" s="42"/>
    </row>
    <row r="182" spans="1:16">
      <c r="A182" s="32" t="s">
        <v>175</v>
      </c>
      <c r="B182" s="32">
        <v>43</v>
      </c>
      <c r="C182" s="33" t="s">
        <v>1772</v>
      </c>
      <c r="D182" s="32" t="s">
        <v>181</v>
      </c>
      <c r="E182" s="34" t="s">
        <v>1773</v>
      </c>
      <c r="F182" s="35" t="s">
        <v>202</v>
      </c>
      <c r="G182" s="36">
        <v>5</v>
      </c>
      <c r="H182" s="37">
        <v>0</v>
      </c>
      <c r="I182" s="38">
        <f>ROUND(G182*H182,P4)</f>
        <v>0</v>
      </c>
      <c r="J182" s="32"/>
      <c r="O182" s="39">
        <f>I182*0.21</f>
        <v>0</v>
      </c>
      <c r="P182">
        <v>3</v>
      </c>
    </row>
    <row r="183" spans="1:16">
      <c r="A183" s="32" t="s">
        <v>180</v>
      </c>
      <c r="B183" s="40"/>
      <c r="E183" s="41" t="s">
        <v>181</v>
      </c>
      <c r="J183" s="42"/>
    </row>
    <row r="184" spans="1:16" ht="30">
      <c r="A184" s="32" t="s">
        <v>194</v>
      </c>
      <c r="B184" s="40"/>
      <c r="E184" s="43" t="s">
        <v>2187</v>
      </c>
      <c r="J184" s="42"/>
    </row>
    <row r="185" spans="1:16" ht="180">
      <c r="A185" s="32" t="s">
        <v>182</v>
      </c>
      <c r="B185" s="40"/>
      <c r="E185" s="34" t="s">
        <v>1122</v>
      </c>
      <c r="J185" s="42"/>
    </row>
    <row r="186" spans="1:16">
      <c r="A186" s="32" t="s">
        <v>175</v>
      </c>
      <c r="B186" s="32">
        <v>44</v>
      </c>
      <c r="C186" s="33" t="s">
        <v>1456</v>
      </c>
      <c r="D186" s="32" t="s">
        <v>181</v>
      </c>
      <c r="E186" s="34" t="s">
        <v>1457</v>
      </c>
      <c r="F186" s="35" t="s">
        <v>202</v>
      </c>
      <c r="G186" s="36">
        <v>8</v>
      </c>
      <c r="H186" s="37">
        <v>0</v>
      </c>
      <c r="I186" s="38">
        <f>ROUND(G186*H186,P4)</f>
        <v>0</v>
      </c>
      <c r="J186" s="32"/>
      <c r="O186" s="39">
        <f>I186*0.21</f>
        <v>0</v>
      </c>
      <c r="P186">
        <v>3</v>
      </c>
    </row>
    <row r="187" spans="1:16">
      <c r="A187" s="32" t="s">
        <v>180</v>
      </c>
      <c r="B187" s="40"/>
      <c r="E187" s="41" t="s">
        <v>181</v>
      </c>
      <c r="J187" s="42"/>
    </row>
    <row r="188" spans="1:16" ht="30">
      <c r="A188" s="32" t="s">
        <v>194</v>
      </c>
      <c r="B188" s="40"/>
      <c r="E188" s="43" t="s">
        <v>2188</v>
      </c>
      <c r="J188" s="42"/>
    </row>
    <row r="189" spans="1:16" ht="150">
      <c r="A189" s="32" t="s">
        <v>182</v>
      </c>
      <c r="B189" s="40"/>
      <c r="E189" s="34" t="s">
        <v>1125</v>
      </c>
      <c r="J189" s="42"/>
    </row>
    <row r="190" spans="1:16">
      <c r="A190" s="32" t="s">
        <v>175</v>
      </c>
      <c r="B190" s="32">
        <v>45</v>
      </c>
      <c r="C190" s="33" t="s">
        <v>2189</v>
      </c>
      <c r="D190" s="32" t="s">
        <v>181</v>
      </c>
      <c r="E190" s="34" t="s">
        <v>2190</v>
      </c>
      <c r="F190" s="35" t="s">
        <v>202</v>
      </c>
      <c r="G190" s="36">
        <v>2</v>
      </c>
      <c r="H190" s="37">
        <v>0</v>
      </c>
      <c r="I190" s="38">
        <f>ROUND(G190*H190,P4)</f>
        <v>0</v>
      </c>
      <c r="J190" s="32"/>
      <c r="O190" s="39">
        <f>I190*0.21</f>
        <v>0</v>
      </c>
      <c r="P190">
        <v>3</v>
      </c>
    </row>
    <row r="191" spans="1:16">
      <c r="A191" s="32" t="s">
        <v>180</v>
      </c>
      <c r="B191" s="40"/>
      <c r="E191" s="41" t="s">
        <v>181</v>
      </c>
      <c r="J191" s="42"/>
    </row>
    <row r="192" spans="1:16" ht="30">
      <c r="A192" s="32" t="s">
        <v>194</v>
      </c>
      <c r="B192" s="40"/>
      <c r="E192" s="43" t="s">
        <v>2191</v>
      </c>
      <c r="J192" s="42"/>
    </row>
    <row r="193" spans="1:16" ht="180">
      <c r="A193" s="32" t="s">
        <v>182</v>
      </c>
      <c r="B193" s="40"/>
      <c r="E193" s="34" t="s">
        <v>1122</v>
      </c>
      <c r="J193" s="42"/>
    </row>
    <row r="194" spans="1:16">
      <c r="A194" s="32" t="s">
        <v>175</v>
      </c>
      <c r="B194" s="32">
        <v>46</v>
      </c>
      <c r="C194" s="33" t="s">
        <v>2192</v>
      </c>
      <c r="D194" s="32" t="s">
        <v>181</v>
      </c>
      <c r="E194" s="34" t="s">
        <v>2193</v>
      </c>
      <c r="F194" s="35" t="s">
        <v>202</v>
      </c>
      <c r="G194" s="36">
        <v>2</v>
      </c>
      <c r="H194" s="37">
        <v>0</v>
      </c>
      <c r="I194" s="38">
        <f>ROUND(G194*H194,P4)</f>
        <v>0</v>
      </c>
      <c r="J194" s="32"/>
      <c r="O194" s="39">
        <f>I194*0.21</f>
        <v>0</v>
      </c>
      <c r="P194">
        <v>3</v>
      </c>
    </row>
    <row r="195" spans="1:16">
      <c r="A195" s="32" t="s">
        <v>180</v>
      </c>
      <c r="B195" s="40"/>
      <c r="E195" s="41" t="s">
        <v>181</v>
      </c>
      <c r="J195" s="42"/>
    </row>
    <row r="196" spans="1:16" ht="30">
      <c r="A196" s="32" t="s">
        <v>194</v>
      </c>
      <c r="B196" s="40"/>
      <c r="E196" s="43" t="s">
        <v>2191</v>
      </c>
      <c r="J196" s="42"/>
    </row>
    <row r="197" spans="1:16" ht="180">
      <c r="A197" s="32" t="s">
        <v>182</v>
      </c>
      <c r="B197" s="40"/>
      <c r="E197" s="34" t="s">
        <v>1122</v>
      </c>
      <c r="J197" s="42"/>
    </row>
    <row r="198" spans="1:16">
      <c r="A198" s="32" t="s">
        <v>175</v>
      </c>
      <c r="B198" s="32">
        <v>47</v>
      </c>
      <c r="C198" s="33" t="s">
        <v>2194</v>
      </c>
      <c r="D198" s="32" t="s">
        <v>181</v>
      </c>
      <c r="E198" s="34" t="s">
        <v>2195</v>
      </c>
      <c r="F198" s="35" t="s">
        <v>202</v>
      </c>
      <c r="G198" s="36">
        <v>4</v>
      </c>
      <c r="H198" s="37">
        <v>0</v>
      </c>
      <c r="I198" s="38">
        <f>ROUND(G198*H198,P4)</f>
        <v>0</v>
      </c>
      <c r="J198" s="32"/>
      <c r="O198" s="39">
        <f>I198*0.21</f>
        <v>0</v>
      </c>
      <c r="P198">
        <v>3</v>
      </c>
    </row>
    <row r="199" spans="1:16">
      <c r="A199" s="32" t="s">
        <v>180</v>
      </c>
      <c r="B199" s="40"/>
      <c r="E199" s="41" t="s">
        <v>181</v>
      </c>
      <c r="J199" s="42"/>
    </row>
    <row r="200" spans="1:16" ht="30">
      <c r="A200" s="32" t="s">
        <v>194</v>
      </c>
      <c r="B200" s="40"/>
      <c r="E200" s="43" t="s">
        <v>2196</v>
      </c>
      <c r="J200" s="42"/>
    </row>
    <row r="201" spans="1:16" ht="150">
      <c r="A201" s="32" t="s">
        <v>182</v>
      </c>
      <c r="B201" s="40"/>
      <c r="E201" s="34" t="s">
        <v>1125</v>
      </c>
      <c r="J201" s="42"/>
    </row>
    <row r="202" spans="1:16">
      <c r="A202" s="32" t="s">
        <v>175</v>
      </c>
      <c r="B202" s="32">
        <v>48</v>
      </c>
      <c r="C202" s="33" t="s">
        <v>2197</v>
      </c>
      <c r="D202" s="32" t="s">
        <v>181</v>
      </c>
      <c r="E202" s="34" t="s">
        <v>2198</v>
      </c>
      <c r="F202" s="35" t="s">
        <v>202</v>
      </c>
      <c r="G202" s="36">
        <v>4</v>
      </c>
      <c r="H202" s="37">
        <v>0</v>
      </c>
      <c r="I202" s="38">
        <f>ROUND(G202*H202,P4)</f>
        <v>0</v>
      </c>
      <c r="J202" s="32"/>
      <c r="O202" s="39">
        <f>I202*0.21</f>
        <v>0</v>
      </c>
      <c r="P202">
        <v>3</v>
      </c>
    </row>
    <row r="203" spans="1:16">
      <c r="A203" s="32" t="s">
        <v>180</v>
      </c>
      <c r="B203" s="40"/>
      <c r="E203" s="41" t="s">
        <v>181</v>
      </c>
      <c r="J203" s="42"/>
    </row>
    <row r="204" spans="1:16" ht="30">
      <c r="A204" s="32" t="s">
        <v>194</v>
      </c>
      <c r="B204" s="40"/>
      <c r="E204" s="43" t="s">
        <v>2199</v>
      </c>
      <c r="J204" s="42"/>
    </row>
    <row r="205" spans="1:16" ht="180">
      <c r="A205" s="32" t="s">
        <v>182</v>
      </c>
      <c r="B205" s="40"/>
      <c r="E205" s="34" t="s">
        <v>1122</v>
      </c>
      <c r="J205" s="42"/>
    </row>
    <row r="206" spans="1:16">
      <c r="A206" s="32" t="s">
        <v>175</v>
      </c>
      <c r="B206" s="32">
        <v>49</v>
      </c>
      <c r="C206" s="33" t="s">
        <v>2200</v>
      </c>
      <c r="D206" s="32" t="s">
        <v>181</v>
      </c>
      <c r="E206" s="34" t="s">
        <v>2201</v>
      </c>
      <c r="F206" s="35" t="s">
        <v>202</v>
      </c>
      <c r="G206" s="36">
        <v>4</v>
      </c>
      <c r="H206" s="37">
        <v>0</v>
      </c>
      <c r="I206" s="38">
        <f>ROUND(G206*H206,P4)</f>
        <v>0</v>
      </c>
      <c r="J206" s="32"/>
      <c r="O206" s="39">
        <f>I206*0.21</f>
        <v>0</v>
      </c>
      <c r="P206">
        <v>3</v>
      </c>
    </row>
    <row r="207" spans="1:16">
      <c r="A207" s="32" t="s">
        <v>180</v>
      </c>
      <c r="B207" s="40"/>
      <c r="E207" s="41" t="s">
        <v>181</v>
      </c>
      <c r="J207" s="42"/>
    </row>
    <row r="208" spans="1:16" ht="30">
      <c r="A208" s="32" t="s">
        <v>194</v>
      </c>
      <c r="B208" s="40"/>
      <c r="E208" s="43" t="s">
        <v>2199</v>
      </c>
      <c r="J208" s="42"/>
    </row>
    <row r="209" spans="1:16" ht="150">
      <c r="A209" s="32" t="s">
        <v>182</v>
      </c>
      <c r="B209" s="40"/>
      <c r="E209" s="34" t="s">
        <v>1125</v>
      </c>
      <c r="J209" s="42"/>
    </row>
    <row r="210" spans="1:16">
      <c r="A210" s="32" t="s">
        <v>175</v>
      </c>
      <c r="B210" s="32">
        <v>50</v>
      </c>
      <c r="C210" s="33" t="s">
        <v>1981</v>
      </c>
      <c r="D210" s="32" t="s">
        <v>181</v>
      </c>
      <c r="E210" s="34" t="s">
        <v>1982</v>
      </c>
      <c r="F210" s="35" t="s">
        <v>202</v>
      </c>
      <c r="G210" s="36">
        <v>9</v>
      </c>
      <c r="H210" s="37">
        <v>0</v>
      </c>
      <c r="I210" s="38">
        <f>ROUND(G210*H210,P4)</f>
        <v>0</v>
      </c>
      <c r="J210" s="32"/>
      <c r="O210" s="39">
        <f>I210*0.21</f>
        <v>0</v>
      </c>
      <c r="P210">
        <v>3</v>
      </c>
    </row>
    <row r="211" spans="1:16">
      <c r="A211" s="32" t="s">
        <v>180</v>
      </c>
      <c r="B211" s="40"/>
      <c r="E211" s="41" t="s">
        <v>181</v>
      </c>
      <c r="J211" s="42"/>
    </row>
    <row r="212" spans="1:16" ht="30">
      <c r="A212" s="32" t="s">
        <v>194</v>
      </c>
      <c r="B212" s="40"/>
      <c r="E212" s="43" t="s">
        <v>2202</v>
      </c>
      <c r="J212" s="42"/>
    </row>
    <row r="213" spans="1:16" ht="180">
      <c r="A213" s="32" t="s">
        <v>182</v>
      </c>
      <c r="B213" s="40"/>
      <c r="E213" s="34" t="s">
        <v>1122</v>
      </c>
      <c r="J213" s="42"/>
    </row>
    <row r="214" spans="1:16">
      <c r="A214" s="32" t="s">
        <v>175</v>
      </c>
      <c r="B214" s="32">
        <v>51</v>
      </c>
      <c r="C214" s="33" t="s">
        <v>1983</v>
      </c>
      <c r="D214" s="32" t="s">
        <v>181</v>
      </c>
      <c r="E214" s="34" t="s">
        <v>1984</v>
      </c>
      <c r="F214" s="35" t="s">
        <v>202</v>
      </c>
      <c r="G214" s="36">
        <v>9</v>
      </c>
      <c r="H214" s="37">
        <v>0</v>
      </c>
      <c r="I214" s="38">
        <f>ROUND(G214*H214,P4)</f>
        <v>0</v>
      </c>
      <c r="J214" s="32"/>
      <c r="O214" s="39">
        <f>I214*0.21</f>
        <v>0</v>
      </c>
      <c r="P214">
        <v>3</v>
      </c>
    </row>
    <row r="215" spans="1:16">
      <c r="A215" s="32" t="s">
        <v>180</v>
      </c>
      <c r="B215" s="40"/>
      <c r="E215" s="41" t="s">
        <v>181</v>
      </c>
      <c r="J215" s="42"/>
    </row>
    <row r="216" spans="1:16" ht="30">
      <c r="A216" s="32" t="s">
        <v>194</v>
      </c>
      <c r="B216" s="40"/>
      <c r="E216" s="43" t="s">
        <v>2203</v>
      </c>
      <c r="J216" s="42"/>
    </row>
    <row r="217" spans="1:16" ht="150">
      <c r="A217" s="32" t="s">
        <v>182</v>
      </c>
      <c r="B217" s="40"/>
      <c r="E217" s="34" t="s">
        <v>1125</v>
      </c>
      <c r="J217" s="42"/>
    </row>
    <row r="218" spans="1:16">
      <c r="A218" s="32" t="s">
        <v>175</v>
      </c>
      <c r="B218" s="32">
        <v>52</v>
      </c>
      <c r="C218" s="33" t="s">
        <v>1608</v>
      </c>
      <c r="D218" s="32" t="s">
        <v>181</v>
      </c>
      <c r="E218" s="34" t="s">
        <v>1609</v>
      </c>
      <c r="F218" s="35" t="s">
        <v>202</v>
      </c>
      <c r="G218" s="36">
        <v>12</v>
      </c>
      <c r="H218" s="37">
        <v>0</v>
      </c>
      <c r="I218" s="38">
        <f>ROUND(G218*H218,P4)</f>
        <v>0</v>
      </c>
      <c r="J218" s="32"/>
      <c r="O218" s="39">
        <f>I218*0.21</f>
        <v>0</v>
      </c>
      <c r="P218">
        <v>3</v>
      </c>
    </row>
    <row r="219" spans="1:16">
      <c r="A219" s="32" t="s">
        <v>180</v>
      </c>
      <c r="B219" s="40"/>
      <c r="E219" s="41" t="s">
        <v>181</v>
      </c>
      <c r="J219" s="42"/>
    </row>
    <row r="220" spans="1:16" ht="30">
      <c r="A220" s="32" t="s">
        <v>194</v>
      </c>
      <c r="B220" s="40"/>
      <c r="E220" s="43" t="s">
        <v>2204</v>
      </c>
      <c r="J220" s="42"/>
    </row>
    <row r="221" spans="1:16" ht="180">
      <c r="A221" s="32" t="s">
        <v>182</v>
      </c>
      <c r="B221" s="40"/>
      <c r="E221" s="34" t="s">
        <v>1122</v>
      </c>
      <c r="J221" s="42"/>
    </row>
    <row r="222" spans="1:16">
      <c r="A222" s="32" t="s">
        <v>175</v>
      </c>
      <c r="B222" s="32">
        <v>53</v>
      </c>
      <c r="C222" s="33" t="s">
        <v>1611</v>
      </c>
      <c r="D222" s="32" t="s">
        <v>181</v>
      </c>
      <c r="E222" s="34" t="s">
        <v>1612</v>
      </c>
      <c r="F222" s="35" t="s">
        <v>202</v>
      </c>
      <c r="G222" s="36">
        <v>12</v>
      </c>
      <c r="H222" s="37">
        <v>0</v>
      </c>
      <c r="I222" s="38">
        <f>ROUND(G222*H222,P4)</f>
        <v>0</v>
      </c>
      <c r="J222" s="32"/>
      <c r="O222" s="39">
        <f>I222*0.21</f>
        <v>0</v>
      </c>
      <c r="P222">
        <v>3</v>
      </c>
    </row>
    <row r="223" spans="1:16">
      <c r="A223" s="32" t="s">
        <v>180</v>
      </c>
      <c r="B223" s="40"/>
      <c r="E223" s="41" t="s">
        <v>181</v>
      </c>
      <c r="J223" s="42"/>
    </row>
    <row r="224" spans="1:16" ht="30">
      <c r="A224" s="32" t="s">
        <v>194</v>
      </c>
      <c r="B224" s="40"/>
      <c r="E224" s="43" t="s">
        <v>2205</v>
      </c>
      <c r="J224" s="42"/>
    </row>
    <row r="225" spans="1:16" ht="150">
      <c r="A225" s="32" t="s">
        <v>182</v>
      </c>
      <c r="B225" s="40"/>
      <c r="E225" s="34" t="s">
        <v>1125</v>
      </c>
      <c r="J225" s="42"/>
    </row>
    <row r="226" spans="1:16">
      <c r="A226" s="32" t="s">
        <v>175</v>
      </c>
      <c r="B226" s="32">
        <v>54</v>
      </c>
      <c r="C226" s="33" t="s">
        <v>2206</v>
      </c>
      <c r="D226" s="32" t="s">
        <v>181</v>
      </c>
      <c r="E226" s="34" t="s">
        <v>2207</v>
      </c>
      <c r="F226" s="35" t="s">
        <v>202</v>
      </c>
      <c r="G226" s="36">
        <v>3</v>
      </c>
      <c r="H226" s="37">
        <v>0</v>
      </c>
      <c r="I226" s="38">
        <f>ROUND(G226*H226,P4)</f>
        <v>0</v>
      </c>
      <c r="J226" s="32"/>
      <c r="O226" s="39">
        <f>I226*0.21</f>
        <v>0</v>
      </c>
      <c r="P226">
        <v>3</v>
      </c>
    </row>
    <row r="227" spans="1:16">
      <c r="A227" s="32" t="s">
        <v>180</v>
      </c>
      <c r="B227" s="40"/>
      <c r="E227" s="41" t="s">
        <v>181</v>
      </c>
      <c r="J227" s="42"/>
    </row>
    <row r="228" spans="1:16" ht="30">
      <c r="A228" s="32" t="s">
        <v>194</v>
      </c>
      <c r="B228" s="40"/>
      <c r="E228" s="43" t="s">
        <v>2186</v>
      </c>
      <c r="J228" s="42"/>
    </row>
    <row r="229" spans="1:16" ht="180">
      <c r="A229" s="32" t="s">
        <v>182</v>
      </c>
      <c r="B229" s="40"/>
      <c r="E229" s="34" t="s">
        <v>1122</v>
      </c>
      <c r="J229" s="42"/>
    </row>
    <row r="230" spans="1:16">
      <c r="A230" s="32" t="s">
        <v>175</v>
      </c>
      <c r="B230" s="32">
        <v>55</v>
      </c>
      <c r="C230" s="33" t="s">
        <v>2208</v>
      </c>
      <c r="D230" s="32" t="s">
        <v>181</v>
      </c>
      <c r="E230" s="34" t="s">
        <v>2209</v>
      </c>
      <c r="F230" s="35" t="s">
        <v>202</v>
      </c>
      <c r="G230" s="36">
        <v>3</v>
      </c>
      <c r="H230" s="37">
        <v>0</v>
      </c>
      <c r="I230" s="38">
        <f>ROUND(G230*H230,P4)</f>
        <v>0</v>
      </c>
      <c r="J230" s="32"/>
      <c r="O230" s="39">
        <f>I230*0.21</f>
        <v>0</v>
      </c>
      <c r="P230">
        <v>3</v>
      </c>
    </row>
    <row r="231" spans="1:16">
      <c r="A231" s="32" t="s">
        <v>180</v>
      </c>
      <c r="B231" s="40"/>
      <c r="E231" s="41" t="s">
        <v>181</v>
      </c>
      <c r="J231" s="42"/>
    </row>
    <row r="232" spans="1:16" ht="30">
      <c r="A232" s="32" t="s">
        <v>194</v>
      </c>
      <c r="B232" s="40"/>
      <c r="E232" s="43" t="s">
        <v>2186</v>
      </c>
      <c r="J232" s="42"/>
    </row>
    <row r="233" spans="1:16" ht="150">
      <c r="A233" s="32" t="s">
        <v>182</v>
      </c>
      <c r="B233" s="40"/>
      <c r="E233" s="34" t="s">
        <v>1125</v>
      </c>
      <c r="J233" s="42"/>
    </row>
    <row r="234" spans="1:16">
      <c r="A234" s="32" t="s">
        <v>175</v>
      </c>
      <c r="B234" s="32">
        <v>56</v>
      </c>
      <c r="C234" s="33" t="s">
        <v>2210</v>
      </c>
      <c r="D234" s="32" t="s">
        <v>181</v>
      </c>
      <c r="E234" s="34" t="s">
        <v>2211</v>
      </c>
      <c r="F234" s="35" t="s">
        <v>202</v>
      </c>
      <c r="G234" s="36">
        <v>6</v>
      </c>
      <c r="H234" s="37">
        <v>0</v>
      </c>
      <c r="I234" s="38">
        <f>ROUND(G234*H234,P4)</f>
        <v>0</v>
      </c>
      <c r="J234" s="32"/>
      <c r="O234" s="39">
        <f>I234*0.21</f>
        <v>0</v>
      </c>
      <c r="P234">
        <v>3</v>
      </c>
    </row>
    <row r="235" spans="1:16">
      <c r="A235" s="32" t="s">
        <v>180</v>
      </c>
      <c r="B235" s="40"/>
      <c r="E235" s="41" t="s">
        <v>181</v>
      </c>
      <c r="J235" s="42"/>
    </row>
    <row r="236" spans="1:16" ht="30">
      <c r="A236" s="32" t="s">
        <v>194</v>
      </c>
      <c r="B236" s="40"/>
      <c r="E236" s="43" t="s">
        <v>2212</v>
      </c>
      <c r="J236" s="42"/>
    </row>
    <row r="237" spans="1:16" ht="180">
      <c r="A237" s="32" t="s">
        <v>182</v>
      </c>
      <c r="B237" s="40"/>
      <c r="E237" s="34" t="s">
        <v>1122</v>
      </c>
      <c r="J237" s="42"/>
    </row>
    <row r="238" spans="1:16">
      <c r="A238" s="32" t="s">
        <v>175</v>
      </c>
      <c r="B238" s="32">
        <v>57</v>
      </c>
      <c r="C238" s="33" t="s">
        <v>2213</v>
      </c>
      <c r="D238" s="32" t="s">
        <v>181</v>
      </c>
      <c r="E238" s="34" t="s">
        <v>2214</v>
      </c>
      <c r="F238" s="35" t="s">
        <v>202</v>
      </c>
      <c r="G238" s="36">
        <v>6</v>
      </c>
      <c r="H238" s="37">
        <v>0</v>
      </c>
      <c r="I238" s="38">
        <f>ROUND(G238*H238,P4)</f>
        <v>0</v>
      </c>
      <c r="J238" s="32"/>
      <c r="O238" s="39">
        <f>I238*0.21</f>
        <v>0</v>
      </c>
      <c r="P238">
        <v>3</v>
      </c>
    </row>
    <row r="239" spans="1:16">
      <c r="A239" s="32" t="s">
        <v>180</v>
      </c>
      <c r="B239" s="40"/>
      <c r="E239" s="41" t="s">
        <v>181</v>
      </c>
      <c r="J239" s="42"/>
    </row>
    <row r="240" spans="1:16" ht="30">
      <c r="A240" s="32" t="s">
        <v>194</v>
      </c>
      <c r="B240" s="40"/>
      <c r="E240" s="43" t="s">
        <v>2147</v>
      </c>
      <c r="J240" s="42"/>
    </row>
    <row r="241" spans="1:16" ht="150">
      <c r="A241" s="32" t="s">
        <v>182</v>
      </c>
      <c r="B241" s="40"/>
      <c r="E241" s="34" t="s">
        <v>1125</v>
      </c>
      <c r="J241" s="42"/>
    </row>
    <row r="242" spans="1:16">
      <c r="A242" s="32" t="s">
        <v>175</v>
      </c>
      <c r="B242" s="32">
        <v>58</v>
      </c>
      <c r="C242" s="33" t="s">
        <v>1613</v>
      </c>
      <c r="D242" s="32" t="s">
        <v>181</v>
      </c>
      <c r="E242" s="34" t="s">
        <v>1614</v>
      </c>
      <c r="F242" s="35" t="s">
        <v>202</v>
      </c>
      <c r="G242" s="36">
        <v>3</v>
      </c>
      <c r="H242" s="37">
        <v>0</v>
      </c>
      <c r="I242" s="38">
        <f>ROUND(G242*H242,P4)</f>
        <v>0</v>
      </c>
      <c r="J242" s="32"/>
      <c r="O242" s="39">
        <f>I242*0.21</f>
        <v>0</v>
      </c>
      <c r="P242">
        <v>3</v>
      </c>
    </row>
    <row r="243" spans="1:16">
      <c r="A243" s="32" t="s">
        <v>180</v>
      </c>
      <c r="B243" s="40"/>
      <c r="E243" s="41" t="s">
        <v>181</v>
      </c>
      <c r="J243" s="42"/>
    </row>
    <row r="244" spans="1:16" ht="30">
      <c r="A244" s="32" t="s">
        <v>194</v>
      </c>
      <c r="B244" s="40"/>
      <c r="E244" s="43" t="s">
        <v>2186</v>
      </c>
      <c r="J244" s="42"/>
    </row>
    <row r="245" spans="1:16" ht="180">
      <c r="A245" s="32" t="s">
        <v>182</v>
      </c>
      <c r="B245" s="40"/>
      <c r="E245" s="34" t="s">
        <v>1122</v>
      </c>
      <c r="J245" s="42"/>
    </row>
    <row r="246" spans="1:16">
      <c r="A246" s="32" t="s">
        <v>175</v>
      </c>
      <c r="B246" s="32">
        <v>59</v>
      </c>
      <c r="C246" s="33" t="s">
        <v>1615</v>
      </c>
      <c r="D246" s="32" t="s">
        <v>181</v>
      </c>
      <c r="E246" s="34" t="s">
        <v>1616</v>
      </c>
      <c r="F246" s="35" t="s">
        <v>202</v>
      </c>
      <c r="G246" s="36">
        <v>3</v>
      </c>
      <c r="H246" s="37">
        <v>0</v>
      </c>
      <c r="I246" s="38">
        <f>ROUND(G246*H246,P4)</f>
        <v>0</v>
      </c>
      <c r="J246" s="32"/>
      <c r="O246" s="39">
        <f>I246*0.21</f>
        <v>0</v>
      </c>
      <c r="P246">
        <v>3</v>
      </c>
    </row>
    <row r="247" spans="1:16">
      <c r="A247" s="32" t="s">
        <v>180</v>
      </c>
      <c r="B247" s="40"/>
      <c r="E247" s="41" t="s">
        <v>181</v>
      </c>
      <c r="J247" s="42"/>
    </row>
    <row r="248" spans="1:16" ht="30">
      <c r="A248" s="32" t="s">
        <v>194</v>
      </c>
      <c r="B248" s="40"/>
      <c r="E248" s="43" t="s">
        <v>2186</v>
      </c>
      <c r="J248" s="42"/>
    </row>
    <row r="249" spans="1:16" ht="150">
      <c r="A249" s="32" t="s">
        <v>182</v>
      </c>
      <c r="B249" s="40"/>
      <c r="E249" s="34" t="s">
        <v>1125</v>
      </c>
      <c r="J249" s="42"/>
    </row>
    <row r="250" spans="1:16">
      <c r="A250" s="32" t="s">
        <v>175</v>
      </c>
      <c r="B250" s="32">
        <v>60</v>
      </c>
      <c r="C250" s="33" t="s">
        <v>1617</v>
      </c>
      <c r="D250" s="32" t="s">
        <v>181</v>
      </c>
      <c r="E250" s="34" t="s">
        <v>1618</v>
      </c>
      <c r="F250" s="35" t="s">
        <v>202</v>
      </c>
      <c r="G250" s="36">
        <v>12</v>
      </c>
      <c r="H250" s="37">
        <v>0</v>
      </c>
      <c r="I250" s="38">
        <f>ROUND(G250*H250,P4)</f>
        <v>0</v>
      </c>
      <c r="J250" s="32"/>
      <c r="O250" s="39">
        <f>I250*0.21</f>
        <v>0</v>
      </c>
      <c r="P250">
        <v>3</v>
      </c>
    </row>
    <row r="251" spans="1:16">
      <c r="A251" s="32" t="s">
        <v>180</v>
      </c>
      <c r="B251" s="40"/>
      <c r="E251" s="41" t="s">
        <v>181</v>
      </c>
      <c r="J251" s="42"/>
    </row>
    <row r="252" spans="1:16" ht="30">
      <c r="A252" s="32" t="s">
        <v>194</v>
      </c>
      <c r="B252" s="40"/>
      <c r="E252" s="43" t="s">
        <v>2204</v>
      </c>
      <c r="J252" s="42"/>
    </row>
    <row r="253" spans="1:16" ht="180">
      <c r="A253" s="32" t="s">
        <v>182</v>
      </c>
      <c r="B253" s="40"/>
      <c r="E253" s="34" t="s">
        <v>1122</v>
      </c>
      <c r="J253" s="42"/>
    </row>
    <row r="254" spans="1:16">
      <c r="A254" s="32" t="s">
        <v>175</v>
      </c>
      <c r="B254" s="32">
        <v>61</v>
      </c>
      <c r="C254" s="33" t="s">
        <v>1620</v>
      </c>
      <c r="D254" s="32" t="s">
        <v>181</v>
      </c>
      <c r="E254" s="34" t="s">
        <v>1621</v>
      </c>
      <c r="F254" s="35" t="s">
        <v>202</v>
      </c>
      <c r="G254" s="36">
        <v>12</v>
      </c>
      <c r="H254" s="37">
        <v>0</v>
      </c>
      <c r="I254" s="38">
        <f>ROUND(G254*H254,P4)</f>
        <v>0</v>
      </c>
      <c r="J254" s="32"/>
      <c r="O254" s="39">
        <f>I254*0.21</f>
        <v>0</v>
      </c>
      <c r="P254">
        <v>3</v>
      </c>
    </row>
    <row r="255" spans="1:16">
      <c r="A255" s="32" t="s">
        <v>180</v>
      </c>
      <c r="B255" s="40"/>
      <c r="E255" s="41" t="s">
        <v>181</v>
      </c>
      <c r="J255" s="42"/>
    </row>
    <row r="256" spans="1:16" ht="30">
      <c r="A256" s="32" t="s">
        <v>194</v>
      </c>
      <c r="B256" s="40"/>
      <c r="E256" s="43" t="s">
        <v>2205</v>
      </c>
      <c r="J256" s="42"/>
    </row>
    <row r="257" spans="1:16" ht="150">
      <c r="A257" s="32" t="s">
        <v>182</v>
      </c>
      <c r="B257" s="40"/>
      <c r="E257" s="34" t="s">
        <v>1125</v>
      </c>
      <c r="J257" s="42"/>
    </row>
    <row r="258" spans="1:16">
      <c r="A258" s="32" t="s">
        <v>175</v>
      </c>
      <c r="B258" s="32">
        <v>62</v>
      </c>
      <c r="C258" s="33" t="s">
        <v>1622</v>
      </c>
      <c r="D258" s="32" t="s">
        <v>181</v>
      </c>
      <c r="E258" s="34" t="s">
        <v>1623</v>
      </c>
      <c r="F258" s="35" t="s">
        <v>202</v>
      </c>
      <c r="G258" s="36">
        <v>108</v>
      </c>
      <c r="H258" s="37">
        <v>0</v>
      </c>
      <c r="I258" s="38">
        <f>ROUND(G258*H258,P4)</f>
        <v>0</v>
      </c>
      <c r="J258" s="32"/>
      <c r="O258" s="39">
        <f>I258*0.21</f>
        <v>0</v>
      </c>
      <c r="P258">
        <v>3</v>
      </c>
    </row>
    <row r="259" spans="1:16">
      <c r="A259" s="32" t="s">
        <v>180</v>
      </c>
      <c r="B259" s="40"/>
      <c r="E259" s="41" t="s">
        <v>181</v>
      </c>
      <c r="J259" s="42"/>
    </row>
    <row r="260" spans="1:16" ht="30">
      <c r="A260" s="32" t="s">
        <v>194</v>
      </c>
      <c r="B260" s="40"/>
      <c r="E260" s="43" t="s">
        <v>2215</v>
      </c>
      <c r="J260" s="42"/>
    </row>
    <row r="261" spans="1:16" ht="180">
      <c r="A261" s="32" t="s">
        <v>182</v>
      </c>
      <c r="B261" s="40"/>
      <c r="E261" s="34" t="s">
        <v>1122</v>
      </c>
      <c r="J261" s="42"/>
    </row>
    <row r="262" spans="1:16">
      <c r="A262" s="32" t="s">
        <v>175</v>
      </c>
      <c r="B262" s="32">
        <v>63</v>
      </c>
      <c r="C262" s="33" t="s">
        <v>1625</v>
      </c>
      <c r="D262" s="32" t="s">
        <v>181</v>
      </c>
      <c r="E262" s="34" t="s">
        <v>1626</v>
      </c>
      <c r="F262" s="35" t="s">
        <v>202</v>
      </c>
      <c r="G262" s="36">
        <v>108</v>
      </c>
      <c r="H262" s="37">
        <v>0</v>
      </c>
      <c r="I262" s="38">
        <f>ROUND(G262*H262,P4)</f>
        <v>0</v>
      </c>
      <c r="J262" s="32"/>
      <c r="O262" s="39">
        <f>I262*0.21</f>
        <v>0</v>
      </c>
      <c r="P262">
        <v>3</v>
      </c>
    </row>
    <row r="263" spans="1:16">
      <c r="A263" s="32" t="s">
        <v>180</v>
      </c>
      <c r="B263" s="40"/>
      <c r="E263" s="41" t="s">
        <v>181</v>
      </c>
      <c r="J263" s="42"/>
    </row>
    <row r="264" spans="1:16" ht="30">
      <c r="A264" s="32" t="s">
        <v>194</v>
      </c>
      <c r="B264" s="40"/>
      <c r="E264" s="43" t="s">
        <v>2216</v>
      </c>
      <c r="J264" s="42"/>
    </row>
    <row r="265" spans="1:16" ht="150">
      <c r="A265" s="32" t="s">
        <v>182</v>
      </c>
      <c r="B265" s="40"/>
      <c r="E265" s="34" t="s">
        <v>1125</v>
      </c>
      <c r="J265" s="42"/>
    </row>
    <row r="266" spans="1:16">
      <c r="A266" s="32" t="s">
        <v>175</v>
      </c>
      <c r="B266" s="32">
        <v>64</v>
      </c>
      <c r="C266" s="33" t="s">
        <v>1854</v>
      </c>
      <c r="D266" s="32" t="s">
        <v>181</v>
      </c>
      <c r="E266" s="34" t="s">
        <v>1855</v>
      </c>
      <c r="F266" s="35" t="s">
        <v>202</v>
      </c>
      <c r="G266" s="36">
        <v>7</v>
      </c>
      <c r="H266" s="37">
        <v>0</v>
      </c>
      <c r="I266" s="38">
        <f>ROUND(G266*H266,P4)</f>
        <v>0</v>
      </c>
      <c r="J266" s="32"/>
      <c r="O266" s="39">
        <f>I266*0.21</f>
        <v>0</v>
      </c>
      <c r="P266">
        <v>3</v>
      </c>
    </row>
    <row r="267" spans="1:16">
      <c r="A267" s="32" t="s">
        <v>180</v>
      </c>
      <c r="B267" s="40"/>
      <c r="E267" s="41" t="s">
        <v>181</v>
      </c>
      <c r="J267" s="42"/>
    </row>
    <row r="268" spans="1:16" ht="30">
      <c r="A268" s="32" t="s">
        <v>194</v>
      </c>
      <c r="B268" s="40"/>
      <c r="E268" s="43" t="s">
        <v>2159</v>
      </c>
      <c r="J268" s="42"/>
    </row>
    <row r="269" spans="1:16" ht="150">
      <c r="A269" s="32" t="s">
        <v>182</v>
      </c>
      <c r="B269" s="40"/>
      <c r="E269" s="34" t="s">
        <v>1460</v>
      </c>
      <c r="J269" s="42"/>
    </row>
    <row r="270" spans="1:16">
      <c r="A270" s="32" t="s">
        <v>175</v>
      </c>
      <c r="B270" s="32">
        <v>65</v>
      </c>
      <c r="C270" s="33" t="s">
        <v>1458</v>
      </c>
      <c r="D270" s="32" t="s">
        <v>181</v>
      </c>
      <c r="E270" s="34" t="s">
        <v>1459</v>
      </c>
      <c r="F270" s="35" t="s">
        <v>202</v>
      </c>
      <c r="G270" s="36">
        <v>4</v>
      </c>
      <c r="H270" s="37">
        <v>0</v>
      </c>
      <c r="I270" s="38">
        <f>ROUND(G270*H270,P4)</f>
        <v>0</v>
      </c>
      <c r="J270" s="32"/>
      <c r="O270" s="39">
        <f>I270*0.21</f>
        <v>0</v>
      </c>
      <c r="P270">
        <v>3</v>
      </c>
    </row>
    <row r="271" spans="1:16">
      <c r="A271" s="32" t="s">
        <v>180</v>
      </c>
      <c r="B271" s="40"/>
      <c r="E271" s="41" t="s">
        <v>181</v>
      </c>
      <c r="J271" s="42"/>
    </row>
    <row r="272" spans="1:16" ht="30">
      <c r="A272" s="32" t="s">
        <v>194</v>
      </c>
      <c r="B272" s="40"/>
      <c r="E272" s="43" t="s">
        <v>2199</v>
      </c>
      <c r="J272" s="42"/>
    </row>
    <row r="273" spans="1:16" ht="150">
      <c r="A273" s="32" t="s">
        <v>182</v>
      </c>
      <c r="B273" s="40"/>
      <c r="E273" s="34" t="s">
        <v>1460</v>
      </c>
      <c r="J273" s="42"/>
    </row>
    <row r="274" spans="1:16">
      <c r="A274" s="32" t="s">
        <v>175</v>
      </c>
      <c r="B274" s="32">
        <v>66</v>
      </c>
      <c r="C274" s="33" t="s">
        <v>2217</v>
      </c>
      <c r="D274" s="32" t="s">
        <v>181</v>
      </c>
      <c r="E274" s="34" t="s">
        <v>2218</v>
      </c>
      <c r="F274" s="35" t="s">
        <v>202</v>
      </c>
      <c r="G274" s="36">
        <v>14</v>
      </c>
      <c r="H274" s="37">
        <v>0</v>
      </c>
      <c r="I274" s="38">
        <f>ROUND(G274*H274,P4)</f>
        <v>0</v>
      </c>
      <c r="J274" s="32"/>
      <c r="O274" s="39">
        <f>I274*0.21</f>
        <v>0</v>
      </c>
      <c r="P274">
        <v>3</v>
      </c>
    </row>
    <row r="275" spans="1:16">
      <c r="A275" s="32" t="s">
        <v>180</v>
      </c>
      <c r="B275" s="40"/>
      <c r="E275" s="41" t="s">
        <v>181</v>
      </c>
      <c r="J275" s="42"/>
    </row>
    <row r="276" spans="1:16" ht="30">
      <c r="A276" s="32" t="s">
        <v>194</v>
      </c>
      <c r="B276" s="40"/>
      <c r="E276" s="43" t="s">
        <v>2219</v>
      </c>
      <c r="J276" s="42"/>
    </row>
    <row r="277" spans="1:16" ht="150">
      <c r="A277" s="32" t="s">
        <v>182</v>
      </c>
      <c r="B277" s="40"/>
      <c r="E277" s="34" t="s">
        <v>1460</v>
      </c>
      <c r="J277" s="42"/>
    </row>
    <row r="278" spans="1:16">
      <c r="A278" s="32" t="s">
        <v>175</v>
      </c>
      <c r="B278" s="32">
        <v>67</v>
      </c>
      <c r="C278" s="33" t="s">
        <v>1778</v>
      </c>
      <c r="D278" s="32" t="s">
        <v>181</v>
      </c>
      <c r="E278" s="34" t="s">
        <v>1779</v>
      </c>
      <c r="F278" s="35" t="s">
        <v>202</v>
      </c>
      <c r="G278" s="36">
        <v>2</v>
      </c>
      <c r="H278" s="37">
        <v>0</v>
      </c>
      <c r="I278" s="38">
        <f>ROUND(G278*H278,P4)</f>
        <v>0</v>
      </c>
      <c r="J278" s="32"/>
      <c r="O278" s="39">
        <f>I278*0.21</f>
        <v>0</v>
      </c>
      <c r="P278">
        <v>3</v>
      </c>
    </row>
    <row r="279" spans="1:16">
      <c r="A279" s="32" t="s">
        <v>180</v>
      </c>
      <c r="B279" s="40"/>
      <c r="E279" s="41" t="s">
        <v>181</v>
      </c>
      <c r="J279" s="42"/>
    </row>
    <row r="280" spans="1:16" ht="30">
      <c r="A280" s="32" t="s">
        <v>194</v>
      </c>
      <c r="B280" s="40"/>
      <c r="E280" s="43" t="s">
        <v>2191</v>
      </c>
      <c r="J280" s="42"/>
    </row>
    <row r="281" spans="1:16" ht="150">
      <c r="A281" s="32" t="s">
        <v>182</v>
      </c>
      <c r="B281" s="40"/>
      <c r="E281" s="34" t="s">
        <v>1460</v>
      </c>
      <c r="J281" s="42"/>
    </row>
    <row r="282" spans="1:16">
      <c r="A282" s="32" t="s">
        <v>175</v>
      </c>
      <c r="B282" s="32">
        <v>68</v>
      </c>
      <c r="C282" s="33" t="s">
        <v>938</v>
      </c>
      <c r="D282" s="32" t="s">
        <v>181</v>
      </c>
      <c r="E282" s="34" t="s">
        <v>939</v>
      </c>
      <c r="F282" s="35" t="s">
        <v>202</v>
      </c>
      <c r="G282" s="36">
        <v>42</v>
      </c>
      <c r="H282" s="37">
        <v>0</v>
      </c>
      <c r="I282" s="38">
        <f>ROUND(G282*H282,P4)</f>
        <v>0</v>
      </c>
      <c r="J282" s="32"/>
      <c r="O282" s="39">
        <f>I282*0.21</f>
        <v>0</v>
      </c>
      <c r="P282">
        <v>3</v>
      </c>
    </row>
    <row r="283" spans="1:16">
      <c r="A283" s="32" t="s">
        <v>180</v>
      </c>
      <c r="B283" s="40"/>
      <c r="E283" s="41" t="s">
        <v>181</v>
      </c>
      <c r="J283" s="42"/>
    </row>
    <row r="284" spans="1:16" ht="30">
      <c r="A284" s="32" t="s">
        <v>194</v>
      </c>
      <c r="B284" s="40"/>
      <c r="E284" s="43" t="s">
        <v>2220</v>
      </c>
      <c r="J284" s="42"/>
    </row>
    <row r="285" spans="1:16" ht="180">
      <c r="A285" s="32" t="s">
        <v>182</v>
      </c>
      <c r="B285" s="40"/>
      <c r="E285" s="34" t="s">
        <v>1428</v>
      </c>
      <c r="J285" s="42"/>
    </row>
    <row r="286" spans="1:16">
      <c r="A286" s="32" t="s">
        <v>175</v>
      </c>
      <c r="B286" s="32">
        <v>69</v>
      </c>
      <c r="C286" s="33" t="s">
        <v>941</v>
      </c>
      <c r="D286" s="32" t="s">
        <v>181</v>
      </c>
      <c r="E286" s="34" t="s">
        <v>942</v>
      </c>
      <c r="F286" s="35" t="s">
        <v>202</v>
      </c>
      <c r="G286" s="36">
        <v>42</v>
      </c>
      <c r="H286" s="37">
        <v>0</v>
      </c>
      <c r="I286" s="38">
        <f>ROUND(G286*H286,P4)</f>
        <v>0</v>
      </c>
      <c r="J286" s="32"/>
      <c r="O286" s="39">
        <f>I286*0.21</f>
        <v>0</v>
      </c>
      <c r="P286">
        <v>3</v>
      </c>
    </row>
    <row r="287" spans="1:16">
      <c r="A287" s="32" t="s">
        <v>180</v>
      </c>
      <c r="B287" s="40"/>
      <c r="E287" s="41" t="s">
        <v>181</v>
      </c>
      <c r="J287" s="42"/>
    </row>
    <row r="288" spans="1:16" ht="30">
      <c r="A288" s="32" t="s">
        <v>194</v>
      </c>
      <c r="B288" s="40"/>
      <c r="E288" s="43" t="s">
        <v>2220</v>
      </c>
      <c r="J288" s="42"/>
    </row>
    <row r="289" spans="1:16" ht="150">
      <c r="A289" s="32" t="s">
        <v>182</v>
      </c>
      <c r="B289" s="40"/>
      <c r="E289" s="34" t="s">
        <v>1125</v>
      </c>
      <c r="J289" s="42"/>
    </row>
    <row r="290" spans="1:16">
      <c r="A290" s="32" t="s">
        <v>175</v>
      </c>
      <c r="B290" s="32">
        <v>70</v>
      </c>
      <c r="C290" s="33" t="s">
        <v>1856</v>
      </c>
      <c r="D290" s="32" t="s">
        <v>181</v>
      </c>
      <c r="E290" s="34" t="s">
        <v>1857</v>
      </c>
      <c r="F290" s="35" t="s">
        <v>202</v>
      </c>
      <c r="G290" s="36">
        <v>6</v>
      </c>
      <c r="H290" s="37">
        <v>0</v>
      </c>
      <c r="I290" s="38">
        <f>ROUND(G290*H290,P4)</f>
        <v>0</v>
      </c>
      <c r="J290" s="32"/>
      <c r="O290" s="39">
        <f>I290*0.21</f>
        <v>0</v>
      </c>
      <c r="P290">
        <v>3</v>
      </c>
    </row>
    <row r="291" spans="1:16">
      <c r="A291" s="32" t="s">
        <v>180</v>
      </c>
      <c r="B291" s="40"/>
      <c r="E291" s="41" t="s">
        <v>181</v>
      </c>
      <c r="J291" s="42"/>
    </row>
    <row r="292" spans="1:16" ht="30">
      <c r="A292" s="32" t="s">
        <v>194</v>
      </c>
      <c r="B292" s="40"/>
      <c r="E292" s="43" t="s">
        <v>2147</v>
      </c>
      <c r="J292" s="42"/>
    </row>
    <row r="293" spans="1:16" ht="180">
      <c r="A293" s="32" t="s">
        <v>182</v>
      </c>
      <c r="B293" s="40"/>
      <c r="E293" s="34" t="s">
        <v>1428</v>
      </c>
      <c r="J293" s="42"/>
    </row>
    <row r="294" spans="1:16">
      <c r="A294" s="32" t="s">
        <v>175</v>
      </c>
      <c r="B294" s="32">
        <v>71</v>
      </c>
      <c r="C294" s="33" t="s">
        <v>1858</v>
      </c>
      <c r="D294" s="32" t="s">
        <v>181</v>
      </c>
      <c r="E294" s="34" t="s">
        <v>1859</v>
      </c>
      <c r="F294" s="35" t="s">
        <v>202</v>
      </c>
      <c r="G294" s="36">
        <v>6</v>
      </c>
      <c r="H294" s="37">
        <v>0</v>
      </c>
      <c r="I294" s="38">
        <f>ROUND(G294*H294,P4)</f>
        <v>0</v>
      </c>
      <c r="J294" s="32"/>
      <c r="O294" s="39">
        <f>I294*0.21</f>
        <v>0</v>
      </c>
      <c r="P294">
        <v>3</v>
      </c>
    </row>
    <row r="295" spans="1:16">
      <c r="A295" s="32" t="s">
        <v>180</v>
      </c>
      <c r="B295" s="40"/>
      <c r="E295" s="41" t="s">
        <v>181</v>
      </c>
      <c r="J295" s="42"/>
    </row>
    <row r="296" spans="1:16" ht="30">
      <c r="A296" s="32" t="s">
        <v>194</v>
      </c>
      <c r="B296" s="40"/>
      <c r="E296" s="43" t="s">
        <v>2147</v>
      </c>
      <c r="J296" s="42"/>
    </row>
    <row r="297" spans="1:16" ht="150">
      <c r="A297" s="32" t="s">
        <v>182</v>
      </c>
      <c r="B297" s="40"/>
      <c r="E297" s="34" t="s">
        <v>1125</v>
      </c>
      <c r="J297" s="42"/>
    </row>
    <row r="298" spans="1:16">
      <c r="A298" s="32" t="s">
        <v>175</v>
      </c>
      <c r="B298" s="32">
        <v>72</v>
      </c>
      <c r="C298" s="33" t="s">
        <v>1780</v>
      </c>
      <c r="D298" s="32" t="s">
        <v>181</v>
      </c>
      <c r="E298" s="34" t="s">
        <v>1781</v>
      </c>
      <c r="F298" s="35" t="s">
        <v>202</v>
      </c>
      <c r="G298" s="36">
        <v>5</v>
      </c>
      <c r="H298" s="37">
        <v>0</v>
      </c>
      <c r="I298" s="38">
        <f>ROUND(G298*H298,P4)</f>
        <v>0</v>
      </c>
      <c r="J298" s="32"/>
      <c r="O298" s="39">
        <f>I298*0.21</f>
        <v>0</v>
      </c>
      <c r="P298">
        <v>3</v>
      </c>
    </row>
    <row r="299" spans="1:16">
      <c r="A299" s="32" t="s">
        <v>180</v>
      </c>
      <c r="B299" s="40"/>
      <c r="E299" s="41" t="s">
        <v>181</v>
      </c>
      <c r="J299" s="42"/>
    </row>
    <row r="300" spans="1:16" ht="30">
      <c r="A300" s="32" t="s">
        <v>194</v>
      </c>
      <c r="B300" s="40"/>
      <c r="E300" s="43" t="s">
        <v>2187</v>
      </c>
      <c r="J300" s="42"/>
    </row>
    <row r="301" spans="1:16" ht="180">
      <c r="A301" s="32" t="s">
        <v>182</v>
      </c>
      <c r="B301" s="40"/>
      <c r="E301" s="34" t="s">
        <v>1428</v>
      </c>
      <c r="J301" s="42"/>
    </row>
    <row r="302" spans="1:16">
      <c r="A302" s="32" t="s">
        <v>175</v>
      </c>
      <c r="B302" s="32">
        <v>73</v>
      </c>
      <c r="C302" s="33" t="s">
        <v>1782</v>
      </c>
      <c r="D302" s="32" t="s">
        <v>181</v>
      </c>
      <c r="E302" s="34" t="s">
        <v>1783</v>
      </c>
      <c r="F302" s="35" t="s">
        <v>202</v>
      </c>
      <c r="G302" s="36">
        <v>5</v>
      </c>
      <c r="H302" s="37">
        <v>0</v>
      </c>
      <c r="I302" s="38">
        <f>ROUND(G302*H302,P4)</f>
        <v>0</v>
      </c>
      <c r="J302" s="32"/>
      <c r="O302" s="39">
        <f>I302*0.21</f>
        <v>0</v>
      </c>
      <c r="P302">
        <v>3</v>
      </c>
    </row>
    <row r="303" spans="1:16">
      <c r="A303" s="32" t="s">
        <v>180</v>
      </c>
      <c r="B303" s="40"/>
      <c r="E303" s="41" t="s">
        <v>181</v>
      </c>
      <c r="J303" s="42"/>
    </row>
    <row r="304" spans="1:16" ht="30">
      <c r="A304" s="32" t="s">
        <v>194</v>
      </c>
      <c r="B304" s="40"/>
      <c r="E304" s="43" t="s">
        <v>2187</v>
      </c>
      <c r="J304" s="42"/>
    </row>
    <row r="305" spans="1:16" ht="150">
      <c r="A305" s="32" t="s">
        <v>182</v>
      </c>
      <c r="B305" s="40"/>
      <c r="E305" s="34" t="s">
        <v>1125</v>
      </c>
      <c r="J305" s="42"/>
    </row>
    <row r="306" spans="1:16">
      <c r="A306" s="32" t="s">
        <v>175</v>
      </c>
      <c r="B306" s="32">
        <v>74</v>
      </c>
      <c r="C306" s="33" t="s">
        <v>1784</v>
      </c>
      <c r="D306" s="32" t="s">
        <v>181</v>
      </c>
      <c r="E306" s="34" t="s">
        <v>1785</v>
      </c>
      <c r="F306" s="35" t="s">
        <v>202</v>
      </c>
      <c r="G306" s="36">
        <v>3</v>
      </c>
      <c r="H306" s="37">
        <v>0</v>
      </c>
      <c r="I306" s="38">
        <f>ROUND(G306*H306,P4)</f>
        <v>0</v>
      </c>
      <c r="J306" s="32"/>
      <c r="O306" s="39">
        <f>I306*0.21</f>
        <v>0</v>
      </c>
      <c r="P306">
        <v>3</v>
      </c>
    </row>
    <row r="307" spans="1:16">
      <c r="A307" s="32" t="s">
        <v>180</v>
      </c>
      <c r="B307" s="40"/>
      <c r="E307" s="41" t="s">
        <v>181</v>
      </c>
      <c r="J307" s="42"/>
    </row>
    <row r="308" spans="1:16" ht="30">
      <c r="A308" s="32" t="s">
        <v>194</v>
      </c>
      <c r="B308" s="40"/>
      <c r="E308" s="43" t="s">
        <v>2186</v>
      </c>
      <c r="J308" s="42"/>
    </row>
    <row r="309" spans="1:16" ht="180">
      <c r="A309" s="32" t="s">
        <v>182</v>
      </c>
      <c r="B309" s="40"/>
      <c r="E309" s="34" t="s">
        <v>1428</v>
      </c>
      <c r="J309" s="42"/>
    </row>
    <row r="310" spans="1:16">
      <c r="A310" s="32" t="s">
        <v>175</v>
      </c>
      <c r="B310" s="32">
        <v>75</v>
      </c>
      <c r="C310" s="33" t="s">
        <v>1786</v>
      </c>
      <c r="D310" s="32" t="s">
        <v>181</v>
      </c>
      <c r="E310" s="34" t="s">
        <v>1787</v>
      </c>
      <c r="F310" s="35" t="s">
        <v>202</v>
      </c>
      <c r="G310" s="36">
        <v>3</v>
      </c>
      <c r="H310" s="37">
        <v>0</v>
      </c>
      <c r="I310" s="38">
        <f>ROUND(G310*H310,P4)</f>
        <v>0</v>
      </c>
      <c r="J310" s="32"/>
      <c r="O310" s="39">
        <f>I310*0.21</f>
        <v>0</v>
      </c>
      <c r="P310">
        <v>3</v>
      </c>
    </row>
    <row r="311" spans="1:16">
      <c r="A311" s="32" t="s">
        <v>180</v>
      </c>
      <c r="B311" s="40"/>
      <c r="E311" s="41" t="s">
        <v>181</v>
      </c>
      <c r="J311" s="42"/>
    </row>
    <row r="312" spans="1:16" ht="30">
      <c r="A312" s="32" t="s">
        <v>194</v>
      </c>
      <c r="B312" s="40"/>
      <c r="E312" s="43" t="s">
        <v>2186</v>
      </c>
      <c r="J312" s="42"/>
    </row>
    <row r="313" spans="1:16" ht="150">
      <c r="A313" s="32" t="s">
        <v>182</v>
      </c>
      <c r="B313" s="40"/>
      <c r="E313" s="34" t="s">
        <v>1125</v>
      </c>
      <c r="J313" s="42"/>
    </row>
    <row r="314" spans="1:16">
      <c r="A314" s="32" t="s">
        <v>175</v>
      </c>
      <c r="B314" s="32">
        <v>76</v>
      </c>
      <c r="C314" s="33" t="s">
        <v>943</v>
      </c>
      <c r="D314" s="32" t="s">
        <v>181</v>
      </c>
      <c r="E314" s="34" t="s">
        <v>944</v>
      </c>
      <c r="F314" s="35" t="s">
        <v>202</v>
      </c>
      <c r="G314" s="36">
        <v>132</v>
      </c>
      <c r="H314" s="37">
        <v>0</v>
      </c>
      <c r="I314" s="38">
        <f>ROUND(G314*H314,P4)</f>
        <v>0</v>
      </c>
      <c r="J314" s="32"/>
      <c r="O314" s="39">
        <f>I314*0.21</f>
        <v>0</v>
      </c>
      <c r="P314">
        <v>3</v>
      </c>
    </row>
    <row r="315" spans="1:16">
      <c r="A315" s="32" t="s">
        <v>180</v>
      </c>
      <c r="B315" s="40"/>
      <c r="E315" s="41" t="s">
        <v>181</v>
      </c>
      <c r="J315" s="42"/>
    </row>
    <row r="316" spans="1:16" ht="30">
      <c r="A316" s="32" t="s">
        <v>194</v>
      </c>
      <c r="B316" s="40"/>
      <c r="E316" s="43" t="s">
        <v>2221</v>
      </c>
      <c r="J316" s="42"/>
    </row>
    <row r="317" spans="1:16" ht="150">
      <c r="A317" s="32" t="s">
        <v>182</v>
      </c>
      <c r="B317" s="40"/>
      <c r="E317" s="34" t="s">
        <v>1115</v>
      </c>
      <c r="J317" s="42"/>
    </row>
    <row r="318" spans="1:16" ht="30">
      <c r="A318" s="32" t="s">
        <v>175</v>
      </c>
      <c r="B318" s="32">
        <v>77</v>
      </c>
      <c r="C318" s="33" t="s">
        <v>2222</v>
      </c>
      <c r="D318" s="32" t="s">
        <v>181</v>
      </c>
      <c r="E318" s="34" t="s">
        <v>1793</v>
      </c>
      <c r="F318" s="35" t="s">
        <v>202</v>
      </c>
      <c r="G318" s="36">
        <v>33</v>
      </c>
      <c r="H318" s="37">
        <v>0</v>
      </c>
      <c r="I318" s="38">
        <f>ROUND(G318*H318,P4)</f>
        <v>0</v>
      </c>
      <c r="J318" s="32"/>
      <c r="O318" s="39">
        <f>I318*0.21</f>
        <v>0</v>
      </c>
      <c r="P318">
        <v>3</v>
      </c>
    </row>
    <row r="319" spans="1:16">
      <c r="A319" s="32" t="s">
        <v>180</v>
      </c>
      <c r="B319" s="40"/>
      <c r="E319" s="41" t="s">
        <v>181</v>
      </c>
      <c r="J319" s="42"/>
    </row>
    <row r="320" spans="1:16" ht="30">
      <c r="A320" s="32" t="s">
        <v>194</v>
      </c>
      <c r="B320" s="40"/>
      <c r="E320" s="43" t="s">
        <v>2223</v>
      </c>
      <c r="J320" s="42"/>
    </row>
    <row r="321" spans="1:16" ht="60">
      <c r="A321" s="32" t="s">
        <v>182</v>
      </c>
      <c r="B321" s="40"/>
      <c r="E321" s="34" t="s">
        <v>2224</v>
      </c>
      <c r="J321" s="42"/>
    </row>
    <row r="322" spans="1:16" ht="30">
      <c r="A322" s="32" t="s">
        <v>175</v>
      </c>
      <c r="B322" s="32">
        <v>78</v>
      </c>
      <c r="C322" s="33" t="s">
        <v>1795</v>
      </c>
      <c r="D322" s="32" t="s">
        <v>181</v>
      </c>
      <c r="E322" s="34" t="s">
        <v>1796</v>
      </c>
      <c r="F322" s="35" t="s">
        <v>1441</v>
      </c>
      <c r="G322" s="36">
        <v>33</v>
      </c>
      <c r="H322" s="37">
        <v>0</v>
      </c>
      <c r="I322" s="38">
        <f>ROUND(G322*H322,P4)</f>
        <v>0</v>
      </c>
      <c r="J322" s="32"/>
      <c r="O322" s="39">
        <f>I322*0.21</f>
        <v>0</v>
      </c>
      <c r="P322">
        <v>3</v>
      </c>
    </row>
    <row r="323" spans="1:16">
      <c r="A323" s="32" t="s">
        <v>180</v>
      </c>
      <c r="B323" s="40"/>
      <c r="E323" s="41" t="s">
        <v>181</v>
      </c>
      <c r="J323" s="42"/>
    </row>
    <row r="324" spans="1:16" ht="30">
      <c r="A324" s="32" t="s">
        <v>194</v>
      </c>
      <c r="B324" s="40"/>
      <c r="E324" s="43" t="s">
        <v>2223</v>
      </c>
      <c r="J324" s="42"/>
    </row>
    <row r="325" spans="1:16" ht="165">
      <c r="A325" s="32" t="s">
        <v>182</v>
      </c>
      <c r="B325" s="40"/>
      <c r="E325" s="34" t="s">
        <v>1442</v>
      </c>
      <c r="J325" s="42"/>
    </row>
    <row r="326" spans="1:16">
      <c r="A326" s="32" t="s">
        <v>175</v>
      </c>
      <c r="B326" s="32">
        <v>79</v>
      </c>
      <c r="C326" s="33" t="s">
        <v>1461</v>
      </c>
      <c r="D326" s="32" t="s">
        <v>181</v>
      </c>
      <c r="E326" s="34" t="s">
        <v>1462</v>
      </c>
      <c r="F326" s="35" t="s">
        <v>1463</v>
      </c>
      <c r="G326" s="36">
        <v>300</v>
      </c>
      <c r="H326" s="37">
        <v>0</v>
      </c>
      <c r="I326" s="38">
        <f>ROUND(G326*H326,P4)</f>
        <v>0</v>
      </c>
      <c r="J326" s="32"/>
      <c r="O326" s="39">
        <f>I326*0.21</f>
        <v>0</v>
      </c>
      <c r="P326">
        <v>3</v>
      </c>
    </row>
    <row r="327" spans="1:16">
      <c r="A327" s="32" t="s">
        <v>180</v>
      </c>
      <c r="B327" s="40"/>
      <c r="E327" s="41" t="s">
        <v>181</v>
      </c>
      <c r="J327" s="42"/>
    </row>
    <row r="328" spans="1:16" ht="30">
      <c r="A328" s="32" t="s">
        <v>194</v>
      </c>
      <c r="B328" s="40"/>
      <c r="E328" s="43" t="s">
        <v>2225</v>
      </c>
      <c r="J328" s="42"/>
    </row>
    <row r="329" spans="1:16" ht="210">
      <c r="A329" s="32" t="s">
        <v>182</v>
      </c>
      <c r="B329" s="40"/>
      <c r="E329" s="34" t="s">
        <v>1464</v>
      </c>
      <c r="J329" s="42"/>
    </row>
    <row r="330" spans="1:16">
      <c r="A330" s="32" t="s">
        <v>175</v>
      </c>
      <c r="B330" s="32">
        <v>80</v>
      </c>
      <c r="C330" s="33" t="s">
        <v>849</v>
      </c>
      <c r="D330" s="32" t="s">
        <v>181</v>
      </c>
      <c r="E330" s="34" t="s">
        <v>850</v>
      </c>
      <c r="F330" s="35" t="s">
        <v>202</v>
      </c>
      <c r="G330" s="36">
        <v>72</v>
      </c>
      <c r="H330" s="37">
        <v>0</v>
      </c>
      <c r="I330" s="38">
        <f>ROUND(G330*H330,P4)</f>
        <v>0</v>
      </c>
      <c r="J330" s="32"/>
      <c r="O330" s="39">
        <f>I330*0.21</f>
        <v>0</v>
      </c>
      <c r="P330">
        <v>3</v>
      </c>
    </row>
    <row r="331" spans="1:16">
      <c r="A331" s="32" t="s">
        <v>180</v>
      </c>
      <c r="B331" s="40"/>
      <c r="E331" s="41" t="s">
        <v>181</v>
      </c>
      <c r="J331" s="42"/>
    </row>
    <row r="332" spans="1:16" ht="30">
      <c r="A332" s="32" t="s">
        <v>194</v>
      </c>
      <c r="B332" s="40"/>
      <c r="E332" s="43" t="s">
        <v>2226</v>
      </c>
      <c r="J332" s="42"/>
    </row>
    <row r="333" spans="1:16" ht="180">
      <c r="A333" s="32" t="s">
        <v>182</v>
      </c>
      <c r="B333" s="40"/>
      <c r="E333" s="34" t="s">
        <v>1122</v>
      </c>
      <c r="J333" s="42"/>
    </row>
    <row r="334" spans="1:16">
      <c r="A334" s="32" t="s">
        <v>175</v>
      </c>
      <c r="B334" s="32">
        <v>81</v>
      </c>
      <c r="C334" s="33" t="s">
        <v>854</v>
      </c>
      <c r="D334" s="32" t="s">
        <v>181</v>
      </c>
      <c r="E334" s="34" t="s">
        <v>855</v>
      </c>
      <c r="F334" s="35" t="s">
        <v>202</v>
      </c>
      <c r="G334" s="36">
        <v>72</v>
      </c>
      <c r="H334" s="37">
        <v>0</v>
      </c>
      <c r="I334" s="38">
        <f>ROUND(G334*H334,P4)</f>
        <v>0</v>
      </c>
      <c r="J334" s="32"/>
      <c r="O334" s="39">
        <f>I334*0.21</f>
        <v>0</v>
      </c>
      <c r="P334">
        <v>3</v>
      </c>
    </row>
    <row r="335" spans="1:16">
      <c r="A335" s="32" t="s">
        <v>180</v>
      </c>
      <c r="B335" s="40"/>
      <c r="E335" s="41" t="s">
        <v>181</v>
      </c>
      <c r="J335" s="42"/>
    </row>
    <row r="336" spans="1:16" ht="30">
      <c r="A336" s="32" t="s">
        <v>194</v>
      </c>
      <c r="B336" s="40"/>
      <c r="E336" s="43" t="s">
        <v>2226</v>
      </c>
      <c r="J336" s="42"/>
    </row>
    <row r="337" spans="1:16" ht="150">
      <c r="A337" s="32" t="s">
        <v>182</v>
      </c>
      <c r="B337" s="40"/>
      <c r="E337" s="34" t="s">
        <v>1125</v>
      </c>
      <c r="J337" s="42"/>
    </row>
    <row r="338" spans="1:16">
      <c r="A338" s="32" t="s">
        <v>175</v>
      </c>
      <c r="B338" s="32">
        <v>82</v>
      </c>
      <c r="C338" s="33" t="s">
        <v>1797</v>
      </c>
      <c r="D338" s="32" t="s">
        <v>181</v>
      </c>
      <c r="E338" s="34" t="s">
        <v>1798</v>
      </c>
      <c r="F338" s="35" t="s">
        <v>202</v>
      </c>
      <c r="G338" s="36">
        <v>11</v>
      </c>
      <c r="H338" s="37">
        <v>0</v>
      </c>
      <c r="I338" s="38">
        <f>ROUND(G338*H338,P4)</f>
        <v>0</v>
      </c>
      <c r="J338" s="32"/>
      <c r="O338" s="39">
        <f>I338*0.21</f>
        <v>0</v>
      </c>
      <c r="P338">
        <v>3</v>
      </c>
    </row>
    <row r="339" spans="1:16">
      <c r="A339" s="32" t="s">
        <v>180</v>
      </c>
      <c r="B339" s="40"/>
      <c r="E339" s="41" t="s">
        <v>181</v>
      </c>
      <c r="J339" s="42"/>
    </row>
    <row r="340" spans="1:16" ht="30">
      <c r="A340" s="32" t="s">
        <v>194</v>
      </c>
      <c r="B340" s="40"/>
      <c r="E340" s="43" t="s">
        <v>2227</v>
      </c>
      <c r="J340" s="42"/>
    </row>
    <row r="341" spans="1:16" ht="180">
      <c r="A341" s="32" t="s">
        <v>182</v>
      </c>
      <c r="B341" s="40"/>
      <c r="E341" s="34" t="s">
        <v>1122</v>
      </c>
      <c r="J341" s="42"/>
    </row>
    <row r="342" spans="1:16">
      <c r="A342" s="32" t="s">
        <v>175</v>
      </c>
      <c r="B342" s="32">
        <v>83</v>
      </c>
      <c r="C342" s="33" t="s">
        <v>2228</v>
      </c>
      <c r="D342" s="32" t="s">
        <v>181</v>
      </c>
      <c r="E342" s="34" t="s">
        <v>2229</v>
      </c>
      <c r="F342" s="35" t="s">
        <v>202</v>
      </c>
      <c r="G342" s="36">
        <v>11</v>
      </c>
      <c r="H342" s="37">
        <v>0</v>
      </c>
      <c r="I342" s="38">
        <f>ROUND(G342*H342,P4)</f>
        <v>0</v>
      </c>
      <c r="J342" s="32"/>
      <c r="O342" s="39">
        <f>I342*0.21</f>
        <v>0</v>
      </c>
      <c r="P342">
        <v>3</v>
      </c>
    </row>
    <row r="343" spans="1:16">
      <c r="A343" s="32" t="s">
        <v>180</v>
      </c>
      <c r="B343" s="40"/>
      <c r="E343" s="41" t="s">
        <v>181</v>
      </c>
      <c r="J343" s="42"/>
    </row>
    <row r="344" spans="1:16" ht="30">
      <c r="A344" s="32" t="s">
        <v>194</v>
      </c>
      <c r="B344" s="40"/>
      <c r="E344" s="43" t="s">
        <v>2227</v>
      </c>
      <c r="J344" s="42"/>
    </row>
    <row r="345" spans="1:16" ht="150">
      <c r="A345" s="32" t="s">
        <v>182</v>
      </c>
      <c r="B345" s="40"/>
      <c r="E345" s="34" t="s">
        <v>1125</v>
      </c>
      <c r="J345" s="42"/>
    </row>
    <row r="346" spans="1:16">
      <c r="A346" s="32" t="s">
        <v>175</v>
      </c>
      <c r="B346" s="32">
        <v>84</v>
      </c>
      <c r="C346" s="33" t="s">
        <v>2230</v>
      </c>
      <c r="D346" s="32" t="s">
        <v>181</v>
      </c>
      <c r="E346" s="34" t="s">
        <v>2231</v>
      </c>
      <c r="F346" s="35" t="s">
        <v>188</v>
      </c>
      <c r="G346" s="36">
        <v>1</v>
      </c>
      <c r="H346" s="37">
        <v>0</v>
      </c>
      <c r="I346" s="38">
        <f>ROUND(G346*H346,P4)</f>
        <v>0</v>
      </c>
      <c r="J346" s="32"/>
      <c r="O346" s="39">
        <f>I346*0.21</f>
        <v>0</v>
      </c>
      <c r="P346">
        <v>3</v>
      </c>
    </row>
    <row r="347" spans="1:16">
      <c r="A347" s="32" t="s">
        <v>180</v>
      </c>
      <c r="B347" s="40"/>
      <c r="E347" s="34" t="s">
        <v>2231</v>
      </c>
      <c r="J347" s="42"/>
    </row>
    <row r="348" spans="1:16" ht="30">
      <c r="A348" s="32" t="s">
        <v>194</v>
      </c>
      <c r="B348" s="40"/>
      <c r="E348" s="43" t="s">
        <v>2145</v>
      </c>
      <c r="J348" s="42"/>
    </row>
    <row r="349" spans="1:16">
      <c r="A349" s="32" t="s">
        <v>182</v>
      </c>
      <c r="B349" s="40"/>
      <c r="E349" s="41" t="s">
        <v>181</v>
      </c>
      <c r="J349" s="42"/>
    </row>
    <row r="350" spans="1:16">
      <c r="A350" s="26" t="s">
        <v>172</v>
      </c>
      <c r="B350" s="27"/>
      <c r="C350" s="28" t="s">
        <v>1133</v>
      </c>
      <c r="D350" s="29"/>
      <c r="E350" s="26" t="s">
        <v>1134</v>
      </c>
      <c r="F350" s="29"/>
      <c r="G350" s="29"/>
      <c r="H350" s="29"/>
      <c r="I350" s="30">
        <f>SUMIFS(I351:I362,A351:A362,"P")</f>
        <v>0</v>
      </c>
      <c r="J350" s="31"/>
    </row>
    <row r="351" spans="1:16" ht="45">
      <c r="A351" s="32" t="s">
        <v>175</v>
      </c>
      <c r="B351" s="32">
        <v>85</v>
      </c>
      <c r="C351" s="33" t="s">
        <v>313</v>
      </c>
      <c r="D351" s="32" t="s">
        <v>314</v>
      </c>
      <c r="E351" s="34" t="s">
        <v>315</v>
      </c>
      <c r="F351" s="35" t="s">
        <v>179</v>
      </c>
      <c r="G351" s="36">
        <v>2</v>
      </c>
      <c r="H351" s="37">
        <v>0</v>
      </c>
      <c r="I351" s="38">
        <f>ROUND(G351*H351,P4)</f>
        <v>0</v>
      </c>
      <c r="J351" s="32"/>
      <c r="O351" s="39">
        <f>I351*0.21</f>
        <v>0</v>
      </c>
      <c r="P351">
        <v>3</v>
      </c>
    </row>
    <row r="352" spans="1:16">
      <c r="A352" s="32" t="s">
        <v>180</v>
      </c>
      <c r="B352" s="40"/>
      <c r="E352" s="34" t="s">
        <v>319</v>
      </c>
      <c r="J352" s="42"/>
    </row>
    <row r="353" spans="1:16" ht="135">
      <c r="A353" s="32" t="s">
        <v>182</v>
      </c>
      <c r="B353" s="40"/>
      <c r="E353" s="34" t="s">
        <v>1282</v>
      </c>
      <c r="J353" s="42"/>
    </row>
    <row r="354" spans="1:16" ht="30">
      <c r="A354" s="32" t="s">
        <v>175</v>
      </c>
      <c r="B354" s="32">
        <v>86</v>
      </c>
      <c r="C354" s="33" t="s">
        <v>1135</v>
      </c>
      <c r="D354" s="32" t="s">
        <v>1136</v>
      </c>
      <c r="E354" s="34" t="s">
        <v>1137</v>
      </c>
      <c r="F354" s="35" t="s">
        <v>179</v>
      </c>
      <c r="G354" s="36">
        <v>0.12</v>
      </c>
      <c r="H354" s="37">
        <v>0</v>
      </c>
      <c r="I354" s="38">
        <f>ROUND(G354*H354,P4)</f>
        <v>0</v>
      </c>
      <c r="J354" s="32"/>
      <c r="O354" s="39">
        <f>I354*0.21</f>
        <v>0</v>
      </c>
      <c r="P354">
        <v>3</v>
      </c>
    </row>
    <row r="355" spans="1:16">
      <c r="A355" s="32" t="s">
        <v>180</v>
      </c>
      <c r="B355" s="40"/>
      <c r="E355" s="34" t="s">
        <v>319</v>
      </c>
      <c r="J355" s="42"/>
    </row>
    <row r="356" spans="1:16" ht="135">
      <c r="A356" s="32" t="s">
        <v>182</v>
      </c>
      <c r="B356" s="40"/>
      <c r="E356" s="34" t="s">
        <v>1282</v>
      </c>
      <c r="J356" s="42"/>
    </row>
    <row r="357" spans="1:16" ht="30">
      <c r="A357" s="32" t="s">
        <v>175</v>
      </c>
      <c r="B357" s="32">
        <v>87</v>
      </c>
      <c r="C357" s="33" t="s">
        <v>1139</v>
      </c>
      <c r="D357" s="32" t="s">
        <v>1140</v>
      </c>
      <c r="E357" s="34" t="s">
        <v>1141</v>
      </c>
      <c r="F357" s="35" t="s">
        <v>179</v>
      </c>
      <c r="G357" s="36">
        <v>0.1</v>
      </c>
      <c r="H357" s="37">
        <v>0</v>
      </c>
      <c r="I357" s="38">
        <f>ROUND(G357*H357,P4)</f>
        <v>0</v>
      </c>
      <c r="J357" s="32"/>
      <c r="O357" s="39">
        <f>I357*0.21</f>
        <v>0</v>
      </c>
      <c r="P357">
        <v>3</v>
      </c>
    </row>
    <row r="358" spans="1:16">
      <c r="A358" s="32" t="s">
        <v>180</v>
      </c>
      <c r="B358" s="40"/>
      <c r="E358" s="34" t="s">
        <v>319</v>
      </c>
      <c r="J358" s="42"/>
    </row>
    <row r="359" spans="1:16" ht="135">
      <c r="A359" s="32" t="s">
        <v>182</v>
      </c>
      <c r="B359" s="40"/>
      <c r="E359" s="34" t="s">
        <v>1282</v>
      </c>
      <c r="J359" s="42"/>
    </row>
    <row r="360" spans="1:16" ht="30">
      <c r="A360" s="32" t="s">
        <v>175</v>
      </c>
      <c r="B360" s="32">
        <v>88</v>
      </c>
      <c r="C360" s="33" t="s">
        <v>1143</v>
      </c>
      <c r="D360" s="32" t="s">
        <v>1144</v>
      </c>
      <c r="E360" s="34" t="s">
        <v>1145</v>
      </c>
      <c r="F360" s="35" t="s">
        <v>179</v>
      </c>
      <c r="G360" s="36">
        <v>0.15</v>
      </c>
      <c r="H360" s="37">
        <v>0</v>
      </c>
      <c r="I360" s="38">
        <f>ROUND(G360*H360,P4)</f>
        <v>0</v>
      </c>
      <c r="J360" s="32"/>
      <c r="O360" s="39">
        <f>I360*0.21</f>
        <v>0</v>
      </c>
      <c r="P360">
        <v>3</v>
      </c>
    </row>
    <row r="361" spans="1:16">
      <c r="A361" s="32" t="s">
        <v>180</v>
      </c>
      <c r="B361" s="40"/>
      <c r="E361" s="34" t="s">
        <v>319</v>
      </c>
      <c r="J361" s="42"/>
    </row>
    <row r="362" spans="1:16" ht="135">
      <c r="A362" s="32" t="s">
        <v>182</v>
      </c>
      <c r="B362" s="44"/>
      <c r="C362" s="45"/>
      <c r="D362" s="45"/>
      <c r="E362" s="34" t="s">
        <v>1282</v>
      </c>
      <c r="F362" s="45"/>
      <c r="G362" s="45"/>
      <c r="H362" s="45"/>
      <c r="I362" s="45"/>
      <c r="J362" s="46"/>
    </row>
  </sheetData>
  <sheetProtection algorithmName="SHA-512" hashValue="Mtxo0gTvZmk80aQciVo+kS8aqmcTNIdlRRkb18vLS682capzbBKEqtfqk/ivZ0xAaKzyx4AK+Ow938Viof6EKg==" saltValue="MiADUIKtKxhmgYBh2S3XcBfmHOVadEyNTsW57oQjNuQYkLOfO1LDc8xHW8KTZaOh8am/pIlTlaTtvHicEMEUN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P238"/>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2232</v>
      </c>
      <c r="I3" s="21">
        <f>SUMIFS(I9:I238,A9:A238,"SD")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2232</v>
      </c>
      <c r="D5" s="49"/>
      <c r="E5" s="19" t="s">
        <v>78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SUMIFS(I10:I172,A10:A172,"P")</f>
        <v>0</v>
      </c>
      <c r="J9" s="31"/>
    </row>
    <row r="10" spans="1:16">
      <c r="A10" s="32" t="s">
        <v>175</v>
      </c>
      <c r="B10" s="32">
        <v>1</v>
      </c>
      <c r="C10" s="33" t="s">
        <v>1580</v>
      </c>
      <c r="D10" s="32" t="s">
        <v>181</v>
      </c>
      <c r="E10" s="34" t="s">
        <v>1581</v>
      </c>
      <c r="F10" s="35" t="s">
        <v>202</v>
      </c>
      <c r="G10" s="36">
        <v>26</v>
      </c>
      <c r="H10" s="37">
        <v>0</v>
      </c>
      <c r="I10" s="38">
        <f>ROUND(G10*H10,P4)</f>
        <v>0</v>
      </c>
      <c r="J10" s="32"/>
      <c r="O10" s="39">
        <f>I10*0.21</f>
        <v>0</v>
      </c>
      <c r="P10">
        <v>3</v>
      </c>
    </row>
    <row r="11" spans="1:16">
      <c r="A11" s="32" t="s">
        <v>180</v>
      </c>
      <c r="B11" s="40"/>
      <c r="E11" s="34" t="s">
        <v>1581</v>
      </c>
      <c r="J11" s="42"/>
    </row>
    <row r="12" spans="1:16" ht="45">
      <c r="A12" s="32" t="s">
        <v>194</v>
      </c>
      <c r="B12" s="40"/>
      <c r="E12" s="43" t="s">
        <v>2233</v>
      </c>
      <c r="J12" s="42"/>
    </row>
    <row r="13" spans="1:16" ht="105">
      <c r="A13" s="32" t="s">
        <v>182</v>
      </c>
      <c r="B13" s="40"/>
      <c r="E13" s="34" t="s">
        <v>1583</v>
      </c>
      <c r="J13" s="42"/>
    </row>
    <row r="14" spans="1:16" ht="30">
      <c r="A14" s="32" t="s">
        <v>175</v>
      </c>
      <c r="B14" s="32">
        <v>2</v>
      </c>
      <c r="C14" s="33" t="s">
        <v>424</v>
      </c>
      <c r="D14" s="32" t="s">
        <v>181</v>
      </c>
      <c r="E14" s="34" t="s">
        <v>425</v>
      </c>
      <c r="F14" s="35" t="s">
        <v>202</v>
      </c>
      <c r="G14" s="36">
        <v>56</v>
      </c>
      <c r="H14" s="37">
        <v>0</v>
      </c>
      <c r="I14" s="38">
        <f>ROUND(G14*H14,P4)</f>
        <v>0</v>
      </c>
      <c r="J14" s="32"/>
      <c r="O14" s="39">
        <f>I14*0.21</f>
        <v>0</v>
      </c>
      <c r="P14">
        <v>3</v>
      </c>
    </row>
    <row r="15" spans="1:16" ht="30">
      <c r="A15" s="32" t="s">
        <v>180</v>
      </c>
      <c r="B15" s="40"/>
      <c r="E15" s="34" t="s">
        <v>425</v>
      </c>
      <c r="J15" s="42"/>
    </row>
    <row r="16" spans="1:16" ht="165">
      <c r="A16" s="32" t="s">
        <v>194</v>
      </c>
      <c r="B16" s="40"/>
      <c r="E16" s="43" t="s">
        <v>2234</v>
      </c>
      <c r="J16" s="42"/>
    </row>
    <row r="17" spans="1:16" ht="120">
      <c r="A17" s="32" t="s">
        <v>182</v>
      </c>
      <c r="B17" s="40"/>
      <c r="E17" s="34" t="s">
        <v>1585</v>
      </c>
      <c r="J17" s="42"/>
    </row>
    <row r="18" spans="1:16">
      <c r="A18" s="32" t="s">
        <v>175</v>
      </c>
      <c r="B18" s="32">
        <v>3</v>
      </c>
      <c r="C18" s="33" t="s">
        <v>428</v>
      </c>
      <c r="D18" s="32" t="s">
        <v>181</v>
      </c>
      <c r="E18" s="34" t="s">
        <v>429</v>
      </c>
      <c r="F18" s="35" t="s">
        <v>193</v>
      </c>
      <c r="G18" s="36">
        <v>68.599999999999994</v>
      </c>
      <c r="H18" s="37">
        <v>0</v>
      </c>
      <c r="I18" s="38">
        <f>ROUND(G18*H18,P4)</f>
        <v>0</v>
      </c>
      <c r="J18" s="32"/>
      <c r="O18" s="39">
        <f>I18*0.21</f>
        <v>0</v>
      </c>
      <c r="P18">
        <v>3</v>
      </c>
    </row>
    <row r="19" spans="1:16">
      <c r="A19" s="32" t="s">
        <v>180</v>
      </c>
      <c r="B19" s="40"/>
      <c r="E19" s="34" t="s">
        <v>429</v>
      </c>
      <c r="J19" s="42"/>
    </row>
    <row r="20" spans="1:16" ht="60">
      <c r="A20" s="32" t="s">
        <v>194</v>
      </c>
      <c r="B20" s="40"/>
      <c r="E20" s="43" t="s">
        <v>2235</v>
      </c>
      <c r="J20" s="42"/>
    </row>
    <row r="21" spans="1:16" ht="90">
      <c r="A21" s="32" t="s">
        <v>182</v>
      </c>
      <c r="B21" s="40"/>
      <c r="E21" s="34" t="s">
        <v>1587</v>
      </c>
      <c r="J21" s="42"/>
    </row>
    <row r="22" spans="1:16">
      <c r="A22" s="32" t="s">
        <v>175</v>
      </c>
      <c r="B22" s="32">
        <v>4</v>
      </c>
      <c r="C22" s="33" t="s">
        <v>430</v>
      </c>
      <c r="D22" s="32" t="s">
        <v>181</v>
      </c>
      <c r="E22" s="34" t="s">
        <v>431</v>
      </c>
      <c r="F22" s="35" t="s">
        <v>202</v>
      </c>
      <c r="G22" s="36">
        <v>55</v>
      </c>
      <c r="H22" s="37">
        <v>0</v>
      </c>
      <c r="I22" s="38">
        <f>ROUND(G22*H22,P4)</f>
        <v>0</v>
      </c>
      <c r="J22" s="32"/>
      <c r="O22" s="39">
        <f>I22*0.21</f>
        <v>0</v>
      </c>
      <c r="P22">
        <v>3</v>
      </c>
    </row>
    <row r="23" spans="1:16">
      <c r="A23" s="32" t="s">
        <v>180</v>
      </c>
      <c r="B23" s="40"/>
      <c r="E23" s="34" t="s">
        <v>431</v>
      </c>
      <c r="J23" s="42"/>
    </row>
    <row r="24" spans="1:16" ht="60">
      <c r="A24" s="32" t="s">
        <v>194</v>
      </c>
      <c r="B24" s="40"/>
      <c r="E24" s="43" t="s">
        <v>2236</v>
      </c>
      <c r="J24" s="42"/>
    </row>
    <row r="25" spans="1:16" ht="105">
      <c r="A25" s="32" t="s">
        <v>182</v>
      </c>
      <c r="B25" s="40"/>
      <c r="E25" s="34" t="s">
        <v>1589</v>
      </c>
      <c r="J25" s="42"/>
    </row>
    <row r="26" spans="1:16">
      <c r="A26" s="32" t="s">
        <v>175</v>
      </c>
      <c r="B26" s="32">
        <v>5</v>
      </c>
      <c r="C26" s="33" t="s">
        <v>1590</v>
      </c>
      <c r="D26" s="32" t="s">
        <v>181</v>
      </c>
      <c r="E26" s="34" t="s">
        <v>1591</v>
      </c>
      <c r="F26" s="35" t="s">
        <v>202</v>
      </c>
      <c r="G26" s="36">
        <v>4</v>
      </c>
      <c r="H26" s="37">
        <v>0</v>
      </c>
      <c r="I26" s="38">
        <f>ROUND(G26*H26,P4)</f>
        <v>0</v>
      </c>
      <c r="J26" s="32"/>
      <c r="O26" s="39">
        <f>I26*0.21</f>
        <v>0</v>
      </c>
      <c r="P26">
        <v>3</v>
      </c>
    </row>
    <row r="27" spans="1:16">
      <c r="A27" s="32" t="s">
        <v>180</v>
      </c>
      <c r="B27" s="40"/>
      <c r="E27" s="34" t="s">
        <v>1591</v>
      </c>
      <c r="J27" s="42"/>
    </row>
    <row r="28" spans="1:16" ht="45">
      <c r="A28" s="32" t="s">
        <v>194</v>
      </c>
      <c r="B28" s="40"/>
      <c r="E28" s="43" t="s">
        <v>2237</v>
      </c>
      <c r="J28" s="42"/>
    </row>
    <row r="29" spans="1:16" ht="120">
      <c r="A29" s="32" t="s">
        <v>182</v>
      </c>
      <c r="B29" s="40"/>
      <c r="E29" s="34" t="s">
        <v>1222</v>
      </c>
      <c r="J29" s="42"/>
    </row>
    <row r="30" spans="1:16">
      <c r="A30" s="32" t="s">
        <v>175</v>
      </c>
      <c r="B30" s="32">
        <v>6</v>
      </c>
      <c r="C30" s="33" t="s">
        <v>1593</v>
      </c>
      <c r="D30" s="32" t="s">
        <v>181</v>
      </c>
      <c r="E30" s="34" t="s">
        <v>1594</v>
      </c>
      <c r="F30" s="35" t="s">
        <v>202</v>
      </c>
      <c r="G30" s="36">
        <v>4</v>
      </c>
      <c r="H30" s="37">
        <v>0</v>
      </c>
      <c r="I30" s="38">
        <f>ROUND(G30*H30,P4)</f>
        <v>0</v>
      </c>
      <c r="J30" s="32"/>
      <c r="O30" s="39">
        <f>I30*0.21</f>
        <v>0</v>
      </c>
      <c r="P30">
        <v>3</v>
      </c>
    </row>
    <row r="31" spans="1:16">
      <c r="A31" s="32" t="s">
        <v>180</v>
      </c>
      <c r="B31" s="40"/>
      <c r="E31" s="34" t="s">
        <v>1594</v>
      </c>
      <c r="J31" s="42"/>
    </row>
    <row r="32" spans="1:16" ht="45">
      <c r="A32" s="32" t="s">
        <v>194</v>
      </c>
      <c r="B32" s="40"/>
      <c r="E32" s="43" t="s">
        <v>2237</v>
      </c>
      <c r="J32" s="42"/>
    </row>
    <row r="33" spans="1:16" ht="120">
      <c r="A33" s="32" t="s">
        <v>182</v>
      </c>
      <c r="B33" s="40"/>
      <c r="E33" s="34" t="s">
        <v>1222</v>
      </c>
      <c r="J33" s="42"/>
    </row>
    <row r="34" spans="1:16" ht="30">
      <c r="A34" s="32" t="s">
        <v>175</v>
      </c>
      <c r="B34" s="32">
        <v>7</v>
      </c>
      <c r="C34" s="33" t="s">
        <v>1595</v>
      </c>
      <c r="D34" s="32" t="s">
        <v>181</v>
      </c>
      <c r="E34" s="34" t="s">
        <v>1596</v>
      </c>
      <c r="F34" s="35" t="s">
        <v>202</v>
      </c>
      <c r="G34" s="36">
        <v>1</v>
      </c>
      <c r="H34" s="37">
        <v>0</v>
      </c>
      <c r="I34" s="38">
        <f>ROUND(G34*H34,P4)</f>
        <v>0</v>
      </c>
      <c r="J34" s="32"/>
      <c r="O34" s="39">
        <f>I34*0.21</f>
        <v>0</v>
      </c>
      <c r="P34">
        <v>3</v>
      </c>
    </row>
    <row r="35" spans="1:16" ht="30">
      <c r="A35" s="32" t="s">
        <v>180</v>
      </c>
      <c r="B35" s="40"/>
      <c r="E35" s="34" t="s">
        <v>1596</v>
      </c>
      <c r="J35" s="42"/>
    </row>
    <row r="36" spans="1:16" ht="45">
      <c r="A36" s="32" t="s">
        <v>194</v>
      </c>
      <c r="B36" s="40"/>
      <c r="E36" s="43" t="s">
        <v>2238</v>
      </c>
      <c r="J36" s="42"/>
    </row>
    <row r="37" spans="1:16" ht="135">
      <c r="A37" s="32" t="s">
        <v>182</v>
      </c>
      <c r="B37" s="40"/>
      <c r="E37" s="34" t="s">
        <v>1598</v>
      </c>
      <c r="J37" s="42"/>
    </row>
    <row r="38" spans="1:16">
      <c r="A38" s="32" t="s">
        <v>175</v>
      </c>
      <c r="B38" s="32">
        <v>8</v>
      </c>
      <c r="C38" s="33" t="s">
        <v>1599</v>
      </c>
      <c r="D38" s="32" t="s">
        <v>181</v>
      </c>
      <c r="E38" s="34" t="s">
        <v>1600</v>
      </c>
      <c r="F38" s="35" t="s">
        <v>242</v>
      </c>
      <c r="G38" s="36">
        <v>8</v>
      </c>
      <c r="H38" s="37">
        <v>0</v>
      </c>
      <c r="I38" s="38">
        <f>ROUND(G38*H38,P4)</f>
        <v>0</v>
      </c>
      <c r="J38" s="32"/>
      <c r="O38" s="39">
        <f>I38*0.21</f>
        <v>0</v>
      </c>
      <c r="P38">
        <v>3</v>
      </c>
    </row>
    <row r="39" spans="1:16">
      <c r="A39" s="32" t="s">
        <v>180</v>
      </c>
      <c r="B39" s="40"/>
      <c r="E39" s="34" t="s">
        <v>1600</v>
      </c>
      <c r="J39" s="42"/>
    </row>
    <row r="40" spans="1:16" ht="45">
      <c r="A40" s="32" t="s">
        <v>194</v>
      </c>
      <c r="B40" s="40"/>
      <c r="E40" s="43" t="s">
        <v>2239</v>
      </c>
      <c r="J40" s="42"/>
    </row>
    <row r="41" spans="1:16" ht="120">
      <c r="A41" s="32" t="s">
        <v>182</v>
      </c>
      <c r="B41" s="40"/>
      <c r="E41" s="34" t="s">
        <v>1602</v>
      </c>
      <c r="J41" s="42"/>
    </row>
    <row r="42" spans="1:16">
      <c r="A42" s="32" t="s">
        <v>175</v>
      </c>
      <c r="B42" s="32">
        <v>9</v>
      </c>
      <c r="C42" s="33" t="s">
        <v>1149</v>
      </c>
      <c r="D42" s="32" t="s">
        <v>181</v>
      </c>
      <c r="E42" s="34" t="s">
        <v>1150</v>
      </c>
      <c r="F42" s="35" t="s">
        <v>242</v>
      </c>
      <c r="G42" s="36">
        <v>16</v>
      </c>
      <c r="H42" s="37">
        <v>0</v>
      </c>
      <c r="I42" s="38">
        <f>ROUND(G42*H42,P4)</f>
        <v>0</v>
      </c>
      <c r="J42" s="32"/>
      <c r="O42" s="39">
        <f>I42*0.21</f>
        <v>0</v>
      </c>
      <c r="P42">
        <v>3</v>
      </c>
    </row>
    <row r="43" spans="1:16">
      <c r="A43" s="32" t="s">
        <v>180</v>
      </c>
      <c r="B43" s="40"/>
      <c r="E43" s="34" t="s">
        <v>1150</v>
      </c>
      <c r="J43" s="42"/>
    </row>
    <row r="44" spans="1:16" ht="60">
      <c r="A44" s="32" t="s">
        <v>194</v>
      </c>
      <c r="B44" s="40"/>
      <c r="E44" s="43" t="s">
        <v>2240</v>
      </c>
      <c r="J44" s="42"/>
    </row>
    <row r="45" spans="1:16" ht="105">
      <c r="A45" s="32" t="s">
        <v>182</v>
      </c>
      <c r="B45" s="40"/>
      <c r="E45" s="34" t="s">
        <v>1152</v>
      </c>
      <c r="J45" s="42"/>
    </row>
    <row r="46" spans="1:16">
      <c r="A46" s="32" t="s">
        <v>175</v>
      </c>
      <c r="B46" s="32">
        <v>10</v>
      </c>
      <c r="C46" s="33" t="s">
        <v>1604</v>
      </c>
      <c r="D46" s="32" t="s">
        <v>181</v>
      </c>
      <c r="E46" s="34" t="s">
        <v>1605</v>
      </c>
      <c r="F46" s="35" t="s">
        <v>242</v>
      </c>
      <c r="G46" s="36">
        <v>112</v>
      </c>
      <c r="H46" s="37">
        <v>0</v>
      </c>
      <c r="I46" s="38">
        <f>ROUND(G46*H46,P4)</f>
        <v>0</v>
      </c>
      <c r="J46" s="32"/>
      <c r="O46" s="39">
        <f>I46*0.21</f>
        <v>0</v>
      </c>
      <c r="P46">
        <v>3</v>
      </c>
    </row>
    <row r="47" spans="1:16">
      <c r="A47" s="32" t="s">
        <v>180</v>
      </c>
      <c r="B47" s="40"/>
      <c r="E47" s="34" t="s">
        <v>1605</v>
      </c>
      <c r="J47" s="42"/>
    </row>
    <row r="48" spans="1:16" ht="60">
      <c r="A48" s="32" t="s">
        <v>194</v>
      </c>
      <c r="B48" s="40"/>
      <c r="E48" s="43" t="s">
        <v>2241</v>
      </c>
      <c r="J48" s="42"/>
    </row>
    <row r="49" spans="1:16" ht="105">
      <c r="A49" s="32" t="s">
        <v>182</v>
      </c>
      <c r="B49" s="40"/>
      <c r="E49" s="34" t="s">
        <v>1607</v>
      </c>
      <c r="J49" s="42"/>
    </row>
    <row r="50" spans="1:16">
      <c r="A50" s="32" t="s">
        <v>175</v>
      </c>
      <c r="B50" s="32">
        <v>11</v>
      </c>
      <c r="C50" s="33" t="s">
        <v>1608</v>
      </c>
      <c r="D50" s="32" t="s">
        <v>181</v>
      </c>
      <c r="E50" s="34" t="s">
        <v>1609</v>
      </c>
      <c r="F50" s="35" t="s">
        <v>202</v>
      </c>
      <c r="G50" s="36">
        <v>39</v>
      </c>
      <c r="H50" s="37">
        <v>0</v>
      </c>
      <c r="I50" s="38">
        <f>ROUND(G50*H50,P4)</f>
        <v>0</v>
      </c>
      <c r="J50" s="32"/>
      <c r="O50" s="39">
        <f>I50*0.21</f>
        <v>0</v>
      </c>
      <c r="P50">
        <v>3</v>
      </c>
    </row>
    <row r="51" spans="1:16">
      <c r="A51" s="32" t="s">
        <v>180</v>
      </c>
      <c r="B51" s="40"/>
      <c r="E51" s="34" t="s">
        <v>1609</v>
      </c>
      <c r="J51" s="42"/>
    </row>
    <row r="52" spans="1:16" ht="165">
      <c r="A52" s="32" t="s">
        <v>194</v>
      </c>
      <c r="B52" s="40"/>
      <c r="E52" s="43" t="s">
        <v>2242</v>
      </c>
      <c r="J52" s="42"/>
    </row>
    <row r="53" spans="1:16" ht="180">
      <c r="A53" s="32" t="s">
        <v>182</v>
      </c>
      <c r="B53" s="40"/>
      <c r="E53" s="34" t="s">
        <v>1122</v>
      </c>
      <c r="J53" s="42"/>
    </row>
    <row r="54" spans="1:16">
      <c r="A54" s="32" t="s">
        <v>175</v>
      </c>
      <c r="B54" s="32">
        <v>12</v>
      </c>
      <c r="C54" s="33" t="s">
        <v>1611</v>
      </c>
      <c r="D54" s="32" t="s">
        <v>181</v>
      </c>
      <c r="E54" s="34" t="s">
        <v>1612</v>
      </c>
      <c r="F54" s="35" t="s">
        <v>202</v>
      </c>
      <c r="G54" s="36">
        <v>39</v>
      </c>
      <c r="H54" s="37">
        <v>0</v>
      </c>
      <c r="I54" s="38">
        <f>ROUND(G54*H54,P4)</f>
        <v>0</v>
      </c>
      <c r="J54" s="32"/>
      <c r="O54" s="39">
        <f>I54*0.21</f>
        <v>0</v>
      </c>
      <c r="P54">
        <v>3</v>
      </c>
    </row>
    <row r="55" spans="1:16">
      <c r="A55" s="32" t="s">
        <v>180</v>
      </c>
      <c r="B55" s="40"/>
      <c r="E55" s="34" t="s">
        <v>1612</v>
      </c>
      <c r="J55" s="42"/>
    </row>
    <row r="56" spans="1:16" ht="150">
      <c r="A56" s="32" t="s">
        <v>182</v>
      </c>
      <c r="B56" s="40"/>
      <c r="E56" s="34" t="s">
        <v>1125</v>
      </c>
      <c r="J56" s="42"/>
    </row>
    <row r="57" spans="1:16">
      <c r="A57" s="32" t="s">
        <v>175</v>
      </c>
      <c r="B57" s="32">
        <v>13</v>
      </c>
      <c r="C57" s="33" t="s">
        <v>1613</v>
      </c>
      <c r="D57" s="32" t="s">
        <v>181</v>
      </c>
      <c r="E57" s="34" t="s">
        <v>1614</v>
      </c>
      <c r="F57" s="35" t="s">
        <v>202</v>
      </c>
      <c r="G57" s="36">
        <v>1</v>
      </c>
      <c r="H57" s="37">
        <v>0</v>
      </c>
      <c r="I57" s="38">
        <f>ROUND(G57*H57,P4)</f>
        <v>0</v>
      </c>
      <c r="J57" s="32"/>
      <c r="O57" s="39">
        <f>I57*0.21</f>
        <v>0</v>
      </c>
      <c r="P57">
        <v>3</v>
      </c>
    </row>
    <row r="58" spans="1:16">
      <c r="A58" s="32" t="s">
        <v>180</v>
      </c>
      <c r="B58" s="40"/>
      <c r="E58" s="34" t="s">
        <v>1614</v>
      </c>
      <c r="J58" s="42"/>
    </row>
    <row r="59" spans="1:16" ht="45">
      <c r="A59" s="32" t="s">
        <v>194</v>
      </c>
      <c r="B59" s="40"/>
      <c r="E59" s="43" t="s">
        <v>2243</v>
      </c>
      <c r="J59" s="42"/>
    </row>
    <row r="60" spans="1:16" ht="180">
      <c r="A60" s="32" t="s">
        <v>182</v>
      </c>
      <c r="B60" s="40"/>
      <c r="E60" s="34" t="s">
        <v>1122</v>
      </c>
      <c r="J60" s="42"/>
    </row>
    <row r="61" spans="1:16">
      <c r="A61" s="32" t="s">
        <v>175</v>
      </c>
      <c r="B61" s="32">
        <v>14</v>
      </c>
      <c r="C61" s="33" t="s">
        <v>1615</v>
      </c>
      <c r="D61" s="32" t="s">
        <v>181</v>
      </c>
      <c r="E61" s="34" t="s">
        <v>1616</v>
      </c>
      <c r="F61" s="35" t="s">
        <v>202</v>
      </c>
      <c r="G61" s="36">
        <v>1</v>
      </c>
      <c r="H61" s="37">
        <v>0</v>
      </c>
      <c r="I61" s="38">
        <f>ROUND(G61*H61,P4)</f>
        <v>0</v>
      </c>
      <c r="J61" s="32"/>
      <c r="O61" s="39">
        <f>I61*0.21</f>
        <v>0</v>
      </c>
      <c r="P61">
        <v>3</v>
      </c>
    </row>
    <row r="62" spans="1:16">
      <c r="A62" s="32" t="s">
        <v>180</v>
      </c>
      <c r="B62" s="40"/>
      <c r="E62" s="34" t="s">
        <v>1616</v>
      </c>
      <c r="J62" s="42"/>
    </row>
    <row r="63" spans="1:16" ht="150">
      <c r="A63" s="32" t="s">
        <v>182</v>
      </c>
      <c r="B63" s="40"/>
      <c r="E63" s="34" t="s">
        <v>1125</v>
      </c>
      <c r="J63" s="42"/>
    </row>
    <row r="64" spans="1:16">
      <c r="A64" s="32" t="s">
        <v>175</v>
      </c>
      <c r="B64" s="32">
        <v>15</v>
      </c>
      <c r="C64" s="33" t="s">
        <v>1617</v>
      </c>
      <c r="D64" s="32" t="s">
        <v>181</v>
      </c>
      <c r="E64" s="34" t="s">
        <v>1618</v>
      </c>
      <c r="F64" s="35" t="s">
        <v>202</v>
      </c>
      <c r="G64" s="36">
        <v>3</v>
      </c>
      <c r="H64" s="37">
        <v>0</v>
      </c>
      <c r="I64" s="38">
        <f>ROUND(G64*H64,P4)</f>
        <v>0</v>
      </c>
      <c r="J64" s="32"/>
      <c r="O64" s="39">
        <f>I64*0.21</f>
        <v>0</v>
      </c>
      <c r="P64">
        <v>3</v>
      </c>
    </row>
    <row r="65" spans="1:16">
      <c r="A65" s="32" t="s">
        <v>180</v>
      </c>
      <c r="B65" s="40"/>
      <c r="E65" s="34" t="s">
        <v>1618</v>
      </c>
      <c r="J65" s="42"/>
    </row>
    <row r="66" spans="1:16" ht="75">
      <c r="A66" s="32" t="s">
        <v>194</v>
      </c>
      <c r="B66" s="40"/>
      <c r="E66" s="43" t="s">
        <v>2244</v>
      </c>
      <c r="J66" s="42"/>
    </row>
    <row r="67" spans="1:16" ht="180">
      <c r="A67" s="32" t="s">
        <v>182</v>
      </c>
      <c r="B67" s="40"/>
      <c r="E67" s="34" t="s">
        <v>1122</v>
      </c>
      <c r="J67" s="42"/>
    </row>
    <row r="68" spans="1:16">
      <c r="A68" s="32" t="s">
        <v>175</v>
      </c>
      <c r="B68" s="32">
        <v>16</v>
      </c>
      <c r="C68" s="33" t="s">
        <v>1620</v>
      </c>
      <c r="D68" s="32" t="s">
        <v>181</v>
      </c>
      <c r="E68" s="34" t="s">
        <v>1621</v>
      </c>
      <c r="F68" s="35" t="s">
        <v>202</v>
      </c>
      <c r="G68" s="36">
        <v>3</v>
      </c>
      <c r="H68" s="37">
        <v>0</v>
      </c>
      <c r="I68" s="38">
        <f>ROUND(G68*H68,P4)</f>
        <v>0</v>
      </c>
      <c r="J68" s="32"/>
      <c r="O68" s="39">
        <f>I68*0.21</f>
        <v>0</v>
      </c>
      <c r="P68">
        <v>3</v>
      </c>
    </row>
    <row r="69" spans="1:16">
      <c r="A69" s="32" t="s">
        <v>180</v>
      </c>
      <c r="B69" s="40"/>
      <c r="E69" s="34" t="s">
        <v>1621</v>
      </c>
      <c r="J69" s="42"/>
    </row>
    <row r="70" spans="1:16" ht="150">
      <c r="A70" s="32" t="s">
        <v>182</v>
      </c>
      <c r="B70" s="40"/>
      <c r="E70" s="34" t="s">
        <v>1125</v>
      </c>
      <c r="J70" s="42"/>
    </row>
    <row r="71" spans="1:16">
      <c r="A71" s="32" t="s">
        <v>175</v>
      </c>
      <c r="B71" s="32">
        <v>17</v>
      </c>
      <c r="C71" s="33" t="s">
        <v>1622</v>
      </c>
      <c r="D71" s="32" t="s">
        <v>181</v>
      </c>
      <c r="E71" s="34" t="s">
        <v>1623</v>
      </c>
      <c r="F71" s="35" t="s">
        <v>202</v>
      </c>
      <c r="G71" s="36">
        <v>24</v>
      </c>
      <c r="H71" s="37">
        <v>0</v>
      </c>
      <c r="I71" s="38">
        <f>ROUND(G71*H71,P4)</f>
        <v>0</v>
      </c>
      <c r="J71" s="32"/>
      <c r="O71" s="39">
        <f>I71*0.21</f>
        <v>0</v>
      </c>
      <c r="P71">
        <v>3</v>
      </c>
    </row>
    <row r="72" spans="1:16">
      <c r="A72" s="32" t="s">
        <v>180</v>
      </c>
      <c r="B72" s="40"/>
      <c r="E72" s="34" t="s">
        <v>1623</v>
      </c>
      <c r="J72" s="42"/>
    </row>
    <row r="73" spans="1:16" ht="75">
      <c r="A73" s="32" t="s">
        <v>194</v>
      </c>
      <c r="B73" s="40"/>
      <c r="E73" s="43" t="s">
        <v>2245</v>
      </c>
      <c r="J73" s="42"/>
    </row>
    <row r="74" spans="1:16" ht="180">
      <c r="A74" s="32" t="s">
        <v>182</v>
      </c>
      <c r="B74" s="40"/>
      <c r="E74" s="34" t="s">
        <v>1122</v>
      </c>
      <c r="J74" s="42"/>
    </row>
    <row r="75" spans="1:16">
      <c r="A75" s="32" t="s">
        <v>175</v>
      </c>
      <c r="B75" s="32">
        <v>18</v>
      </c>
      <c r="C75" s="33" t="s">
        <v>1625</v>
      </c>
      <c r="D75" s="32" t="s">
        <v>181</v>
      </c>
      <c r="E75" s="34" t="s">
        <v>1626</v>
      </c>
      <c r="F75" s="35" t="s">
        <v>202</v>
      </c>
      <c r="G75" s="36">
        <v>24</v>
      </c>
      <c r="H75" s="37">
        <v>0</v>
      </c>
      <c r="I75" s="38">
        <f>ROUND(G75*H75,P4)</f>
        <v>0</v>
      </c>
      <c r="J75" s="32"/>
      <c r="O75" s="39">
        <f>I75*0.21</f>
        <v>0</v>
      </c>
      <c r="P75">
        <v>3</v>
      </c>
    </row>
    <row r="76" spans="1:16">
      <c r="A76" s="32" t="s">
        <v>180</v>
      </c>
      <c r="B76" s="40"/>
      <c r="E76" s="34" t="s">
        <v>1626</v>
      </c>
      <c r="J76" s="42"/>
    </row>
    <row r="77" spans="1:16" ht="150">
      <c r="A77" s="32" t="s">
        <v>182</v>
      </c>
      <c r="B77" s="40"/>
      <c r="E77" s="34" t="s">
        <v>1125</v>
      </c>
      <c r="J77" s="42"/>
    </row>
    <row r="78" spans="1:16">
      <c r="A78" s="32" t="s">
        <v>175</v>
      </c>
      <c r="B78" s="32">
        <v>19</v>
      </c>
      <c r="C78" s="33" t="s">
        <v>943</v>
      </c>
      <c r="D78" s="32" t="s">
        <v>181</v>
      </c>
      <c r="E78" s="34" t="s">
        <v>944</v>
      </c>
      <c r="F78" s="35" t="s">
        <v>202</v>
      </c>
      <c r="G78" s="36">
        <v>38</v>
      </c>
      <c r="H78" s="37">
        <v>0</v>
      </c>
      <c r="I78" s="38">
        <f>ROUND(G78*H78,P4)</f>
        <v>0</v>
      </c>
      <c r="J78" s="32"/>
      <c r="O78" s="39">
        <f>I78*0.21</f>
        <v>0</v>
      </c>
      <c r="P78">
        <v>3</v>
      </c>
    </row>
    <row r="79" spans="1:16">
      <c r="A79" s="32" t="s">
        <v>180</v>
      </c>
      <c r="B79" s="40"/>
      <c r="E79" s="34" t="s">
        <v>944</v>
      </c>
      <c r="J79" s="42"/>
    </row>
    <row r="80" spans="1:16" ht="180">
      <c r="A80" s="32" t="s">
        <v>194</v>
      </c>
      <c r="B80" s="40"/>
      <c r="E80" s="43" t="s">
        <v>2246</v>
      </c>
      <c r="J80" s="42"/>
    </row>
    <row r="81" spans="1:16" ht="150">
      <c r="A81" s="32" t="s">
        <v>182</v>
      </c>
      <c r="B81" s="40"/>
      <c r="E81" s="34" t="s">
        <v>1115</v>
      </c>
      <c r="J81" s="42"/>
    </row>
    <row r="82" spans="1:16">
      <c r="A82" s="32" t="s">
        <v>175</v>
      </c>
      <c r="B82" s="32">
        <v>20</v>
      </c>
      <c r="C82" s="33" t="s">
        <v>1628</v>
      </c>
      <c r="D82" s="32" t="s">
        <v>181</v>
      </c>
      <c r="E82" s="34" t="s">
        <v>1629</v>
      </c>
      <c r="F82" s="35" t="s">
        <v>193</v>
      </c>
      <c r="G82" s="36">
        <v>1.6</v>
      </c>
      <c r="H82" s="37">
        <v>0</v>
      </c>
      <c r="I82" s="38">
        <f>ROUND(G82*H82,P4)</f>
        <v>0</v>
      </c>
      <c r="J82" s="32"/>
      <c r="O82" s="39">
        <f>I82*0.21</f>
        <v>0</v>
      </c>
      <c r="P82">
        <v>3</v>
      </c>
    </row>
    <row r="83" spans="1:16">
      <c r="A83" s="32" t="s">
        <v>180</v>
      </c>
      <c r="B83" s="40"/>
      <c r="E83" s="34" t="s">
        <v>1629</v>
      </c>
      <c r="J83" s="42"/>
    </row>
    <row r="84" spans="1:16" ht="45">
      <c r="A84" s="32" t="s">
        <v>194</v>
      </c>
      <c r="B84" s="40"/>
      <c r="E84" s="43" t="s">
        <v>2247</v>
      </c>
      <c r="J84" s="42"/>
    </row>
    <row r="85" spans="1:16" ht="195">
      <c r="A85" s="32" t="s">
        <v>182</v>
      </c>
      <c r="B85" s="40"/>
      <c r="E85" s="34" t="s">
        <v>1117</v>
      </c>
      <c r="J85" s="42"/>
    </row>
    <row r="86" spans="1:16">
      <c r="A86" s="32" t="s">
        <v>175</v>
      </c>
      <c r="B86" s="32">
        <v>21</v>
      </c>
      <c r="C86" s="33" t="s">
        <v>1631</v>
      </c>
      <c r="D86" s="32" t="s">
        <v>181</v>
      </c>
      <c r="E86" s="34" t="s">
        <v>1632</v>
      </c>
      <c r="F86" s="35" t="s">
        <v>193</v>
      </c>
      <c r="G86" s="36">
        <v>1.6</v>
      </c>
      <c r="H86" s="37">
        <v>0</v>
      </c>
      <c r="I86" s="38">
        <f>ROUND(G86*H86,P4)</f>
        <v>0</v>
      </c>
      <c r="J86" s="32"/>
      <c r="O86" s="39">
        <f>I86*0.21</f>
        <v>0</v>
      </c>
      <c r="P86">
        <v>3</v>
      </c>
    </row>
    <row r="87" spans="1:16">
      <c r="A87" s="32" t="s">
        <v>180</v>
      </c>
      <c r="B87" s="40"/>
      <c r="E87" s="34" t="s">
        <v>1632</v>
      </c>
      <c r="J87" s="42"/>
    </row>
    <row r="88" spans="1:16" ht="150">
      <c r="A88" s="32" t="s">
        <v>182</v>
      </c>
      <c r="B88" s="40"/>
      <c r="E88" s="34" t="s">
        <v>1118</v>
      </c>
      <c r="J88" s="42"/>
    </row>
    <row r="89" spans="1:16">
      <c r="A89" s="32" t="s">
        <v>175</v>
      </c>
      <c r="B89" s="32">
        <v>22</v>
      </c>
      <c r="C89" s="33" t="s">
        <v>864</v>
      </c>
      <c r="D89" s="32" t="s">
        <v>181</v>
      </c>
      <c r="E89" s="34" t="s">
        <v>865</v>
      </c>
      <c r="F89" s="35" t="s">
        <v>202</v>
      </c>
      <c r="G89" s="36">
        <v>1</v>
      </c>
      <c r="H89" s="37">
        <v>0</v>
      </c>
      <c r="I89" s="38">
        <f>ROUND(G89*H89,P4)</f>
        <v>0</v>
      </c>
      <c r="J89" s="32"/>
      <c r="O89" s="39">
        <f>I89*0.21</f>
        <v>0</v>
      </c>
      <c r="P89">
        <v>3</v>
      </c>
    </row>
    <row r="90" spans="1:16">
      <c r="A90" s="32" t="s">
        <v>180</v>
      </c>
      <c r="B90" s="40"/>
      <c r="E90" s="34" t="s">
        <v>865</v>
      </c>
      <c r="J90" s="42"/>
    </row>
    <row r="91" spans="1:16" ht="45">
      <c r="A91" s="32" t="s">
        <v>194</v>
      </c>
      <c r="B91" s="40"/>
      <c r="E91" s="43" t="s">
        <v>2243</v>
      </c>
      <c r="J91" s="42"/>
    </row>
    <row r="92" spans="1:16" ht="180">
      <c r="A92" s="32" t="s">
        <v>182</v>
      </c>
      <c r="B92" s="40"/>
      <c r="E92" s="34" t="s">
        <v>1122</v>
      </c>
      <c r="J92" s="42"/>
    </row>
    <row r="93" spans="1:16">
      <c r="A93" s="32" t="s">
        <v>175</v>
      </c>
      <c r="B93" s="32">
        <v>23</v>
      </c>
      <c r="C93" s="33" t="s">
        <v>1633</v>
      </c>
      <c r="D93" s="32" t="s">
        <v>181</v>
      </c>
      <c r="E93" s="34" t="s">
        <v>1634</v>
      </c>
      <c r="F93" s="35" t="s">
        <v>202</v>
      </c>
      <c r="G93" s="36">
        <v>1</v>
      </c>
      <c r="H93" s="37">
        <v>0</v>
      </c>
      <c r="I93" s="38">
        <f>ROUND(G93*H93,P4)</f>
        <v>0</v>
      </c>
      <c r="J93" s="32"/>
      <c r="O93" s="39">
        <f>I93*0.21</f>
        <v>0</v>
      </c>
      <c r="P93">
        <v>3</v>
      </c>
    </row>
    <row r="94" spans="1:16">
      <c r="A94" s="32" t="s">
        <v>180</v>
      </c>
      <c r="B94" s="40"/>
      <c r="E94" s="34" t="s">
        <v>1634</v>
      </c>
      <c r="J94" s="42"/>
    </row>
    <row r="95" spans="1:16" ht="150">
      <c r="A95" s="32" t="s">
        <v>182</v>
      </c>
      <c r="B95" s="40"/>
      <c r="E95" s="34" t="s">
        <v>1125</v>
      </c>
      <c r="J95" s="42"/>
    </row>
    <row r="96" spans="1:16">
      <c r="A96" s="32" t="s">
        <v>175</v>
      </c>
      <c r="B96" s="32">
        <v>24</v>
      </c>
      <c r="C96" s="33" t="s">
        <v>1635</v>
      </c>
      <c r="D96" s="32" t="s">
        <v>181</v>
      </c>
      <c r="E96" s="34" t="s">
        <v>1636</v>
      </c>
      <c r="F96" s="35" t="s">
        <v>202</v>
      </c>
      <c r="G96" s="36">
        <v>1</v>
      </c>
      <c r="H96" s="37">
        <v>0</v>
      </c>
      <c r="I96" s="38">
        <f>ROUND(G96*H96,P4)</f>
        <v>0</v>
      </c>
      <c r="J96" s="32"/>
      <c r="O96" s="39">
        <f>I96*0.21</f>
        <v>0</v>
      </c>
      <c r="P96">
        <v>3</v>
      </c>
    </row>
    <row r="97" spans="1:16">
      <c r="A97" s="32" t="s">
        <v>180</v>
      </c>
      <c r="B97" s="40"/>
      <c r="E97" s="34" t="s">
        <v>1636</v>
      </c>
      <c r="J97" s="42"/>
    </row>
    <row r="98" spans="1:16" ht="45">
      <c r="A98" s="32" t="s">
        <v>194</v>
      </c>
      <c r="B98" s="40"/>
      <c r="E98" s="43" t="s">
        <v>2243</v>
      </c>
      <c r="J98" s="42"/>
    </row>
    <row r="99" spans="1:16" ht="180">
      <c r="A99" s="32" t="s">
        <v>182</v>
      </c>
      <c r="B99" s="40"/>
      <c r="E99" s="34" t="s">
        <v>1122</v>
      </c>
      <c r="J99" s="42"/>
    </row>
    <row r="100" spans="1:16">
      <c r="A100" s="32" t="s">
        <v>175</v>
      </c>
      <c r="B100" s="32">
        <v>25</v>
      </c>
      <c r="C100" s="33" t="s">
        <v>1637</v>
      </c>
      <c r="D100" s="32" t="s">
        <v>181</v>
      </c>
      <c r="E100" s="34" t="s">
        <v>1638</v>
      </c>
      <c r="F100" s="35" t="s">
        <v>202</v>
      </c>
      <c r="G100" s="36">
        <v>1</v>
      </c>
      <c r="H100" s="37">
        <v>0</v>
      </c>
      <c r="I100" s="38">
        <f>ROUND(G100*H100,P4)</f>
        <v>0</v>
      </c>
      <c r="J100" s="32"/>
      <c r="O100" s="39">
        <f>I100*0.21</f>
        <v>0</v>
      </c>
      <c r="P100">
        <v>3</v>
      </c>
    </row>
    <row r="101" spans="1:16">
      <c r="A101" s="32" t="s">
        <v>180</v>
      </c>
      <c r="B101" s="40"/>
      <c r="E101" s="34" t="s">
        <v>1638</v>
      </c>
      <c r="J101" s="42"/>
    </row>
    <row r="102" spans="1:16" ht="150">
      <c r="A102" s="32" t="s">
        <v>182</v>
      </c>
      <c r="B102" s="40"/>
      <c r="E102" s="34" t="s">
        <v>1125</v>
      </c>
      <c r="J102" s="42"/>
    </row>
    <row r="103" spans="1:16" ht="30">
      <c r="A103" s="32" t="s">
        <v>175</v>
      </c>
      <c r="B103" s="32">
        <v>26</v>
      </c>
      <c r="C103" s="33" t="s">
        <v>1639</v>
      </c>
      <c r="D103" s="32" t="s">
        <v>181</v>
      </c>
      <c r="E103" s="34" t="s">
        <v>1640</v>
      </c>
      <c r="F103" s="35" t="s">
        <v>202</v>
      </c>
      <c r="G103" s="36">
        <v>1</v>
      </c>
      <c r="H103" s="37">
        <v>0</v>
      </c>
      <c r="I103" s="38">
        <f>ROUND(G103*H103,P4)</f>
        <v>0</v>
      </c>
      <c r="J103" s="32"/>
      <c r="O103" s="39">
        <f>I103*0.21</f>
        <v>0</v>
      </c>
      <c r="P103">
        <v>3</v>
      </c>
    </row>
    <row r="104" spans="1:16" ht="30">
      <c r="A104" s="32" t="s">
        <v>180</v>
      </c>
      <c r="B104" s="40"/>
      <c r="E104" s="34" t="s">
        <v>1640</v>
      </c>
      <c r="J104" s="42"/>
    </row>
    <row r="105" spans="1:16" ht="75">
      <c r="A105" s="32" t="s">
        <v>194</v>
      </c>
      <c r="B105" s="40"/>
      <c r="E105" s="43" t="s">
        <v>2248</v>
      </c>
      <c r="J105" s="42"/>
    </row>
    <row r="106" spans="1:16" ht="180">
      <c r="A106" s="32" t="s">
        <v>182</v>
      </c>
      <c r="B106" s="40"/>
      <c r="E106" s="34" t="s">
        <v>1428</v>
      </c>
      <c r="J106" s="42"/>
    </row>
    <row r="107" spans="1:16">
      <c r="A107" s="32" t="s">
        <v>175</v>
      </c>
      <c r="B107" s="32">
        <v>27</v>
      </c>
      <c r="C107" s="33" t="s">
        <v>1642</v>
      </c>
      <c r="D107" s="32" t="s">
        <v>181</v>
      </c>
      <c r="E107" s="34" t="s">
        <v>1643</v>
      </c>
      <c r="F107" s="35" t="s">
        <v>202</v>
      </c>
      <c r="G107" s="36">
        <v>1</v>
      </c>
      <c r="H107" s="37">
        <v>0</v>
      </c>
      <c r="I107" s="38">
        <f>ROUND(G107*H107,P4)</f>
        <v>0</v>
      </c>
      <c r="J107" s="32"/>
      <c r="O107" s="39">
        <f>I107*0.21</f>
        <v>0</v>
      </c>
      <c r="P107">
        <v>3</v>
      </c>
    </row>
    <row r="108" spans="1:16">
      <c r="A108" s="32" t="s">
        <v>180</v>
      </c>
      <c r="B108" s="40"/>
      <c r="E108" s="34" t="s">
        <v>1643</v>
      </c>
      <c r="J108" s="42"/>
    </row>
    <row r="109" spans="1:16" ht="150">
      <c r="A109" s="32" t="s">
        <v>182</v>
      </c>
      <c r="B109" s="40"/>
      <c r="E109" s="34" t="s">
        <v>1125</v>
      </c>
      <c r="J109" s="42"/>
    </row>
    <row r="110" spans="1:16">
      <c r="A110" s="32" t="s">
        <v>175</v>
      </c>
      <c r="B110" s="32">
        <v>28</v>
      </c>
      <c r="C110" s="33" t="s">
        <v>1644</v>
      </c>
      <c r="D110" s="32" t="s">
        <v>181</v>
      </c>
      <c r="E110" s="34" t="s">
        <v>1645</v>
      </c>
      <c r="F110" s="35" t="s">
        <v>202</v>
      </c>
      <c r="G110" s="36">
        <v>19</v>
      </c>
      <c r="H110" s="37">
        <v>0</v>
      </c>
      <c r="I110" s="38">
        <f>ROUND(G110*H110,P4)</f>
        <v>0</v>
      </c>
      <c r="J110" s="32"/>
      <c r="O110" s="39">
        <f>I110*0.21</f>
        <v>0</v>
      </c>
      <c r="P110">
        <v>3</v>
      </c>
    </row>
    <row r="111" spans="1:16">
      <c r="A111" s="32" t="s">
        <v>180</v>
      </c>
      <c r="B111" s="40"/>
      <c r="E111" s="34" t="s">
        <v>1645</v>
      </c>
      <c r="J111" s="42"/>
    </row>
    <row r="112" spans="1:16" ht="165">
      <c r="A112" s="32" t="s">
        <v>194</v>
      </c>
      <c r="B112" s="40"/>
      <c r="E112" s="43" t="s">
        <v>2249</v>
      </c>
      <c r="J112" s="42"/>
    </row>
    <row r="113" spans="1:16" ht="180">
      <c r="A113" s="32" t="s">
        <v>182</v>
      </c>
      <c r="B113" s="40"/>
      <c r="E113" s="34" t="s">
        <v>1122</v>
      </c>
      <c r="J113" s="42"/>
    </row>
    <row r="114" spans="1:16" ht="30">
      <c r="A114" s="32" t="s">
        <v>175</v>
      </c>
      <c r="B114" s="32">
        <v>29</v>
      </c>
      <c r="C114" s="33" t="s">
        <v>1647</v>
      </c>
      <c r="D114" s="32" t="s">
        <v>181</v>
      </c>
      <c r="E114" s="34" t="s">
        <v>1648</v>
      </c>
      <c r="F114" s="35" t="s">
        <v>202</v>
      </c>
      <c r="G114" s="36">
        <v>17</v>
      </c>
      <c r="H114" s="37">
        <v>0</v>
      </c>
      <c r="I114" s="38">
        <f>ROUND(G114*H114,P4)</f>
        <v>0</v>
      </c>
      <c r="J114" s="32"/>
      <c r="O114" s="39">
        <f>I114*0.21</f>
        <v>0</v>
      </c>
      <c r="P114">
        <v>3</v>
      </c>
    </row>
    <row r="115" spans="1:16" ht="30">
      <c r="A115" s="32" t="s">
        <v>180</v>
      </c>
      <c r="B115" s="40"/>
      <c r="E115" s="34" t="s">
        <v>1648</v>
      </c>
      <c r="J115" s="42"/>
    </row>
    <row r="116" spans="1:16" ht="135">
      <c r="A116" s="32" t="s">
        <v>194</v>
      </c>
      <c r="B116" s="40"/>
      <c r="E116" s="43" t="s">
        <v>2250</v>
      </c>
      <c r="J116" s="42"/>
    </row>
    <row r="117" spans="1:16" ht="180">
      <c r="A117" s="32" t="s">
        <v>182</v>
      </c>
      <c r="B117" s="40"/>
      <c r="E117" s="34" t="s">
        <v>1122</v>
      </c>
      <c r="J117" s="42"/>
    </row>
    <row r="118" spans="1:16">
      <c r="A118" s="32" t="s">
        <v>175</v>
      </c>
      <c r="B118" s="32">
        <v>30</v>
      </c>
      <c r="C118" s="33" t="s">
        <v>1649</v>
      </c>
      <c r="D118" s="32" t="s">
        <v>181</v>
      </c>
      <c r="E118" s="34" t="s">
        <v>1650</v>
      </c>
      <c r="F118" s="35" t="s">
        <v>202</v>
      </c>
      <c r="G118" s="36">
        <v>36</v>
      </c>
      <c r="H118" s="37">
        <v>0</v>
      </c>
      <c r="I118" s="38">
        <f>ROUND(G118*H118,P4)</f>
        <v>0</v>
      </c>
      <c r="J118" s="32"/>
      <c r="O118" s="39">
        <f>I118*0.21</f>
        <v>0</v>
      </c>
      <c r="P118">
        <v>3</v>
      </c>
    </row>
    <row r="119" spans="1:16">
      <c r="A119" s="32" t="s">
        <v>180</v>
      </c>
      <c r="B119" s="40"/>
      <c r="E119" s="34" t="s">
        <v>1650</v>
      </c>
      <c r="J119" s="42"/>
    </row>
    <row r="120" spans="1:16" ht="150">
      <c r="A120" s="32" t="s">
        <v>182</v>
      </c>
      <c r="B120" s="40"/>
      <c r="E120" s="34" t="s">
        <v>1125</v>
      </c>
      <c r="J120" s="42"/>
    </row>
    <row r="121" spans="1:16" ht="30">
      <c r="A121" s="32" t="s">
        <v>175</v>
      </c>
      <c r="B121" s="32">
        <v>31</v>
      </c>
      <c r="C121" s="33" t="s">
        <v>1651</v>
      </c>
      <c r="D121" s="32" t="s">
        <v>181</v>
      </c>
      <c r="E121" s="34" t="s">
        <v>1652</v>
      </c>
      <c r="F121" s="35" t="s">
        <v>202</v>
      </c>
      <c r="G121" s="36">
        <v>16</v>
      </c>
      <c r="H121" s="37">
        <v>0</v>
      </c>
      <c r="I121" s="38">
        <f>ROUND(G121*H121,P4)</f>
        <v>0</v>
      </c>
      <c r="J121" s="32"/>
      <c r="O121" s="39">
        <f>I121*0.21</f>
        <v>0</v>
      </c>
      <c r="P121">
        <v>3</v>
      </c>
    </row>
    <row r="122" spans="1:16" ht="30">
      <c r="A122" s="32" t="s">
        <v>180</v>
      </c>
      <c r="B122" s="40"/>
      <c r="E122" s="34" t="s">
        <v>1652</v>
      </c>
      <c r="J122" s="42"/>
    </row>
    <row r="123" spans="1:16" ht="105">
      <c r="A123" s="32" t="s">
        <v>194</v>
      </c>
      <c r="B123" s="40"/>
      <c r="E123" s="43" t="s">
        <v>2251</v>
      </c>
      <c r="J123" s="42"/>
    </row>
    <row r="124" spans="1:16" ht="180">
      <c r="A124" s="32" t="s">
        <v>182</v>
      </c>
      <c r="B124" s="40"/>
      <c r="E124" s="34" t="s">
        <v>1122</v>
      </c>
      <c r="J124" s="42"/>
    </row>
    <row r="125" spans="1:16">
      <c r="A125" s="32" t="s">
        <v>175</v>
      </c>
      <c r="B125" s="32">
        <v>32</v>
      </c>
      <c r="C125" s="33" t="s">
        <v>1653</v>
      </c>
      <c r="D125" s="32" t="s">
        <v>181</v>
      </c>
      <c r="E125" s="34" t="s">
        <v>1654</v>
      </c>
      <c r="F125" s="35" t="s">
        <v>202</v>
      </c>
      <c r="G125" s="36">
        <v>16</v>
      </c>
      <c r="H125" s="37">
        <v>0</v>
      </c>
      <c r="I125" s="38">
        <f>ROUND(G125*H125,P4)</f>
        <v>0</v>
      </c>
      <c r="J125" s="32"/>
      <c r="O125" s="39">
        <f>I125*0.21</f>
        <v>0</v>
      </c>
      <c r="P125">
        <v>3</v>
      </c>
    </row>
    <row r="126" spans="1:16">
      <c r="A126" s="32" t="s">
        <v>180</v>
      </c>
      <c r="B126" s="40"/>
      <c r="E126" s="34" t="s">
        <v>1654</v>
      </c>
      <c r="J126" s="42"/>
    </row>
    <row r="127" spans="1:16" ht="150">
      <c r="A127" s="32" t="s">
        <v>182</v>
      </c>
      <c r="B127" s="40"/>
      <c r="E127" s="34" t="s">
        <v>1125</v>
      </c>
      <c r="J127" s="42"/>
    </row>
    <row r="128" spans="1:16" ht="30">
      <c r="A128" s="32" t="s">
        <v>175</v>
      </c>
      <c r="B128" s="32">
        <v>33</v>
      </c>
      <c r="C128" s="33" t="s">
        <v>2252</v>
      </c>
      <c r="D128" s="32" t="s">
        <v>181</v>
      </c>
      <c r="E128" s="34" t="s">
        <v>2253</v>
      </c>
      <c r="F128" s="35" t="s">
        <v>202</v>
      </c>
      <c r="G128" s="36">
        <v>3</v>
      </c>
      <c r="H128" s="37">
        <v>0</v>
      </c>
      <c r="I128" s="38">
        <f>ROUND(G128*H128,P4)</f>
        <v>0</v>
      </c>
      <c r="J128" s="32"/>
      <c r="O128" s="39">
        <f>I128*0.21</f>
        <v>0</v>
      </c>
      <c r="P128">
        <v>3</v>
      </c>
    </row>
    <row r="129" spans="1:16" ht="30">
      <c r="A129" s="32" t="s">
        <v>180</v>
      </c>
      <c r="B129" s="40"/>
      <c r="E129" s="34" t="s">
        <v>2253</v>
      </c>
      <c r="J129" s="42"/>
    </row>
    <row r="130" spans="1:16" ht="105">
      <c r="A130" s="32" t="s">
        <v>194</v>
      </c>
      <c r="B130" s="40"/>
      <c r="E130" s="43" t="s">
        <v>2254</v>
      </c>
      <c r="J130" s="42"/>
    </row>
    <row r="131" spans="1:16" ht="180">
      <c r="A131" s="32" t="s">
        <v>182</v>
      </c>
      <c r="B131" s="40"/>
      <c r="E131" s="34" t="s">
        <v>1122</v>
      </c>
      <c r="J131" s="42"/>
    </row>
    <row r="132" spans="1:16">
      <c r="A132" s="32" t="s">
        <v>175</v>
      </c>
      <c r="B132" s="32">
        <v>34</v>
      </c>
      <c r="C132" s="33" t="s">
        <v>2255</v>
      </c>
      <c r="D132" s="32" t="s">
        <v>181</v>
      </c>
      <c r="E132" s="34" t="s">
        <v>2256</v>
      </c>
      <c r="F132" s="35" t="s">
        <v>202</v>
      </c>
      <c r="G132" s="36">
        <v>3</v>
      </c>
      <c r="H132" s="37">
        <v>0</v>
      </c>
      <c r="I132" s="38">
        <f>ROUND(G132*H132,P4)</f>
        <v>0</v>
      </c>
      <c r="J132" s="32"/>
      <c r="O132" s="39">
        <f>I132*0.21</f>
        <v>0</v>
      </c>
      <c r="P132">
        <v>3</v>
      </c>
    </row>
    <row r="133" spans="1:16">
      <c r="A133" s="32" t="s">
        <v>180</v>
      </c>
      <c r="B133" s="40"/>
      <c r="E133" s="34" t="s">
        <v>2256</v>
      </c>
      <c r="J133" s="42"/>
    </row>
    <row r="134" spans="1:16" ht="150">
      <c r="A134" s="32" t="s">
        <v>182</v>
      </c>
      <c r="B134" s="40"/>
      <c r="E134" s="34" t="s">
        <v>1125</v>
      </c>
      <c r="J134" s="42"/>
    </row>
    <row r="135" spans="1:16">
      <c r="A135" s="32" t="s">
        <v>175</v>
      </c>
      <c r="B135" s="32">
        <v>35</v>
      </c>
      <c r="C135" s="33" t="s">
        <v>1655</v>
      </c>
      <c r="D135" s="32" t="s">
        <v>181</v>
      </c>
      <c r="E135" s="34" t="s">
        <v>1656</v>
      </c>
      <c r="F135" s="35" t="s">
        <v>1657</v>
      </c>
      <c r="G135" s="36">
        <v>3.9359999999999999</v>
      </c>
      <c r="H135" s="37">
        <v>0</v>
      </c>
      <c r="I135" s="38">
        <f>ROUND(G135*H135,P4)</f>
        <v>0</v>
      </c>
      <c r="J135" s="32"/>
      <c r="O135" s="39">
        <f>I135*0.21</f>
        <v>0</v>
      </c>
      <c r="P135">
        <v>3</v>
      </c>
    </row>
    <row r="136" spans="1:16">
      <c r="A136" s="32" t="s">
        <v>180</v>
      </c>
      <c r="B136" s="40"/>
      <c r="E136" s="34" t="s">
        <v>1656</v>
      </c>
      <c r="J136" s="42"/>
    </row>
    <row r="137" spans="1:16" ht="75">
      <c r="A137" s="32" t="s">
        <v>194</v>
      </c>
      <c r="B137" s="40"/>
      <c r="E137" s="43" t="s">
        <v>2257</v>
      </c>
      <c r="J137" s="42"/>
    </row>
    <row r="138" spans="1:16" ht="225">
      <c r="A138" s="32" t="s">
        <v>182</v>
      </c>
      <c r="B138" s="40"/>
      <c r="E138" s="34" t="s">
        <v>1659</v>
      </c>
      <c r="J138" s="42"/>
    </row>
    <row r="139" spans="1:16">
      <c r="A139" s="32" t="s">
        <v>175</v>
      </c>
      <c r="B139" s="32">
        <v>36</v>
      </c>
      <c r="C139" s="33" t="s">
        <v>1660</v>
      </c>
      <c r="D139" s="32" t="s">
        <v>181</v>
      </c>
      <c r="E139" s="34" t="s">
        <v>1661</v>
      </c>
      <c r="F139" s="35" t="s">
        <v>1657</v>
      </c>
      <c r="G139" s="36">
        <v>3.9359999999999999</v>
      </c>
      <c r="H139" s="37">
        <v>0</v>
      </c>
      <c r="I139" s="38">
        <f>ROUND(G139*H139,P4)</f>
        <v>0</v>
      </c>
      <c r="J139" s="32"/>
      <c r="O139" s="39">
        <f>I139*0.21</f>
        <v>0</v>
      </c>
      <c r="P139">
        <v>3</v>
      </c>
    </row>
    <row r="140" spans="1:16">
      <c r="A140" s="32" t="s">
        <v>180</v>
      </c>
      <c r="B140" s="40"/>
      <c r="E140" s="34" t="s">
        <v>1661</v>
      </c>
      <c r="J140" s="42"/>
    </row>
    <row r="141" spans="1:16" ht="150">
      <c r="A141" s="32" t="s">
        <v>182</v>
      </c>
      <c r="B141" s="40"/>
      <c r="E141" s="34" t="s">
        <v>1662</v>
      </c>
      <c r="J141" s="42"/>
    </row>
    <row r="142" spans="1:16" ht="30">
      <c r="A142" s="32" t="s">
        <v>175</v>
      </c>
      <c r="B142" s="32">
        <v>37</v>
      </c>
      <c r="C142" s="33" t="s">
        <v>1663</v>
      </c>
      <c r="D142" s="32" t="s">
        <v>181</v>
      </c>
      <c r="E142" s="34" t="s">
        <v>1664</v>
      </c>
      <c r="F142" s="35" t="s">
        <v>1489</v>
      </c>
      <c r="G142" s="36">
        <v>1</v>
      </c>
      <c r="H142" s="37">
        <v>0</v>
      </c>
      <c r="I142" s="38">
        <f>ROUND(G142*H142,P4)</f>
        <v>0</v>
      </c>
      <c r="J142" s="32"/>
      <c r="O142" s="39">
        <f>I142*0.21</f>
        <v>0</v>
      </c>
      <c r="P142">
        <v>3</v>
      </c>
    </row>
    <row r="143" spans="1:16" ht="30">
      <c r="A143" s="32" t="s">
        <v>180</v>
      </c>
      <c r="B143" s="40"/>
      <c r="E143" s="34" t="s">
        <v>1664</v>
      </c>
      <c r="J143" s="42"/>
    </row>
    <row r="144" spans="1:16" ht="45">
      <c r="A144" s="32" t="s">
        <v>194</v>
      </c>
      <c r="B144" s="40"/>
      <c r="E144" s="43" t="s">
        <v>2238</v>
      </c>
      <c r="J144" s="42"/>
    </row>
    <row r="145" spans="1:16" ht="195">
      <c r="A145" s="32" t="s">
        <v>182</v>
      </c>
      <c r="B145" s="40"/>
      <c r="E145" s="34" t="s">
        <v>1666</v>
      </c>
      <c r="J145" s="42"/>
    </row>
    <row r="146" spans="1:16">
      <c r="A146" s="32" t="s">
        <v>175</v>
      </c>
      <c r="B146" s="32">
        <v>38</v>
      </c>
      <c r="C146" s="33" t="s">
        <v>1667</v>
      </c>
      <c r="D146" s="32" t="s">
        <v>181</v>
      </c>
      <c r="E146" s="34" t="s">
        <v>1668</v>
      </c>
      <c r="F146" s="35" t="s">
        <v>1489</v>
      </c>
      <c r="G146" s="36">
        <v>1</v>
      </c>
      <c r="H146" s="37">
        <v>0</v>
      </c>
      <c r="I146" s="38">
        <f>ROUND(G146*H146,P4)</f>
        <v>0</v>
      </c>
      <c r="J146" s="32"/>
      <c r="O146" s="39">
        <f>I146*0.21</f>
        <v>0</v>
      </c>
      <c r="P146">
        <v>3</v>
      </c>
    </row>
    <row r="147" spans="1:16">
      <c r="A147" s="32" t="s">
        <v>180</v>
      </c>
      <c r="B147" s="40"/>
      <c r="E147" s="34" t="s">
        <v>1668</v>
      </c>
      <c r="J147" s="42"/>
    </row>
    <row r="148" spans="1:16" ht="45">
      <c r="A148" s="32" t="s">
        <v>194</v>
      </c>
      <c r="B148" s="40"/>
      <c r="E148" s="43" t="s">
        <v>2238</v>
      </c>
      <c r="J148" s="42"/>
    </row>
    <row r="149" spans="1:16" ht="180">
      <c r="A149" s="32" t="s">
        <v>182</v>
      </c>
      <c r="B149" s="40"/>
      <c r="E149" s="34" t="s">
        <v>1486</v>
      </c>
      <c r="J149" s="42"/>
    </row>
    <row r="150" spans="1:16" ht="30">
      <c r="A150" s="32" t="s">
        <v>175</v>
      </c>
      <c r="B150" s="32">
        <v>39</v>
      </c>
      <c r="C150" s="33" t="s">
        <v>1669</v>
      </c>
      <c r="D150" s="32" t="s">
        <v>181</v>
      </c>
      <c r="E150" s="34" t="s">
        <v>1670</v>
      </c>
      <c r="F150" s="35" t="s">
        <v>1489</v>
      </c>
      <c r="G150" s="36">
        <v>1</v>
      </c>
      <c r="H150" s="37">
        <v>0</v>
      </c>
      <c r="I150" s="38">
        <f>ROUND(G150*H150,P4)</f>
        <v>0</v>
      </c>
      <c r="J150" s="32"/>
      <c r="O150" s="39">
        <f>I150*0.21</f>
        <v>0</v>
      </c>
      <c r="P150">
        <v>3</v>
      </c>
    </row>
    <row r="151" spans="1:16" ht="30">
      <c r="A151" s="32" t="s">
        <v>180</v>
      </c>
      <c r="B151" s="40"/>
      <c r="E151" s="34" t="s">
        <v>1670</v>
      </c>
      <c r="J151" s="42"/>
    </row>
    <row r="152" spans="1:16" ht="45">
      <c r="A152" s="32" t="s">
        <v>194</v>
      </c>
      <c r="B152" s="40"/>
      <c r="E152" s="43" t="s">
        <v>2238</v>
      </c>
      <c r="J152" s="42"/>
    </row>
    <row r="153" spans="1:16" ht="180">
      <c r="A153" s="32" t="s">
        <v>182</v>
      </c>
      <c r="B153" s="40"/>
      <c r="E153" s="34" t="s">
        <v>1486</v>
      </c>
      <c r="J153" s="42"/>
    </row>
    <row r="154" spans="1:16" ht="30">
      <c r="A154" s="32" t="s">
        <v>175</v>
      </c>
      <c r="B154" s="32">
        <v>40</v>
      </c>
      <c r="C154" s="33" t="s">
        <v>1002</v>
      </c>
      <c r="D154" s="32" t="s">
        <v>181</v>
      </c>
      <c r="E154" s="34" t="s">
        <v>1003</v>
      </c>
      <c r="F154" s="35" t="s">
        <v>202</v>
      </c>
      <c r="G154" s="36">
        <v>1</v>
      </c>
      <c r="H154" s="37">
        <v>0</v>
      </c>
      <c r="I154" s="38">
        <f>ROUND(G154*H154,P4)</f>
        <v>0</v>
      </c>
      <c r="J154" s="32"/>
      <c r="O154" s="39">
        <f>I154*0.21</f>
        <v>0</v>
      </c>
      <c r="P154">
        <v>3</v>
      </c>
    </row>
    <row r="155" spans="1:16" ht="30">
      <c r="A155" s="32" t="s">
        <v>180</v>
      </c>
      <c r="B155" s="40"/>
      <c r="E155" s="34" t="s">
        <v>1003</v>
      </c>
      <c r="J155" s="42"/>
    </row>
    <row r="156" spans="1:16" ht="60">
      <c r="A156" s="32" t="s">
        <v>194</v>
      </c>
      <c r="B156" s="40"/>
      <c r="E156" s="43" t="s">
        <v>2258</v>
      </c>
      <c r="J156" s="42"/>
    </row>
    <row r="157" spans="1:16" ht="210">
      <c r="A157" s="32" t="s">
        <v>182</v>
      </c>
      <c r="B157" s="40"/>
      <c r="E157" s="34" t="s">
        <v>1672</v>
      </c>
      <c r="J157" s="42"/>
    </row>
    <row r="158" spans="1:16">
      <c r="A158" s="32" t="s">
        <v>175</v>
      </c>
      <c r="B158" s="32">
        <v>41</v>
      </c>
      <c r="C158" s="33" t="s">
        <v>1007</v>
      </c>
      <c r="D158" s="32" t="s">
        <v>181</v>
      </c>
      <c r="E158" s="34" t="s">
        <v>1008</v>
      </c>
      <c r="F158" s="35" t="s">
        <v>202</v>
      </c>
      <c r="G158" s="36">
        <v>1</v>
      </c>
      <c r="H158" s="37">
        <v>0</v>
      </c>
      <c r="I158" s="38">
        <f>ROUND(G158*H158,P4)</f>
        <v>0</v>
      </c>
      <c r="J158" s="32"/>
      <c r="O158" s="39">
        <f>I158*0.21</f>
        <v>0</v>
      </c>
      <c r="P158">
        <v>3</v>
      </c>
    </row>
    <row r="159" spans="1:16">
      <c r="A159" s="32" t="s">
        <v>180</v>
      </c>
      <c r="B159" s="40"/>
      <c r="E159" s="34" t="s">
        <v>1008</v>
      </c>
      <c r="J159" s="42"/>
    </row>
    <row r="160" spans="1:16" ht="60">
      <c r="A160" s="32" t="s">
        <v>194</v>
      </c>
      <c r="B160" s="40"/>
      <c r="E160" s="43" t="s">
        <v>2258</v>
      </c>
      <c r="J160" s="42"/>
    </row>
    <row r="161" spans="1:16" ht="210">
      <c r="A161" s="32" t="s">
        <v>182</v>
      </c>
      <c r="B161" s="40"/>
      <c r="E161" s="34" t="s">
        <v>1672</v>
      </c>
      <c r="J161" s="42"/>
    </row>
    <row r="162" spans="1:16">
      <c r="A162" s="32" t="s">
        <v>175</v>
      </c>
      <c r="B162" s="32">
        <v>42</v>
      </c>
      <c r="C162" s="33" t="s">
        <v>1673</v>
      </c>
      <c r="D162" s="32" t="s">
        <v>181</v>
      </c>
      <c r="E162" s="34" t="s">
        <v>1674</v>
      </c>
      <c r="F162" s="35" t="s">
        <v>202</v>
      </c>
      <c r="G162" s="36">
        <v>1</v>
      </c>
      <c r="H162" s="37">
        <v>0</v>
      </c>
      <c r="I162" s="38">
        <f>ROUND(G162*H162,P4)</f>
        <v>0</v>
      </c>
      <c r="J162" s="32"/>
      <c r="O162" s="39">
        <f>I162*0.21</f>
        <v>0</v>
      </c>
      <c r="P162">
        <v>3</v>
      </c>
    </row>
    <row r="163" spans="1:16">
      <c r="A163" s="32" t="s">
        <v>180</v>
      </c>
      <c r="B163" s="40"/>
      <c r="E163" s="34" t="s">
        <v>1674</v>
      </c>
      <c r="J163" s="42"/>
    </row>
    <row r="164" spans="1:16" ht="60">
      <c r="A164" s="32" t="s">
        <v>194</v>
      </c>
      <c r="B164" s="40"/>
      <c r="E164" s="43" t="s">
        <v>2259</v>
      </c>
      <c r="J164" s="42"/>
    </row>
    <row r="165" spans="1:16" ht="240">
      <c r="A165" s="32" t="s">
        <v>182</v>
      </c>
      <c r="B165" s="40"/>
      <c r="E165" s="34" t="s">
        <v>907</v>
      </c>
      <c r="J165" s="42"/>
    </row>
    <row r="166" spans="1:16">
      <c r="A166" s="32" t="s">
        <v>175</v>
      </c>
      <c r="B166" s="32">
        <v>43</v>
      </c>
      <c r="C166" s="33" t="s">
        <v>1042</v>
      </c>
      <c r="D166" s="32" t="s">
        <v>181</v>
      </c>
      <c r="E166" s="34" t="s">
        <v>1043</v>
      </c>
      <c r="F166" s="35" t="s">
        <v>202</v>
      </c>
      <c r="G166" s="36">
        <v>1</v>
      </c>
      <c r="H166" s="37">
        <v>0</v>
      </c>
      <c r="I166" s="38">
        <f>ROUND(G166*H166,P4)</f>
        <v>0</v>
      </c>
      <c r="J166" s="32"/>
      <c r="O166" s="39">
        <f>I166*0.21</f>
        <v>0</v>
      </c>
      <c r="P166">
        <v>3</v>
      </c>
    </row>
    <row r="167" spans="1:16">
      <c r="A167" s="32" t="s">
        <v>180</v>
      </c>
      <c r="B167" s="40"/>
      <c r="E167" s="34" t="s">
        <v>1043</v>
      </c>
      <c r="J167" s="42"/>
    </row>
    <row r="168" spans="1:16" ht="165">
      <c r="A168" s="32" t="s">
        <v>182</v>
      </c>
      <c r="B168" s="40"/>
      <c r="E168" s="34" t="s">
        <v>913</v>
      </c>
      <c r="J168" s="42"/>
    </row>
    <row r="169" spans="1:16">
      <c r="A169" s="32" t="s">
        <v>175</v>
      </c>
      <c r="B169" s="32">
        <v>44</v>
      </c>
      <c r="C169" s="33" t="s">
        <v>888</v>
      </c>
      <c r="D169" s="32" t="s">
        <v>181</v>
      </c>
      <c r="E169" s="34" t="s">
        <v>889</v>
      </c>
      <c r="F169" s="35" t="s">
        <v>202</v>
      </c>
      <c r="G169" s="36">
        <v>1</v>
      </c>
      <c r="H169" s="37">
        <v>0</v>
      </c>
      <c r="I169" s="38">
        <f>ROUND(G169*H169,P4)</f>
        <v>0</v>
      </c>
      <c r="J169" s="32"/>
      <c r="O169" s="39">
        <f>I169*0.21</f>
        <v>0</v>
      </c>
      <c r="P169">
        <v>3</v>
      </c>
    </row>
    <row r="170" spans="1:16">
      <c r="A170" s="32" t="s">
        <v>180</v>
      </c>
      <c r="B170" s="40"/>
      <c r="E170" s="34" t="s">
        <v>889</v>
      </c>
      <c r="J170" s="42"/>
    </row>
    <row r="171" spans="1:16" ht="60">
      <c r="A171" s="32" t="s">
        <v>194</v>
      </c>
      <c r="B171" s="40"/>
      <c r="E171" s="43" t="s">
        <v>2259</v>
      </c>
      <c r="J171" s="42"/>
    </row>
    <row r="172" spans="1:16" ht="210">
      <c r="A172" s="32" t="s">
        <v>182</v>
      </c>
      <c r="B172" s="40"/>
      <c r="E172" s="34" t="s">
        <v>1130</v>
      </c>
      <c r="J172" s="42"/>
    </row>
    <row r="173" spans="1:16">
      <c r="A173" s="26" t="s">
        <v>172</v>
      </c>
      <c r="B173" s="27"/>
      <c r="C173" s="28" t="s">
        <v>1676</v>
      </c>
      <c r="D173" s="29"/>
      <c r="E173" s="26" t="s">
        <v>1677</v>
      </c>
      <c r="F173" s="29"/>
      <c r="G173" s="29"/>
      <c r="H173" s="29"/>
      <c r="I173" s="30">
        <f>SUMIFS(I174:I217,A174:A217,"P")</f>
        <v>0</v>
      </c>
      <c r="J173" s="31"/>
    </row>
    <row r="174" spans="1:16">
      <c r="A174" s="32" t="s">
        <v>175</v>
      </c>
      <c r="B174" s="32">
        <v>45</v>
      </c>
      <c r="C174" s="33" t="s">
        <v>1678</v>
      </c>
      <c r="D174" s="32" t="s">
        <v>181</v>
      </c>
      <c r="E174" s="34" t="s">
        <v>1679</v>
      </c>
      <c r="F174" s="35" t="s">
        <v>1369</v>
      </c>
      <c r="G174" s="36">
        <v>6.74</v>
      </c>
      <c r="H174" s="37">
        <v>0</v>
      </c>
      <c r="I174" s="38">
        <f>ROUND(G174*H174,P4)</f>
        <v>0</v>
      </c>
      <c r="J174" s="32"/>
      <c r="O174" s="39">
        <f>I174*0.21</f>
        <v>0</v>
      </c>
      <c r="P174">
        <v>3</v>
      </c>
    </row>
    <row r="175" spans="1:16">
      <c r="A175" s="32" t="s">
        <v>180</v>
      </c>
      <c r="B175" s="40"/>
      <c r="E175" s="34" t="s">
        <v>1679</v>
      </c>
      <c r="J175" s="42"/>
    </row>
    <row r="176" spans="1:16" ht="45">
      <c r="A176" s="32" t="s">
        <v>194</v>
      </c>
      <c r="B176" s="40"/>
      <c r="E176" s="43" t="s">
        <v>2260</v>
      </c>
      <c r="J176" s="42"/>
    </row>
    <row r="177" spans="1:16" ht="150">
      <c r="A177" s="32" t="s">
        <v>182</v>
      </c>
      <c r="B177" s="40"/>
      <c r="E177" s="34" t="s">
        <v>1681</v>
      </c>
      <c r="J177" s="42"/>
    </row>
    <row r="178" spans="1:16">
      <c r="A178" s="32" t="s">
        <v>175</v>
      </c>
      <c r="B178" s="32">
        <v>46</v>
      </c>
      <c r="C178" s="33" t="s">
        <v>1381</v>
      </c>
      <c r="D178" s="32" t="s">
        <v>181</v>
      </c>
      <c r="E178" s="34" t="s">
        <v>1382</v>
      </c>
      <c r="F178" s="35" t="s">
        <v>328</v>
      </c>
      <c r="G178" s="36">
        <v>329.5</v>
      </c>
      <c r="H178" s="37">
        <v>0</v>
      </c>
      <c r="I178" s="38">
        <f>ROUND(G178*H178,P4)</f>
        <v>0</v>
      </c>
      <c r="J178" s="32"/>
      <c r="O178" s="39">
        <f>I178*0.21</f>
        <v>0</v>
      </c>
      <c r="P178">
        <v>3</v>
      </c>
    </row>
    <row r="179" spans="1:16">
      <c r="A179" s="32" t="s">
        <v>180</v>
      </c>
      <c r="B179" s="40"/>
      <c r="E179" s="34" t="s">
        <v>1382</v>
      </c>
      <c r="J179" s="42"/>
    </row>
    <row r="180" spans="1:16" ht="45">
      <c r="A180" s="32" t="s">
        <v>194</v>
      </c>
      <c r="B180" s="40"/>
      <c r="E180" s="43" t="s">
        <v>2261</v>
      </c>
      <c r="J180" s="42"/>
    </row>
    <row r="181" spans="1:16" ht="409.5">
      <c r="A181" s="32" t="s">
        <v>182</v>
      </c>
      <c r="B181" s="40"/>
      <c r="E181" s="34" t="s">
        <v>1383</v>
      </c>
      <c r="J181" s="42"/>
    </row>
    <row r="182" spans="1:16">
      <c r="A182" s="32" t="s">
        <v>175</v>
      </c>
      <c r="B182" s="32">
        <v>47</v>
      </c>
      <c r="C182" s="33" t="s">
        <v>331</v>
      </c>
      <c r="D182" s="32" t="s">
        <v>181</v>
      </c>
      <c r="E182" s="34" t="s">
        <v>332</v>
      </c>
      <c r="F182" s="35" t="s">
        <v>328</v>
      </c>
      <c r="G182" s="36">
        <v>180.75</v>
      </c>
      <c r="H182" s="37">
        <v>0</v>
      </c>
      <c r="I182" s="38">
        <f>ROUND(G182*H182,P4)</f>
        <v>0</v>
      </c>
      <c r="J182" s="32"/>
      <c r="O182" s="39">
        <f>I182*0.21</f>
        <v>0</v>
      </c>
      <c r="P182">
        <v>3</v>
      </c>
    </row>
    <row r="183" spans="1:16">
      <c r="A183" s="32" t="s">
        <v>180</v>
      </c>
      <c r="B183" s="40"/>
      <c r="E183" s="34" t="s">
        <v>332</v>
      </c>
      <c r="J183" s="42"/>
    </row>
    <row r="184" spans="1:16" ht="45">
      <c r="A184" s="32" t="s">
        <v>194</v>
      </c>
      <c r="B184" s="40"/>
      <c r="E184" s="43" t="s">
        <v>2262</v>
      </c>
      <c r="J184" s="42"/>
    </row>
    <row r="185" spans="1:16" ht="330">
      <c r="A185" s="32" t="s">
        <v>182</v>
      </c>
      <c r="B185" s="40"/>
      <c r="E185" s="34" t="s">
        <v>1394</v>
      </c>
      <c r="J185" s="42"/>
    </row>
    <row r="186" spans="1:16">
      <c r="A186" s="32" t="s">
        <v>175</v>
      </c>
      <c r="B186" s="32">
        <v>48</v>
      </c>
      <c r="C186" s="33" t="s">
        <v>1684</v>
      </c>
      <c r="D186" s="32" t="s">
        <v>181</v>
      </c>
      <c r="E186" s="34" t="s">
        <v>1685</v>
      </c>
      <c r="F186" s="35" t="s">
        <v>328</v>
      </c>
      <c r="G186" s="36">
        <v>148.75</v>
      </c>
      <c r="H186" s="37">
        <v>0</v>
      </c>
      <c r="I186" s="38">
        <f>ROUND(G186*H186,P4)</f>
        <v>0</v>
      </c>
      <c r="J186" s="32"/>
      <c r="O186" s="39">
        <f>I186*0.21</f>
        <v>0</v>
      </c>
      <c r="P186">
        <v>3</v>
      </c>
    </row>
    <row r="187" spans="1:16">
      <c r="A187" s="32" t="s">
        <v>180</v>
      </c>
      <c r="B187" s="40"/>
      <c r="E187" s="34" t="s">
        <v>1685</v>
      </c>
      <c r="J187" s="42"/>
    </row>
    <row r="188" spans="1:16" ht="45">
      <c r="A188" s="32" t="s">
        <v>194</v>
      </c>
      <c r="B188" s="40"/>
      <c r="E188" s="43" t="s">
        <v>2263</v>
      </c>
      <c r="J188" s="42"/>
    </row>
    <row r="189" spans="1:16" ht="409.5">
      <c r="A189" s="32" t="s">
        <v>182</v>
      </c>
      <c r="B189" s="40"/>
      <c r="E189" s="34" t="s">
        <v>1687</v>
      </c>
      <c r="J189" s="42"/>
    </row>
    <row r="190" spans="1:16">
      <c r="A190" s="32" t="s">
        <v>175</v>
      </c>
      <c r="B190" s="32">
        <v>49</v>
      </c>
      <c r="C190" s="33" t="s">
        <v>1688</v>
      </c>
      <c r="D190" s="32" t="s">
        <v>181</v>
      </c>
      <c r="E190" s="34" t="s">
        <v>1689</v>
      </c>
      <c r="F190" s="35" t="s">
        <v>1399</v>
      </c>
      <c r="G190" s="36">
        <v>386.75</v>
      </c>
      <c r="H190" s="37">
        <v>0</v>
      </c>
      <c r="I190" s="38">
        <f>ROUND(G190*H190,P4)</f>
        <v>0</v>
      </c>
      <c r="J190" s="32"/>
      <c r="O190" s="39">
        <f>I190*0.21</f>
        <v>0</v>
      </c>
      <c r="P190">
        <v>3</v>
      </c>
    </row>
    <row r="191" spans="1:16">
      <c r="A191" s="32" t="s">
        <v>180</v>
      </c>
      <c r="B191" s="40"/>
      <c r="E191" s="34" t="s">
        <v>1689</v>
      </c>
      <c r="J191" s="42"/>
    </row>
    <row r="192" spans="1:16" ht="45">
      <c r="A192" s="32" t="s">
        <v>194</v>
      </c>
      <c r="B192" s="40"/>
      <c r="E192" s="43" t="s">
        <v>2264</v>
      </c>
      <c r="J192" s="42"/>
    </row>
    <row r="193" spans="1:16" ht="75">
      <c r="A193" s="32" t="s">
        <v>182</v>
      </c>
      <c r="B193" s="40"/>
      <c r="E193" s="34" t="s">
        <v>1691</v>
      </c>
      <c r="J193" s="42"/>
    </row>
    <row r="194" spans="1:16">
      <c r="A194" s="32" t="s">
        <v>175</v>
      </c>
      <c r="B194" s="32">
        <v>50</v>
      </c>
      <c r="C194" s="33" t="s">
        <v>1692</v>
      </c>
      <c r="D194" s="32" t="s">
        <v>181</v>
      </c>
      <c r="E194" s="34" t="s">
        <v>1693</v>
      </c>
      <c r="F194" s="35" t="s">
        <v>1399</v>
      </c>
      <c r="G194" s="36">
        <v>297.5</v>
      </c>
      <c r="H194" s="37">
        <v>0</v>
      </c>
      <c r="I194" s="38">
        <f>ROUND(G194*H194,P4)</f>
        <v>0</v>
      </c>
      <c r="J194" s="32"/>
      <c r="O194" s="39">
        <f>I194*0.21</f>
        <v>0</v>
      </c>
      <c r="P194">
        <v>3</v>
      </c>
    </row>
    <row r="195" spans="1:16">
      <c r="A195" s="32" t="s">
        <v>180</v>
      </c>
      <c r="B195" s="40"/>
      <c r="E195" s="34" t="s">
        <v>1693</v>
      </c>
      <c r="J195" s="42"/>
    </row>
    <row r="196" spans="1:16" ht="45">
      <c r="A196" s="32" t="s">
        <v>194</v>
      </c>
      <c r="B196" s="40"/>
      <c r="E196" s="43" t="s">
        <v>2265</v>
      </c>
      <c r="J196" s="42"/>
    </row>
    <row r="197" spans="1:16" ht="165">
      <c r="A197" s="32" t="s">
        <v>182</v>
      </c>
      <c r="B197" s="40"/>
      <c r="E197" s="34" t="s">
        <v>1695</v>
      </c>
      <c r="J197" s="42"/>
    </row>
    <row r="198" spans="1:16">
      <c r="A198" s="32" t="s">
        <v>175</v>
      </c>
      <c r="B198" s="32">
        <v>51</v>
      </c>
      <c r="C198" s="33" t="s">
        <v>682</v>
      </c>
      <c r="D198" s="32" t="s">
        <v>181</v>
      </c>
      <c r="E198" s="34" t="s">
        <v>683</v>
      </c>
      <c r="F198" s="35" t="s">
        <v>193</v>
      </c>
      <c r="G198" s="36">
        <v>595</v>
      </c>
      <c r="H198" s="37">
        <v>0</v>
      </c>
      <c r="I198" s="38">
        <f>ROUND(G198*H198,P4)</f>
        <v>0</v>
      </c>
      <c r="J198" s="32"/>
      <c r="O198" s="39">
        <f>I198*0.21</f>
        <v>0</v>
      </c>
      <c r="P198">
        <v>3</v>
      </c>
    </row>
    <row r="199" spans="1:16">
      <c r="A199" s="32" t="s">
        <v>180</v>
      </c>
      <c r="B199" s="40"/>
      <c r="E199" s="34" t="s">
        <v>683</v>
      </c>
      <c r="J199" s="42"/>
    </row>
    <row r="200" spans="1:16" ht="45">
      <c r="A200" s="32" t="s">
        <v>194</v>
      </c>
      <c r="B200" s="40"/>
      <c r="E200" s="43" t="s">
        <v>2266</v>
      </c>
      <c r="J200" s="42"/>
    </row>
    <row r="201" spans="1:16" ht="90">
      <c r="A201" s="32" t="s">
        <v>182</v>
      </c>
      <c r="B201" s="40"/>
      <c r="E201" s="34" t="s">
        <v>417</v>
      </c>
      <c r="J201" s="42"/>
    </row>
    <row r="202" spans="1:16">
      <c r="A202" s="32" t="s">
        <v>175</v>
      </c>
      <c r="B202" s="32">
        <v>52</v>
      </c>
      <c r="C202" s="33" t="s">
        <v>1697</v>
      </c>
      <c r="D202" s="32" t="s">
        <v>181</v>
      </c>
      <c r="E202" s="34" t="s">
        <v>1698</v>
      </c>
      <c r="F202" s="35" t="s">
        <v>193</v>
      </c>
      <c r="G202" s="36">
        <v>107.8</v>
      </c>
      <c r="H202" s="37">
        <v>0</v>
      </c>
      <c r="I202" s="38">
        <f>ROUND(G202*H202,P4)</f>
        <v>0</v>
      </c>
      <c r="J202" s="32"/>
      <c r="O202" s="39">
        <f>I202*0.21</f>
        <v>0</v>
      </c>
      <c r="P202">
        <v>3</v>
      </c>
    </row>
    <row r="203" spans="1:16">
      <c r="A203" s="32" t="s">
        <v>180</v>
      </c>
      <c r="B203" s="40"/>
      <c r="E203" s="34" t="s">
        <v>1698</v>
      </c>
      <c r="J203" s="42"/>
    </row>
    <row r="204" spans="1:16" ht="105">
      <c r="A204" s="32" t="s">
        <v>194</v>
      </c>
      <c r="B204" s="40"/>
      <c r="E204" s="43" t="s">
        <v>2267</v>
      </c>
      <c r="J204" s="42"/>
    </row>
    <row r="205" spans="1:16" ht="90">
      <c r="A205" s="32" t="s">
        <v>182</v>
      </c>
      <c r="B205" s="40"/>
      <c r="E205" s="34" t="s">
        <v>417</v>
      </c>
      <c r="J205" s="42"/>
    </row>
    <row r="206" spans="1:16" ht="30">
      <c r="A206" s="32" t="s">
        <v>175</v>
      </c>
      <c r="B206" s="32">
        <v>53</v>
      </c>
      <c r="C206" s="33" t="s">
        <v>1700</v>
      </c>
      <c r="D206" s="32" t="s">
        <v>181</v>
      </c>
      <c r="E206" s="34" t="s">
        <v>1701</v>
      </c>
      <c r="F206" s="35" t="s">
        <v>193</v>
      </c>
      <c r="G206" s="36">
        <v>29.75</v>
      </c>
      <c r="H206" s="37">
        <v>0</v>
      </c>
      <c r="I206" s="38">
        <f>ROUND(G206*H206,P4)</f>
        <v>0</v>
      </c>
      <c r="J206" s="32"/>
      <c r="O206" s="39">
        <f>I206*0.21</f>
        <v>0</v>
      </c>
      <c r="P206">
        <v>3</v>
      </c>
    </row>
    <row r="207" spans="1:16" ht="30">
      <c r="A207" s="32" t="s">
        <v>180</v>
      </c>
      <c r="B207" s="40"/>
      <c r="E207" s="34" t="s">
        <v>1701</v>
      </c>
      <c r="J207" s="42"/>
    </row>
    <row r="208" spans="1:16" ht="45">
      <c r="A208" s="32" t="s">
        <v>194</v>
      </c>
      <c r="B208" s="40"/>
      <c r="E208" s="43" t="s">
        <v>2268</v>
      </c>
      <c r="J208" s="42"/>
    </row>
    <row r="209" spans="1:16" ht="90">
      <c r="A209" s="32" t="s">
        <v>182</v>
      </c>
      <c r="B209" s="40"/>
      <c r="E209" s="34" t="s">
        <v>1703</v>
      </c>
      <c r="J209" s="42"/>
    </row>
    <row r="210" spans="1:16">
      <c r="A210" s="32" t="s">
        <v>175</v>
      </c>
      <c r="B210" s="32">
        <v>54</v>
      </c>
      <c r="C210" s="33" t="s">
        <v>348</v>
      </c>
      <c r="D210" s="32" t="s">
        <v>181</v>
      </c>
      <c r="E210" s="34" t="s">
        <v>349</v>
      </c>
      <c r="F210" s="35" t="s">
        <v>193</v>
      </c>
      <c r="G210" s="36">
        <v>107.8</v>
      </c>
      <c r="H210" s="37">
        <v>0</v>
      </c>
      <c r="I210" s="38">
        <f>ROUND(G210*H210,P4)</f>
        <v>0</v>
      </c>
      <c r="J210" s="32"/>
      <c r="O210" s="39">
        <f>I210*0.21</f>
        <v>0</v>
      </c>
      <c r="P210">
        <v>3</v>
      </c>
    </row>
    <row r="211" spans="1:16">
      <c r="A211" s="32" t="s">
        <v>180</v>
      </c>
      <c r="B211" s="40"/>
      <c r="E211" s="34" t="s">
        <v>349</v>
      </c>
      <c r="J211" s="42"/>
    </row>
    <row r="212" spans="1:16" ht="105">
      <c r="A212" s="32" t="s">
        <v>194</v>
      </c>
      <c r="B212" s="40"/>
      <c r="E212" s="43" t="s">
        <v>2269</v>
      </c>
      <c r="J212" s="42"/>
    </row>
    <row r="213" spans="1:16" ht="105">
      <c r="A213" s="32" t="s">
        <v>182</v>
      </c>
      <c r="B213" s="40"/>
      <c r="E213" s="34" t="s">
        <v>1705</v>
      </c>
      <c r="J213" s="42"/>
    </row>
    <row r="214" spans="1:16">
      <c r="A214" s="32" t="s">
        <v>175</v>
      </c>
      <c r="B214" s="32">
        <v>55</v>
      </c>
      <c r="C214" s="33" t="s">
        <v>1706</v>
      </c>
      <c r="D214" s="32" t="s">
        <v>181</v>
      </c>
      <c r="E214" s="34" t="s">
        <v>1368</v>
      </c>
      <c r="F214" s="35" t="s">
        <v>1369</v>
      </c>
      <c r="G214" s="36">
        <v>6.74</v>
      </c>
      <c r="H214" s="37">
        <v>0</v>
      </c>
      <c r="I214" s="38">
        <f>ROUND(G214*H214,P4)</f>
        <v>0</v>
      </c>
      <c r="J214" s="32"/>
      <c r="O214" s="39">
        <f>I214*0.21</f>
        <v>0</v>
      </c>
      <c r="P214">
        <v>3</v>
      </c>
    </row>
    <row r="215" spans="1:16">
      <c r="A215" s="32" t="s">
        <v>180</v>
      </c>
      <c r="B215" s="40"/>
      <c r="E215" s="34" t="s">
        <v>1368</v>
      </c>
      <c r="J215" s="42"/>
    </row>
    <row r="216" spans="1:16" ht="45">
      <c r="A216" s="32" t="s">
        <v>194</v>
      </c>
      <c r="B216" s="40"/>
      <c r="E216" s="43" t="s">
        <v>2260</v>
      </c>
      <c r="J216" s="42"/>
    </row>
    <row r="217" spans="1:16" ht="75">
      <c r="A217" s="32" t="s">
        <v>182</v>
      </c>
      <c r="B217" s="40"/>
      <c r="E217" s="34" t="s">
        <v>1371</v>
      </c>
      <c r="J217" s="42"/>
    </row>
    <row r="218" spans="1:16">
      <c r="A218" s="26" t="s">
        <v>172</v>
      </c>
      <c r="B218" s="27"/>
      <c r="C218" s="28" t="s">
        <v>1707</v>
      </c>
      <c r="D218" s="29"/>
      <c r="E218" s="26" t="s">
        <v>1708</v>
      </c>
      <c r="F218" s="29"/>
      <c r="G218" s="29"/>
      <c r="H218" s="29"/>
      <c r="I218" s="30">
        <f>SUMIFS(I219:I238,A219:A238,"P")</f>
        <v>0</v>
      </c>
      <c r="J218" s="31"/>
    </row>
    <row r="219" spans="1:16" ht="45">
      <c r="A219" s="32" t="s">
        <v>175</v>
      </c>
      <c r="B219" s="32">
        <v>56</v>
      </c>
      <c r="C219" s="33" t="s">
        <v>1709</v>
      </c>
      <c r="D219" s="32" t="s">
        <v>1710</v>
      </c>
      <c r="E219" s="34" t="s">
        <v>1711</v>
      </c>
      <c r="F219" s="35" t="s">
        <v>179</v>
      </c>
      <c r="G219" s="36">
        <v>1</v>
      </c>
      <c r="H219" s="37">
        <v>0</v>
      </c>
      <c r="I219" s="38">
        <f>ROUND(G219*H219,P4)</f>
        <v>0</v>
      </c>
      <c r="J219" s="32"/>
      <c r="O219" s="39">
        <f>I219*0.21</f>
        <v>0</v>
      </c>
      <c r="P219">
        <v>3</v>
      </c>
    </row>
    <row r="220" spans="1:16">
      <c r="A220" s="32" t="s">
        <v>180</v>
      </c>
      <c r="B220" s="40"/>
      <c r="E220" s="34" t="s">
        <v>319</v>
      </c>
      <c r="J220" s="42"/>
    </row>
    <row r="221" spans="1:16">
      <c r="A221" s="32" t="s">
        <v>194</v>
      </c>
      <c r="B221" s="40"/>
      <c r="E221" s="43" t="s">
        <v>1712</v>
      </c>
      <c r="J221" s="42"/>
    </row>
    <row r="222" spans="1:16" ht="135">
      <c r="A222" s="32" t="s">
        <v>182</v>
      </c>
      <c r="B222" s="40"/>
      <c r="E222" s="34" t="s">
        <v>1282</v>
      </c>
      <c r="J222" s="42"/>
    </row>
    <row r="223" spans="1:16" ht="45">
      <c r="A223" s="32" t="s">
        <v>175</v>
      </c>
      <c r="B223" s="32">
        <v>57</v>
      </c>
      <c r="C223" s="33" t="s">
        <v>1713</v>
      </c>
      <c r="D223" s="32" t="s">
        <v>1714</v>
      </c>
      <c r="E223" s="34" t="s">
        <v>1715</v>
      </c>
      <c r="F223" s="35" t="s">
        <v>179</v>
      </c>
      <c r="G223" s="36">
        <v>0.05</v>
      </c>
      <c r="H223" s="37">
        <v>0</v>
      </c>
      <c r="I223" s="38">
        <f>ROUND(G223*H223,P4)</f>
        <v>0</v>
      </c>
      <c r="J223" s="32"/>
      <c r="O223" s="39">
        <f>I223*0.21</f>
        <v>0</v>
      </c>
      <c r="P223">
        <v>3</v>
      </c>
    </row>
    <row r="224" spans="1:16">
      <c r="A224" s="32" t="s">
        <v>180</v>
      </c>
      <c r="B224" s="40"/>
      <c r="E224" s="34" t="s">
        <v>319</v>
      </c>
      <c r="J224" s="42"/>
    </row>
    <row r="225" spans="1:16">
      <c r="A225" s="32" t="s">
        <v>194</v>
      </c>
      <c r="B225" s="40"/>
      <c r="E225" s="43" t="s">
        <v>1716</v>
      </c>
      <c r="J225" s="42"/>
    </row>
    <row r="226" spans="1:16" ht="135">
      <c r="A226" s="32" t="s">
        <v>182</v>
      </c>
      <c r="B226" s="40"/>
      <c r="E226" s="34" t="s">
        <v>1282</v>
      </c>
      <c r="J226" s="42"/>
    </row>
    <row r="227" spans="1:16" ht="45">
      <c r="A227" s="32" t="s">
        <v>175</v>
      </c>
      <c r="B227" s="32">
        <v>58</v>
      </c>
      <c r="C227" s="33" t="s">
        <v>176</v>
      </c>
      <c r="D227" s="32" t="s">
        <v>177</v>
      </c>
      <c r="E227" s="34" t="s">
        <v>178</v>
      </c>
      <c r="F227" s="35" t="s">
        <v>179</v>
      </c>
      <c r="G227" s="36">
        <v>0.01</v>
      </c>
      <c r="H227" s="37">
        <v>0</v>
      </c>
      <c r="I227" s="38">
        <f>ROUND(G227*H227,P4)</f>
        <v>0</v>
      </c>
      <c r="J227" s="32"/>
      <c r="O227" s="39">
        <f>I227*0.21</f>
        <v>0</v>
      </c>
      <c r="P227">
        <v>3</v>
      </c>
    </row>
    <row r="228" spans="1:16">
      <c r="A228" s="32" t="s">
        <v>180</v>
      </c>
      <c r="B228" s="40"/>
      <c r="E228" s="34" t="s">
        <v>319</v>
      </c>
      <c r="J228" s="42"/>
    </row>
    <row r="229" spans="1:16">
      <c r="A229" s="32" t="s">
        <v>194</v>
      </c>
      <c r="B229" s="40"/>
      <c r="E229" s="43" t="s">
        <v>1717</v>
      </c>
      <c r="J229" s="42"/>
    </row>
    <row r="230" spans="1:16" ht="135">
      <c r="A230" s="32" t="s">
        <v>182</v>
      </c>
      <c r="B230" s="40"/>
      <c r="E230" s="34" t="s">
        <v>1282</v>
      </c>
      <c r="J230" s="42"/>
    </row>
    <row r="231" spans="1:16" ht="60">
      <c r="A231" s="32" t="s">
        <v>175</v>
      </c>
      <c r="B231" s="32">
        <v>59</v>
      </c>
      <c r="C231" s="33" t="s">
        <v>523</v>
      </c>
      <c r="D231" s="32" t="s">
        <v>524</v>
      </c>
      <c r="E231" s="34" t="s">
        <v>673</v>
      </c>
      <c r="F231" s="35" t="s">
        <v>179</v>
      </c>
      <c r="G231" s="36">
        <v>1E-3</v>
      </c>
      <c r="H231" s="37">
        <v>0</v>
      </c>
      <c r="I231" s="38">
        <f>ROUND(G231*H231,P4)</f>
        <v>0</v>
      </c>
      <c r="J231" s="32"/>
      <c r="O231" s="39">
        <f>I231*0.21</f>
        <v>0</v>
      </c>
      <c r="P231">
        <v>3</v>
      </c>
    </row>
    <row r="232" spans="1:16">
      <c r="A232" s="32" t="s">
        <v>180</v>
      </c>
      <c r="B232" s="40"/>
      <c r="E232" s="34" t="s">
        <v>319</v>
      </c>
      <c r="J232" s="42"/>
    </row>
    <row r="233" spans="1:16">
      <c r="A233" s="32" t="s">
        <v>194</v>
      </c>
      <c r="B233" s="40"/>
      <c r="E233" s="43" t="s">
        <v>1718</v>
      </c>
      <c r="J233" s="42"/>
    </row>
    <row r="234" spans="1:16" ht="135">
      <c r="A234" s="32" t="s">
        <v>182</v>
      </c>
      <c r="B234" s="40"/>
      <c r="E234" s="34" t="s">
        <v>1282</v>
      </c>
      <c r="J234" s="42"/>
    </row>
    <row r="235" spans="1:16" ht="45">
      <c r="A235" s="32" t="s">
        <v>175</v>
      </c>
      <c r="B235" s="32">
        <v>60</v>
      </c>
      <c r="C235" s="33" t="s">
        <v>316</v>
      </c>
      <c r="D235" s="32" t="s">
        <v>317</v>
      </c>
      <c r="E235" s="34" t="s">
        <v>318</v>
      </c>
      <c r="F235" s="35" t="s">
        <v>179</v>
      </c>
      <c r="G235" s="36">
        <v>5.0000000000000001E-3</v>
      </c>
      <c r="H235" s="37">
        <v>0</v>
      </c>
      <c r="I235" s="38">
        <f>ROUND(G235*H235,P4)</f>
        <v>0</v>
      </c>
      <c r="J235" s="32"/>
      <c r="O235" s="39">
        <f>I235*0.21</f>
        <v>0</v>
      </c>
      <c r="P235">
        <v>3</v>
      </c>
    </row>
    <row r="236" spans="1:16">
      <c r="A236" s="32" t="s">
        <v>180</v>
      </c>
      <c r="B236" s="40"/>
      <c r="E236" s="34" t="s">
        <v>319</v>
      </c>
      <c r="J236" s="42"/>
    </row>
    <row r="237" spans="1:16">
      <c r="A237" s="32" t="s">
        <v>194</v>
      </c>
      <c r="B237" s="40"/>
      <c r="E237" s="43" t="s">
        <v>1719</v>
      </c>
      <c r="J237" s="42"/>
    </row>
    <row r="238" spans="1:16" ht="135">
      <c r="A238" s="32" t="s">
        <v>182</v>
      </c>
      <c r="B238" s="44"/>
      <c r="C238" s="45"/>
      <c r="D238" s="45"/>
      <c r="E238" s="34" t="s">
        <v>1282</v>
      </c>
      <c r="F238" s="45"/>
      <c r="G238" s="45"/>
      <c r="H238" s="45"/>
      <c r="I238" s="45"/>
      <c r="J238" s="46"/>
    </row>
  </sheetData>
  <sheetProtection algorithmName="SHA-512" hashValue="HQuiRsa33JK+RLHlWB/bqWfCIxrwXyCYPurvAeSFj3otwSSsbWT3pNTgD/F8+sDosuskVinehN/ZB79pVtIJ1w==" saltValue="NloQIBwjWop7rAROhnjznGafISnbsMNaoMlQusj3mPxPNWtcgRMruMPqavCyLnsjvpsd46YNhwgbP63k2wY/Y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P169"/>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2270</v>
      </c>
      <c r="I3" s="21">
        <f>SUMIFS(I9:I169,A9:A169,"SD")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2270</v>
      </c>
      <c r="D5" s="49"/>
      <c r="E5" s="19" t="s">
        <v>80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SUMIFS(I10:I156,A10:A156,"P")</f>
        <v>0</v>
      </c>
      <c r="J9" s="31"/>
    </row>
    <row r="10" spans="1:16" ht="30">
      <c r="A10" s="32" t="s">
        <v>175</v>
      </c>
      <c r="B10" s="32">
        <v>1</v>
      </c>
      <c r="C10" s="33" t="s">
        <v>2271</v>
      </c>
      <c r="D10" s="32" t="s">
        <v>181</v>
      </c>
      <c r="E10" s="34" t="s">
        <v>2272</v>
      </c>
      <c r="F10" s="35" t="s">
        <v>193</v>
      </c>
      <c r="G10" s="36">
        <v>50</v>
      </c>
      <c r="H10" s="37">
        <v>0</v>
      </c>
      <c r="I10" s="38">
        <f>ROUND(G10*H10,P4)</f>
        <v>0</v>
      </c>
      <c r="J10" s="32"/>
      <c r="O10" s="39">
        <f>I10*0.21</f>
        <v>0</v>
      </c>
      <c r="P10">
        <v>3</v>
      </c>
    </row>
    <row r="11" spans="1:16">
      <c r="A11" s="32" t="s">
        <v>180</v>
      </c>
      <c r="B11" s="40"/>
      <c r="E11" s="41" t="s">
        <v>181</v>
      </c>
      <c r="J11" s="42"/>
    </row>
    <row r="12" spans="1:16" ht="165">
      <c r="A12" s="32" t="s">
        <v>182</v>
      </c>
      <c r="B12" s="40"/>
      <c r="E12" s="34" t="s">
        <v>2273</v>
      </c>
      <c r="J12" s="42"/>
    </row>
    <row r="13" spans="1:16" ht="30">
      <c r="A13" s="32" t="s">
        <v>175</v>
      </c>
      <c r="B13" s="32">
        <v>2</v>
      </c>
      <c r="C13" s="33" t="s">
        <v>2274</v>
      </c>
      <c r="D13" s="32" t="s">
        <v>181</v>
      </c>
      <c r="E13" s="34" t="s">
        <v>2275</v>
      </c>
      <c r="F13" s="35" t="s">
        <v>193</v>
      </c>
      <c r="G13" s="36">
        <v>120</v>
      </c>
      <c r="H13" s="37">
        <v>0</v>
      </c>
      <c r="I13" s="38">
        <f>ROUND(G13*H13,P4)</f>
        <v>0</v>
      </c>
      <c r="J13" s="32"/>
      <c r="O13" s="39">
        <f>I13*0.21</f>
        <v>0</v>
      </c>
      <c r="P13">
        <v>3</v>
      </c>
    </row>
    <row r="14" spans="1:16">
      <c r="A14" s="32" t="s">
        <v>180</v>
      </c>
      <c r="B14" s="40"/>
      <c r="E14" s="41" t="s">
        <v>181</v>
      </c>
      <c r="J14" s="42"/>
    </row>
    <row r="15" spans="1:16" ht="165">
      <c r="A15" s="32" t="s">
        <v>182</v>
      </c>
      <c r="B15" s="40"/>
      <c r="E15" s="34" t="s">
        <v>2273</v>
      </c>
      <c r="J15" s="42"/>
    </row>
    <row r="16" spans="1:16">
      <c r="A16" s="32" t="s">
        <v>175</v>
      </c>
      <c r="B16" s="32">
        <v>3</v>
      </c>
      <c r="C16" s="33" t="s">
        <v>943</v>
      </c>
      <c r="D16" s="32" t="s">
        <v>181</v>
      </c>
      <c r="E16" s="34" t="s">
        <v>944</v>
      </c>
      <c r="F16" s="35" t="s">
        <v>202</v>
      </c>
      <c r="G16" s="36">
        <v>48</v>
      </c>
      <c r="H16" s="37">
        <v>0</v>
      </c>
      <c r="I16" s="38">
        <f>ROUND(G16*H16,P4)</f>
        <v>0</v>
      </c>
      <c r="J16" s="32"/>
      <c r="O16" s="39">
        <f>I16*0.21</f>
        <v>0</v>
      </c>
      <c r="P16">
        <v>3</v>
      </c>
    </row>
    <row r="17" spans="1:16">
      <c r="A17" s="32" t="s">
        <v>180</v>
      </c>
      <c r="B17" s="40"/>
      <c r="E17" s="41" t="s">
        <v>181</v>
      </c>
      <c r="J17" s="42"/>
    </row>
    <row r="18" spans="1:16" ht="150">
      <c r="A18" s="32" t="s">
        <v>182</v>
      </c>
      <c r="B18" s="40"/>
      <c r="E18" s="34" t="s">
        <v>1115</v>
      </c>
      <c r="J18" s="42"/>
    </row>
    <row r="19" spans="1:16">
      <c r="A19" s="32" t="s">
        <v>175</v>
      </c>
      <c r="B19" s="32">
        <v>4</v>
      </c>
      <c r="C19" s="33" t="s">
        <v>948</v>
      </c>
      <c r="D19" s="32" t="s">
        <v>181</v>
      </c>
      <c r="E19" s="34" t="s">
        <v>949</v>
      </c>
      <c r="F19" s="35" t="s">
        <v>193</v>
      </c>
      <c r="G19" s="36">
        <v>100</v>
      </c>
      <c r="H19" s="37">
        <v>0</v>
      </c>
      <c r="I19" s="38">
        <f>ROUND(G19*H19,P4)</f>
        <v>0</v>
      </c>
      <c r="J19" s="32"/>
      <c r="O19" s="39">
        <f>I19*0.21</f>
        <v>0</v>
      </c>
      <c r="P19">
        <v>3</v>
      </c>
    </row>
    <row r="20" spans="1:16">
      <c r="A20" s="32" t="s">
        <v>180</v>
      </c>
      <c r="B20" s="40"/>
      <c r="E20" s="41" t="s">
        <v>181</v>
      </c>
      <c r="J20" s="42"/>
    </row>
    <row r="21" spans="1:16" ht="195">
      <c r="A21" s="32" t="s">
        <v>182</v>
      </c>
      <c r="B21" s="40"/>
      <c r="E21" s="34" t="s">
        <v>1117</v>
      </c>
      <c r="J21" s="42"/>
    </row>
    <row r="22" spans="1:16">
      <c r="A22" s="32" t="s">
        <v>175</v>
      </c>
      <c r="B22" s="32">
        <v>5</v>
      </c>
      <c r="C22" s="33" t="s">
        <v>951</v>
      </c>
      <c r="D22" s="32" t="s">
        <v>181</v>
      </c>
      <c r="E22" s="34" t="s">
        <v>952</v>
      </c>
      <c r="F22" s="35" t="s">
        <v>193</v>
      </c>
      <c r="G22" s="36">
        <v>100</v>
      </c>
      <c r="H22" s="37">
        <v>0</v>
      </c>
      <c r="I22" s="38">
        <f>ROUND(G22*H22,P4)</f>
        <v>0</v>
      </c>
      <c r="J22" s="32"/>
      <c r="O22" s="39">
        <f>I22*0.21</f>
        <v>0</v>
      </c>
      <c r="P22">
        <v>3</v>
      </c>
    </row>
    <row r="23" spans="1:16">
      <c r="A23" s="32" t="s">
        <v>180</v>
      </c>
      <c r="B23" s="40"/>
      <c r="E23" s="41" t="s">
        <v>181</v>
      </c>
      <c r="J23" s="42"/>
    </row>
    <row r="24" spans="1:16" ht="150">
      <c r="A24" s="32" t="s">
        <v>182</v>
      </c>
      <c r="B24" s="40"/>
      <c r="E24" s="34" t="s">
        <v>1118</v>
      </c>
      <c r="J24" s="42"/>
    </row>
    <row r="25" spans="1:16">
      <c r="A25" s="32" t="s">
        <v>175</v>
      </c>
      <c r="B25" s="32">
        <v>6</v>
      </c>
      <c r="C25" s="33" t="s">
        <v>953</v>
      </c>
      <c r="D25" s="32" t="s">
        <v>181</v>
      </c>
      <c r="E25" s="34" t="s">
        <v>954</v>
      </c>
      <c r="F25" s="35" t="s">
        <v>361</v>
      </c>
      <c r="G25" s="36">
        <v>5</v>
      </c>
      <c r="H25" s="37">
        <v>0</v>
      </c>
      <c r="I25" s="38">
        <f>ROUND(G25*H25,P4)</f>
        <v>0</v>
      </c>
      <c r="J25" s="32"/>
      <c r="O25" s="39">
        <f>I25*0.21</f>
        <v>0</v>
      </c>
      <c r="P25">
        <v>3</v>
      </c>
    </row>
    <row r="26" spans="1:16">
      <c r="A26" s="32" t="s">
        <v>180</v>
      </c>
      <c r="B26" s="40"/>
      <c r="E26" s="41" t="s">
        <v>181</v>
      </c>
      <c r="J26" s="42"/>
    </row>
    <row r="27" spans="1:16" ht="225">
      <c r="A27" s="32" t="s">
        <v>182</v>
      </c>
      <c r="B27" s="40"/>
      <c r="E27" s="34" t="s">
        <v>1120</v>
      </c>
      <c r="J27" s="42"/>
    </row>
    <row r="28" spans="1:16">
      <c r="A28" s="32" t="s">
        <v>175</v>
      </c>
      <c r="B28" s="32">
        <v>7</v>
      </c>
      <c r="C28" s="33" t="s">
        <v>956</v>
      </c>
      <c r="D28" s="32" t="s">
        <v>181</v>
      </c>
      <c r="E28" s="34" t="s">
        <v>957</v>
      </c>
      <c r="F28" s="35" t="s">
        <v>361</v>
      </c>
      <c r="G28" s="36">
        <v>5</v>
      </c>
      <c r="H28" s="37">
        <v>0</v>
      </c>
      <c r="I28" s="38">
        <f>ROUND(G28*H28,P4)</f>
        <v>0</v>
      </c>
      <c r="J28" s="32"/>
      <c r="O28" s="39">
        <f>I28*0.21</f>
        <v>0</v>
      </c>
      <c r="P28">
        <v>3</v>
      </c>
    </row>
    <row r="29" spans="1:16">
      <c r="A29" s="32" t="s">
        <v>180</v>
      </c>
      <c r="B29" s="40"/>
      <c r="E29" s="41" t="s">
        <v>181</v>
      </c>
      <c r="J29" s="42"/>
    </row>
    <row r="30" spans="1:16" ht="150">
      <c r="A30" s="32" t="s">
        <v>182</v>
      </c>
      <c r="B30" s="40"/>
      <c r="E30" s="34" t="s">
        <v>1121</v>
      </c>
      <c r="J30" s="42"/>
    </row>
    <row r="31" spans="1:16">
      <c r="A31" s="32" t="s">
        <v>175</v>
      </c>
      <c r="B31" s="32">
        <v>8</v>
      </c>
      <c r="C31" s="33" t="s">
        <v>958</v>
      </c>
      <c r="D31" s="32" t="s">
        <v>181</v>
      </c>
      <c r="E31" s="34" t="s">
        <v>959</v>
      </c>
      <c r="F31" s="35" t="s">
        <v>202</v>
      </c>
      <c r="G31" s="36">
        <v>20</v>
      </c>
      <c r="H31" s="37">
        <v>0</v>
      </c>
      <c r="I31" s="38">
        <f>ROUND(G31*H31,P4)</f>
        <v>0</v>
      </c>
      <c r="J31" s="32"/>
      <c r="O31" s="39">
        <f>I31*0.21</f>
        <v>0</v>
      </c>
      <c r="P31">
        <v>3</v>
      </c>
    </row>
    <row r="32" spans="1:16">
      <c r="A32" s="32" t="s">
        <v>180</v>
      </c>
      <c r="B32" s="40"/>
      <c r="E32" s="41" t="s">
        <v>181</v>
      </c>
      <c r="J32" s="42"/>
    </row>
    <row r="33" spans="1:16" ht="180">
      <c r="A33" s="32" t="s">
        <v>182</v>
      </c>
      <c r="B33" s="40"/>
      <c r="E33" s="34" t="s">
        <v>1122</v>
      </c>
      <c r="J33" s="42"/>
    </row>
    <row r="34" spans="1:16">
      <c r="A34" s="32" t="s">
        <v>175</v>
      </c>
      <c r="B34" s="32">
        <v>9</v>
      </c>
      <c r="C34" s="33" t="s">
        <v>1126</v>
      </c>
      <c r="D34" s="32" t="s">
        <v>181</v>
      </c>
      <c r="E34" s="34" t="s">
        <v>1127</v>
      </c>
      <c r="F34" s="35" t="s">
        <v>202</v>
      </c>
      <c r="G34" s="36">
        <v>22</v>
      </c>
      <c r="H34" s="37">
        <v>0</v>
      </c>
      <c r="I34" s="38">
        <f>ROUND(G34*H34,P4)</f>
        <v>0</v>
      </c>
      <c r="J34" s="32"/>
      <c r="O34" s="39">
        <f>I34*0.21</f>
        <v>0</v>
      </c>
      <c r="P34">
        <v>3</v>
      </c>
    </row>
    <row r="35" spans="1:16">
      <c r="A35" s="32" t="s">
        <v>180</v>
      </c>
      <c r="B35" s="40"/>
      <c r="E35" s="41" t="s">
        <v>181</v>
      </c>
      <c r="J35" s="42"/>
    </row>
    <row r="36" spans="1:16" ht="180">
      <c r="A36" s="32" t="s">
        <v>182</v>
      </c>
      <c r="B36" s="40"/>
      <c r="E36" s="34" t="s">
        <v>1122</v>
      </c>
      <c r="J36" s="42"/>
    </row>
    <row r="37" spans="1:16">
      <c r="A37" s="32" t="s">
        <v>175</v>
      </c>
      <c r="B37" s="32">
        <v>10</v>
      </c>
      <c r="C37" s="33" t="s">
        <v>964</v>
      </c>
      <c r="D37" s="32" t="s">
        <v>181</v>
      </c>
      <c r="E37" s="34" t="s">
        <v>965</v>
      </c>
      <c r="F37" s="35" t="s">
        <v>202</v>
      </c>
      <c r="G37" s="36">
        <v>22</v>
      </c>
      <c r="H37" s="37">
        <v>0</v>
      </c>
      <c r="I37" s="38">
        <f>ROUND(G37*H37,P4)</f>
        <v>0</v>
      </c>
      <c r="J37" s="32"/>
      <c r="O37" s="39">
        <f>I37*0.21</f>
        <v>0</v>
      </c>
      <c r="P37">
        <v>3</v>
      </c>
    </row>
    <row r="38" spans="1:16">
      <c r="A38" s="32" t="s">
        <v>180</v>
      </c>
      <c r="B38" s="40"/>
      <c r="E38" s="41" t="s">
        <v>181</v>
      </c>
      <c r="J38" s="42"/>
    </row>
    <row r="39" spans="1:16" ht="150">
      <c r="A39" s="32" t="s">
        <v>182</v>
      </c>
      <c r="B39" s="40"/>
      <c r="E39" s="34" t="s">
        <v>1125</v>
      </c>
      <c r="J39" s="42"/>
    </row>
    <row r="40" spans="1:16">
      <c r="A40" s="32" t="s">
        <v>175</v>
      </c>
      <c r="B40" s="32">
        <v>11</v>
      </c>
      <c r="C40" s="33" t="s">
        <v>857</v>
      </c>
      <c r="D40" s="32" t="s">
        <v>181</v>
      </c>
      <c r="E40" s="34" t="s">
        <v>858</v>
      </c>
      <c r="F40" s="35" t="s">
        <v>202</v>
      </c>
      <c r="G40" s="36">
        <v>16</v>
      </c>
      <c r="H40" s="37">
        <v>0</v>
      </c>
      <c r="I40" s="38">
        <f>ROUND(G40*H40,P4)</f>
        <v>0</v>
      </c>
      <c r="J40" s="32"/>
      <c r="O40" s="39">
        <f>I40*0.21</f>
        <v>0</v>
      </c>
      <c r="P40">
        <v>3</v>
      </c>
    </row>
    <row r="41" spans="1:16">
      <c r="A41" s="32" t="s">
        <v>180</v>
      </c>
      <c r="B41" s="40"/>
      <c r="E41" s="41" t="s">
        <v>181</v>
      </c>
      <c r="J41" s="42"/>
    </row>
    <row r="42" spans="1:16" ht="180">
      <c r="A42" s="32" t="s">
        <v>182</v>
      </c>
      <c r="B42" s="40"/>
      <c r="E42" s="34" t="s">
        <v>1122</v>
      </c>
      <c r="J42" s="42"/>
    </row>
    <row r="43" spans="1:16">
      <c r="A43" s="32" t="s">
        <v>175</v>
      </c>
      <c r="B43" s="32">
        <v>12</v>
      </c>
      <c r="C43" s="33" t="s">
        <v>967</v>
      </c>
      <c r="D43" s="32" t="s">
        <v>181</v>
      </c>
      <c r="E43" s="34" t="s">
        <v>968</v>
      </c>
      <c r="F43" s="35" t="s">
        <v>202</v>
      </c>
      <c r="G43" s="36">
        <v>16</v>
      </c>
      <c r="H43" s="37">
        <v>0</v>
      </c>
      <c r="I43" s="38">
        <f>ROUND(G43*H43,P4)</f>
        <v>0</v>
      </c>
      <c r="J43" s="32"/>
      <c r="O43" s="39">
        <f>I43*0.21</f>
        <v>0</v>
      </c>
      <c r="P43">
        <v>3</v>
      </c>
    </row>
    <row r="44" spans="1:16">
      <c r="A44" s="32" t="s">
        <v>180</v>
      </c>
      <c r="B44" s="40"/>
      <c r="E44" s="41" t="s">
        <v>181</v>
      </c>
      <c r="J44" s="42"/>
    </row>
    <row r="45" spans="1:16" ht="180">
      <c r="A45" s="32" t="s">
        <v>182</v>
      </c>
      <c r="B45" s="40"/>
      <c r="E45" s="34" t="s">
        <v>1122</v>
      </c>
      <c r="J45" s="42"/>
    </row>
    <row r="46" spans="1:16" ht="30">
      <c r="A46" s="32" t="s">
        <v>175</v>
      </c>
      <c r="B46" s="32">
        <v>13</v>
      </c>
      <c r="C46" s="33" t="s">
        <v>969</v>
      </c>
      <c r="D46" s="32" t="s">
        <v>181</v>
      </c>
      <c r="E46" s="34" t="s">
        <v>970</v>
      </c>
      <c r="F46" s="35" t="s">
        <v>202</v>
      </c>
      <c r="G46" s="36">
        <v>384</v>
      </c>
      <c r="H46" s="37">
        <v>0</v>
      </c>
      <c r="I46" s="38">
        <f>ROUND(G46*H46,P4)</f>
        <v>0</v>
      </c>
      <c r="J46" s="32"/>
      <c r="O46" s="39">
        <f>I46*0.21</f>
        <v>0</v>
      </c>
      <c r="P46">
        <v>3</v>
      </c>
    </row>
    <row r="47" spans="1:16">
      <c r="A47" s="32" t="s">
        <v>180</v>
      </c>
      <c r="B47" s="40"/>
      <c r="E47" s="41" t="s">
        <v>181</v>
      </c>
      <c r="J47" s="42"/>
    </row>
    <row r="48" spans="1:16" ht="180">
      <c r="A48" s="32" t="s">
        <v>182</v>
      </c>
      <c r="B48" s="40"/>
      <c r="E48" s="34" t="s">
        <v>1122</v>
      </c>
      <c r="J48" s="42"/>
    </row>
    <row r="49" spans="1:16">
      <c r="A49" s="32" t="s">
        <v>175</v>
      </c>
      <c r="B49" s="32">
        <v>14</v>
      </c>
      <c r="C49" s="33" t="s">
        <v>866</v>
      </c>
      <c r="D49" s="32" t="s">
        <v>181</v>
      </c>
      <c r="E49" s="34" t="s">
        <v>867</v>
      </c>
      <c r="F49" s="35" t="s">
        <v>202</v>
      </c>
      <c r="G49" s="36">
        <v>32</v>
      </c>
      <c r="H49" s="37">
        <v>0</v>
      </c>
      <c r="I49" s="38">
        <f>ROUND(G49*H49,P4)</f>
        <v>0</v>
      </c>
      <c r="J49" s="32"/>
      <c r="O49" s="39">
        <f>I49*0.21</f>
        <v>0</v>
      </c>
      <c r="P49">
        <v>3</v>
      </c>
    </row>
    <row r="50" spans="1:16">
      <c r="A50" s="32" t="s">
        <v>180</v>
      </c>
      <c r="B50" s="40"/>
      <c r="E50" s="41" t="s">
        <v>181</v>
      </c>
      <c r="J50" s="42"/>
    </row>
    <row r="51" spans="1:16" ht="150">
      <c r="A51" s="32" t="s">
        <v>182</v>
      </c>
      <c r="B51" s="40"/>
      <c r="E51" s="34" t="s">
        <v>1125</v>
      </c>
      <c r="J51" s="42"/>
    </row>
    <row r="52" spans="1:16">
      <c r="A52" s="32" t="s">
        <v>175</v>
      </c>
      <c r="B52" s="32">
        <v>15</v>
      </c>
      <c r="C52" s="33" t="s">
        <v>1225</v>
      </c>
      <c r="D52" s="32" t="s">
        <v>181</v>
      </c>
      <c r="E52" s="34" t="s">
        <v>1226</v>
      </c>
      <c r="F52" s="35" t="s">
        <v>202</v>
      </c>
      <c r="G52" s="36">
        <v>1</v>
      </c>
      <c r="H52" s="37">
        <v>0</v>
      </c>
      <c r="I52" s="38">
        <f>ROUND(G52*H52,P4)</f>
        <v>0</v>
      </c>
      <c r="J52" s="32"/>
      <c r="O52" s="39">
        <f>I52*0.21</f>
        <v>0</v>
      </c>
      <c r="P52">
        <v>3</v>
      </c>
    </row>
    <row r="53" spans="1:16">
      <c r="A53" s="32" t="s">
        <v>180</v>
      </c>
      <c r="B53" s="40"/>
      <c r="E53" s="41" t="s">
        <v>181</v>
      </c>
      <c r="J53" s="42"/>
    </row>
    <row r="54" spans="1:16" ht="180">
      <c r="A54" s="32" t="s">
        <v>182</v>
      </c>
      <c r="B54" s="40"/>
      <c r="E54" s="34" t="s">
        <v>1122</v>
      </c>
      <c r="J54" s="42"/>
    </row>
    <row r="55" spans="1:16">
      <c r="A55" s="32" t="s">
        <v>175</v>
      </c>
      <c r="B55" s="32">
        <v>16</v>
      </c>
      <c r="C55" s="33" t="s">
        <v>1227</v>
      </c>
      <c r="D55" s="32" t="s">
        <v>181</v>
      </c>
      <c r="E55" s="34" t="s">
        <v>1228</v>
      </c>
      <c r="F55" s="35" t="s">
        <v>202</v>
      </c>
      <c r="G55" s="36">
        <v>1</v>
      </c>
      <c r="H55" s="37">
        <v>0</v>
      </c>
      <c r="I55" s="38">
        <f>ROUND(G55*H55,P4)</f>
        <v>0</v>
      </c>
      <c r="J55" s="32"/>
      <c r="O55" s="39">
        <f>I55*0.21</f>
        <v>0</v>
      </c>
      <c r="P55">
        <v>3</v>
      </c>
    </row>
    <row r="56" spans="1:16">
      <c r="A56" s="32" t="s">
        <v>180</v>
      </c>
      <c r="B56" s="40"/>
      <c r="E56" s="41" t="s">
        <v>181</v>
      </c>
      <c r="J56" s="42"/>
    </row>
    <row r="57" spans="1:16" ht="150">
      <c r="A57" s="32" t="s">
        <v>182</v>
      </c>
      <c r="B57" s="40"/>
      <c r="E57" s="34" t="s">
        <v>1125</v>
      </c>
      <c r="J57" s="42"/>
    </row>
    <row r="58" spans="1:16">
      <c r="A58" s="32" t="s">
        <v>175</v>
      </c>
      <c r="B58" s="32">
        <v>17</v>
      </c>
      <c r="C58" s="33" t="s">
        <v>868</v>
      </c>
      <c r="D58" s="32" t="s">
        <v>181</v>
      </c>
      <c r="E58" s="34" t="s">
        <v>869</v>
      </c>
      <c r="F58" s="35" t="s">
        <v>202</v>
      </c>
      <c r="G58" s="36">
        <v>16</v>
      </c>
      <c r="H58" s="37">
        <v>0</v>
      </c>
      <c r="I58" s="38">
        <f>ROUND(G58*H58,P4)</f>
        <v>0</v>
      </c>
      <c r="J58" s="32"/>
      <c r="O58" s="39">
        <f>I58*0.21</f>
        <v>0</v>
      </c>
      <c r="P58">
        <v>3</v>
      </c>
    </row>
    <row r="59" spans="1:16">
      <c r="A59" s="32" t="s">
        <v>180</v>
      </c>
      <c r="B59" s="40"/>
      <c r="E59" s="41" t="s">
        <v>181</v>
      </c>
      <c r="J59" s="42"/>
    </row>
    <row r="60" spans="1:16" ht="180">
      <c r="A60" s="32" t="s">
        <v>182</v>
      </c>
      <c r="B60" s="40"/>
      <c r="E60" s="34" t="s">
        <v>1122</v>
      </c>
      <c r="J60" s="42"/>
    </row>
    <row r="61" spans="1:16">
      <c r="A61" s="32" t="s">
        <v>175</v>
      </c>
      <c r="B61" s="32">
        <v>18</v>
      </c>
      <c r="C61" s="33" t="s">
        <v>870</v>
      </c>
      <c r="D61" s="32" t="s">
        <v>181</v>
      </c>
      <c r="E61" s="34" t="s">
        <v>871</v>
      </c>
      <c r="F61" s="35" t="s">
        <v>202</v>
      </c>
      <c r="G61" s="36">
        <v>16</v>
      </c>
      <c r="H61" s="37">
        <v>0</v>
      </c>
      <c r="I61" s="38">
        <f>ROUND(G61*H61,P4)</f>
        <v>0</v>
      </c>
      <c r="J61" s="32"/>
      <c r="O61" s="39">
        <f>I61*0.21</f>
        <v>0</v>
      </c>
      <c r="P61">
        <v>3</v>
      </c>
    </row>
    <row r="62" spans="1:16">
      <c r="A62" s="32" t="s">
        <v>180</v>
      </c>
      <c r="B62" s="40"/>
      <c r="E62" s="41" t="s">
        <v>181</v>
      </c>
      <c r="J62" s="42"/>
    </row>
    <row r="63" spans="1:16" ht="150">
      <c r="A63" s="32" t="s">
        <v>182</v>
      </c>
      <c r="B63" s="40"/>
      <c r="E63" s="34" t="s">
        <v>1125</v>
      </c>
      <c r="J63" s="42"/>
    </row>
    <row r="64" spans="1:16">
      <c r="A64" s="32" t="s">
        <v>175</v>
      </c>
      <c r="B64" s="32">
        <v>19</v>
      </c>
      <c r="C64" s="33" t="s">
        <v>2276</v>
      </c>
      <c r="D64" s="32" t="s">
        <v>181</v>
      </c>
      <c r="E64" s="34" t="s">
        <v>2277</v>
      </c>
      <c r="F64" s="35" t="s">
        <v>202</v>
      </c>
      <c r="G64" s="36">
        <v>1</v>
      </c>
      <c r="H64" s="37">
        <v>0</v>
      </c>
      <c r="I64" s="38">
        <f>ROUND(G64*H64,P4)</f>
        <v>0</v>
      </c>
      <c r="J64" s="32"/>
      <c r="O64" s="39">
        <f>I64*0.21</f>
        <v>0</v>
      </c>
      <c r="P64">
        <v>3</v>
      </c>
    </row>
    <row r="65" spans="1:16">
      <c r="A65" s="32" t="s">
        <v>180</v>
      </c>
      <c r="B65" s="40"/>
      <c r="E65" s="41" t="s">
        <v>181</v>
      </c>
      <c r="J65" s="42"/>
    </row>
    <row r="66" spans="1:16" ht="180">
      <c r="A66" s="32" t="s">
        <v>182</v>
      </c>
      <c r="B66" s="40"/>
      <c r="E66" s="34" t="s">
        <v>1122</v>
      </c>
      <c r="J66" s="42"/>
    </row>
    <row r="67" spans="1:16">
      <c r="A67" s="32" t="s">
        <v>175</v>
      </c>
      <c r="B67" s="32">
        <v>20</v>
      </c>
      <c r="C67" s="33" t="s">
        <v>2278</v>
      </c>
      <c r="D67" s="32" t="s">
        <v>181</v>
      </c>
      <c r="E67" s="34" t="s">
        <v>2279</v>
      </c>
      <c r="F67" s="35" t="s">
        <v>202</v>
      </c>
      <c r="G67" s="36">
        <v>1</v>
      </c>
      <c r="H67" s="37">
        <v>0</v>
      </c>
      <c r="I67" s="38">
        <f>ROUND(G67*H67,P4)</f>
        <v>0</v>
      </c>
      <c r="J67" s="32"/>
      <c r="O67" s="39">
        <f>I67*0.21</f>
        <v>0</v>
      </c>
      <c r="P67">
        <v>3</v>
      </c>
    </row>
    <row r="68" spans="1:16">
      <c r="A68" s="32" t="s">
        <v>180</v>
      </c>
      <c r="B68" s="40"/>
      <c r="E68" s="41" t="s">
        <v>181</v>
      </c>
      <c r="J68" s="42"/>
    </row>
    <row r="69" spans="1:16" ht="150">
      <c r="A69" s="32" t="s">
        <v>182</v>
      </c>
      <c r="B69" s="40"/>
      <c r="E69" s="34" t="s">
        <v>1125</v>
      </c>
      <c r="J69" s="42"/>
    </row>
    <row r="70" spans="1:16">
      <c r="A70" s="32" t="s">
        <v>175</v>
      </c>
      <c r="B70" s="32">
        <v>21</v>
      </c>
      <c r="C70" s="33" t="s">
        <v>2280</v>
      </c>
      <c r="D70" s="32" t="s">
        <v>181</v>
      </c>
      <c r="E70" s="34" t="s">
        <v>2281</v>
      </c>
      <c r="F70" s="35" t="s">
        <v>202</v>
      </c>
      <c r="G70" s="36">
        <v>1</v>
      </c>
      <c r="H70" s="37">
        <v>0</v>
      </c>
      <c r="I70" s="38">
        <f>ROUND(G70*H70,P4)</f>
        <v>0</v>
      </c>
      <c r="J70" s="32"/>
      <c r="O70" s="39">
        <f>I70*0.21</f>
        <v>0</v>
      </c>
      <c r="P70">
        <v>3</v>
      </c>
    </row>
    <row r="71" spans="1:16">
      <c r="A71" s="32" t="s">
        <v>180</v>
      </c>
      <c r="B71" s="40"/>
      <c r="E71" s="41" t="s">
        <v>181</v>
      </c>
      <c r="J71" s="42"/>
    </row>
    <row r="72" spans="1:16" ht="180">
      <c r="A72" s="32" t="s">
        <v>182</v>
      </c>
      <c r="B72" s="40"/>
      <c r="E72" s="34" t="s">
        <v>1122</v>
      </c>
      <c r="J72" s="42"/>
    </row>
    <row r="73" spans="1:16" ht="30">
      <c r="A73" s="32" t="s">
        <v>175</v>
      </c>
      <c r="B73" s="32">
        <v>22</v>
      </c>
      <c r="C73" s="33" t="s">
        <v>2282</v>
      </c>
      <c r="D73" s="32" t="s">
        <v>181</v>
      </c>
      <c r="E73" s="34" t="s">
        <v>2283</v>
      </c>
      <c r="F73" s="35" t="s">
        <v>202</v>
      </c>
      <c r="G73" s="36">
        <v>1</v>
      </c>
      <c r="H73" s="37">
        <v>0</v>
      </c>
      <c r="I73" s="38">
        <f>ROUND(G73*H73,P4)</f>
        <v>0</v>
      </c>
      <c r="J73" s="32"/>
      <c r="O73" s="39">
        <f>I73*0.21</f>
        <v>0</v>
      </c>
      <c r="P73">
        <v>3</v>
      </c>
    </row>
    <row r="74" spans="1:16">
      <c r="A74" s="32" t="s">
        <v>180</v>
      </c>
      <c r="B74" s="40"/>
      <c r="E74" s="41" t="s">
        <v>181</v>
      </c>
      <c r="J74" s="42"/>
    </row>
    <row r="75" spans="1:16" ht="180">
      <c r="A75" s="32" t="s">
        <v>182</v>
      </c>
      <c r="B75" s="40"/>
      <c r="E75" s="34" t="s">
        <v>1122</v>
      </c>
      <c r="J75" s="42"/>
    </row>
    <row r="76" spans="1:16">
      <c r="A76" s="32" t="s">
        <v>175</v>
      </c>
      <c r="B76" s="32">
        <v>23</v>
      </c>
      <c r="C76" s="33" t="s">
        <v>2284</v>
      </c>
      <c r="D76" s="32" t="s">
        <v>181</v>
      </c>
      <c r="E76" s="34" t="s">
        <v>2285</v>
      </c>
      <c r="F76" s="35" t="s">
        <v>202</v>
      </c>
      <c r="G76" s="36">
        <v>2</v>
      </c>
      <c r="H76" s="37">
        <v>0</v>
      </c>
      <c r="I76" s="38">
        <f>ROUND(G76*H76,P4)</f>
        <v>0</v>
      </c>
      <c r="J76" s="32"/>
      <c r="O76" s="39">
        <f>I76*0.21</f>
        <v>0</v>
      </c>
      <c r="P76">
        <v>3</v>
      </c>
    </row>
    <row r="77" spans="1:16">
      <c r="A77" s="32" t="s">
        <v>180</v>
      </c>
      <c r="B77" s="40"/>
      <c r="E77" s="41" t="s">
        <v>181</v>
      </c>
      <c r="J77" s="42"/>
    </row>
    <row r="78" spans="1:16" ht="150">
      <c r="A78" s="32" t="s">
        <v>182</v>
      </c>
      <c r="B78" s="40"/>
      <c r="E78" s="34" t="s">
        <v>1125</v>
      </c>
      <c r="J78" s="42"/>
    </row>
    <row r="79" spans="1:16" ht="30">
      <c r="A79" s="32" t="s">
        <v>175</v>
      </c>
      <c r="B79" s="32">
        <v>24</v>
      </c>
      <c r="C79" s="33" t="s">
        <v>1472</v>
      </c>
      <c r="D79" s="32" t="s">
        <v>181</v>
      </c>
      <c r="E79" s="34" t="s">
        <v>1473</v>
      </c>
      <c r="F79" s="35" t="s">
        <v>202</v>
      </c>
      <c r="G79" s="36">
        <v>10</v>
      </c>
      <c r="H79" s="37">
        <v>0</v>
      </c>
      <c r="I79" s="38">
        <f>ROUND(G79*H79,P4)</f>
        <v>0</v>
      </c>
      <c r="J79" s="32"/>
      <c r="O79" s="39">
        <f>I79*0.21</f>
        <v>0</v>
      </c>
      <c r="P79">
        <v>3</v>
      </c>
    </row>
    <row r="80" spans="1:16">
      <c r="A80" s="32" t="s">
        <v>180</v>
      </c>
      <c r="B80" s="40"/>
      <c r="E80" s="41" t="s">
        <v>181</v>
      </c>
      <c r="J80" s="42"/>
    </row>
    <row r="81" spans="1:16" ht="180">
      <c r="A81" s="32" t="s">
        <v>182</v>
      </c>
      <c r="B81" s="40"/>
      <c r="E81" s="34" t="s">
        <v>1122</v>
      </c>
      <c r="J81" s="42"/>
    </row>
    <row r="82" spans="1:16">
      <c r="A82" s="32" t="s">
        <v>175</v>
      </c>
      <c r="B82" s="32">
        <v>25</v>
      </c>
      <c r="C82" s="33" t="s">
        <v>1474</v>
      </c>
      <c r="D82" s="32" t="s">
        <v>181</v>
      </c>
      <c r="E82" s="34" t="s">
        <v>1475</v>
      </c>
      <c r="F82" s="35" t="s">
        <v>202</v>
      </c>
      <c r="G82" s="36">
        <v>10</v>
      </c>
      <c r="H82" s="37">
        <v>0</v>
      </c>
      <c r="I82" s="38">
        <f>ROUND(G82*H82,P4)</f>
        <v>0</v>
      </c>
      <c r="J82" s="32"/>
      <c r="O82" s="39">
        <f>I82*0.21</f>
        <v>0</v>
      </c>
      <c r="P82">
        <v>3</v>
      </c>
    </row>
    <row r="83" spans="1:16">
      <c r="A83" s="32" t="s">
        <v>180</v>
      </c>
      <c r="B83" s="40"/>
      <c r="E83" s="41" t="s">
        <v>181</v>
      </c>
      <c r="J83" s="42"/>
    </row>
    <row r="84" spans="1:16" ht="150">
      <c r="A84" s="32" t="s">
        <v>182</v>
      </c>
      <c r="B84" s="40"/>
      <c r="E84" s="34" t="s">
        <v>1125</v>
      </c>
      <c r="J84" s="42"/>
    </row>
    <row r="85" spans="1:16" ht="30">
      <c r="A85" s="32" t="s">
        <v>175</v>
      </c>
      <c r="B85" s="32">
        <v>26</v>
      </c>
      <c r="C85" s="33" t="s">
        <v>1476</v>
      </c>
      <c r="D85" s="32" t="s">
        <v>181</v>
      </c>
      <c r="E85" s="34" t="s">
        <v>1477</v>
      </c>
      <c r="F85" s="35" t="s">
        <v>202</v>
      </c>
      <c r="G85" s="36">
        <v>10</v>
      </c>
      <c r="H85" s="37">
        <v>0</v>
      </c>
      <c r="I85" s="38">
        <f>ROUND(G85*H85,P4)</f>
        <v>0</v>
      </c>
      <c r="J85" s="32"/>
      <c r="O85" s="39">
        <f>I85*0.21</f>
        <v>0</v>
      </c>
      <c r="P85">
        <v>3</v>
      </c>
    </row>
    <row r="86" spans="1:16">
      <c r="A86" s="32" t="s">
        <v>180</v>
      </c>
      <c r="B86" s="40"/>
      <c r="E86" s="41" t="s">
        <v>181</v>
      </c>
      <c r="J86" s="42"/>
    </row>
    <row r="87" spans="1:16" ht="180">
      <c r="A87" s="32" t="s">
        <v>182</v>
      </c>
      <c r="B87" s="40"/>
      <c r="E87" s="34" t="s">
        <v>1122</v>
      </c>
      <c r="J87" s="42"/>
    </row>
    <row r="88" spans="1:16">
      <c r="A88" s="32" t="s">
        <v>175</v>
      </c>
      <c r="B88" s="32">
        <v>27</v>
      </c>
      <c r="C88" s="33" t="s">
        <v>1478</v>
      </c>
      <c r="D88" s="32" t="s">
        <v>181</v>
      </c>
      <c r="E88" s="34" t="s">
        <v>1479</v>
      </c>
      <c r="F88" s="35" t="s">
        <v>202</v>
      </c>
      <c r="G88" s="36">
        <v>10</v>
      </c>
      <c r="H88" s="37">
        <v>0</v>
      </c>
      <c r="I88" s="38">
        <f>ROUND(G88*H88,P4)</f>
        <v>0</v>
      </c>
      <c r="J88" s="32"/>
      <c r="O88" s="39">
        <f>I88*0.21</f>
        <v>0</v>
      </c>
      <c r="P88">
        <v>3</v>
      </c>
    </row>
    <row r="89" spans="1:16">
      <c r="A89" s="32" t="s">
        <v>180</v>
      </c>
      <c r="B89" s="40"/>
      <c r="E89" s="41" t="s">
        <v>181</v>
      </c>
      <c r="J89" s="42"/>
    </row>
    <row r="90" spans="1:16" ht="150">
      <c r="A90" s="32" t="s">
        <v>182</v>
      </c>
      <c r="B90" s="40"/>
      <c r="E90" s="34" t="s">
        <v>1125</v>
      </c>
      <c r="J90" s="42"/>
    </row>
    <row r="91" spans="1:16" ht="30">
      <c r="A91" s="32" t="s">
        <v>175</v>
      </c>
      <c r="B91" s="32">
        <v>28</v>
      </c>
      <c r="C91" s="33" t="s">
        <v>1480</v>
      </c>
      <c r="D91" s="32" t="s">
        <v>181</v>
      </c>
      <c r="E91" s="34" t="s">
        <v>1481</v>
      </c>
      <c r="F91" s="35" t="s">
        <v>202</v>
      </c>
      <c r="G91" s="36">
        <v>5</v>
      </c>
      <c r="H91" s="37">
        <v>0</v>
      </c>
      <c r="I91" s="38">
        <f>ROUND(G91*H91,P4)</f>
        <v>0</v>
      </c>
      <c r="J91" s="32"/>
      <c r="O91" s="39">
        <f>I91*0.21</f>
        <v>0</v>
      </c>
      <c r="P91">
        <v>3</v>
      </c>
    </row>
    <row r="92" spans="1:16">
      <c r="A92" s="32" t="s">
        <v>180</v>
      </c>
      <c r="B92" s="40"/>
      <c r="E92" s="41" t="s">
        <v>181</v>
      </c>
      <c r="J92" s="42"/>
    </row>
    <row r="93" spans="1:16" ht="180">
      <c r="A93" s="32" t="s">
        <v>182</v>
      </c>
      <c r="B93" s="40"/>
      <c r="E93" s="34" t="s">
        <v>1122</v>
      </c>
      <c r="J93" s="42"/>
    </row>
    <row r="94" spans="1:16">
      <c r="A94" s="32" t="s">
        <v>175</v>
      </c>
      <c r="B94" s="32">
        <v>29</v>
      </c>
      <c r="C94" s="33" t="s">
        <v>1482</v>
      </c>
      <c r="D94" s="32" t="s">
        <v>181</v>
      </c>
      <c r="E94" s="34" t="s">
        <v>1483</v>
      </c>
      <c r="F94" s="35" t="s">
        <v>202</v>
      </c>
      <c r="G94" s="36">
        <v>5</v>
      </c>
      <c r="H94" s="37">
        <v>0</v>
      </c>
      <c r="I94" s="38">
        <f>ROUND(G94*H94,P4)</f>
        <v>0</v>
      </c>
      <c r="J94" s="32"/>
      <c r="O94" s="39">
        <f>I94*0.21</f>
        <v>0</v>
      </c>
      <c r="P94">
        <v>3</v>
      </c>
    </row>
    <row r="95" spans="1:16">
      <c r="A95" s="32" t="s">
        <v>180</v>
      </c>
      <c r="B95" s="40"/>
      <c r="E95" s="41" t="s">
        <v>181</v>
      </c>
      <c r="J95" s="42"/>
    </row>
    <row r="96" spans="1:16" ht="150">
      <c r="A96" s="32" t="s">
        <v>182</v>
      </c>
      <c r="B96" s="40"/>
      <c r="E96" s="34" t="s">
        <v>1125</v>
      </c>
      <c r="J96" s="42"/>
    </row>
    <row r="97" spans="1:16">
      <c r="A97" s="32" t="s">
        <v>175</v>
      </c>
      <c r="B97" s="32">
        <v>30</v>
      </c>
      <c r="C97" s="33" t="s">
        <v>1484</v>
      </c>
      <c r="D97" s="32" t="s">
        <v>181</v>
      </c>
      <c r="E97" s="34" t="s">
        <v>1485</v>
      </c>
      <c r="F97" s="35" t="s">
        <v>1489</v>
      </c>
      <c r="G97" s="36">
        <v>1</v>
      </c>
      <c r="H97" s="37">
        <v>0</v>
      </c>
      <c r="I97" s="38">
        <f>ROUND(G97*H97,P4)</f>
        <v>0</v>
      </c>
      <c r="J97" s="32"/>
      <c r="O97" s="39">
        <f>I97*0.21</f>
        <v>0</v>
      </c>
      <c r="P97">
        <v>3</v>
      </c>
    </row>
    <row r="98" spans="1:16">
      <c r="A98" s="32" t="s">
        <v>180</v>
      </c>
      <c r="B98" s="40"/>
      <c r="E98" s="41" t="s">
        <v>181</v>
      </c>
      <c r="J98" s="42"/>
    </row>
    <row r="99" spans="1:16" ht="180">
      <c r="A99" s="32" t="s">
        <v>182</v>
      </c>
      <c r="B99" s="40"/>
      <c r="E99" s="34" t="s">
        <v>1486</v>
      </c>
      <c r="J99" s="42"/>
    </row>
    <row r="100" spans="1:16">
      <c r="A100" s="32" t="s">
        <v>175</v>
      </c>
      <c r="B100" s="32">
        <v>31</v>
      </c>
      <c r="C100" s="33" t="s">
        <v>1487</v>
      </c>
      <c r="D100" s="32" t="s">
        <v>181</v>
      </c>
      <c r="E100" s="34" t="s">
        <v>1488</v>
      </c>
      <c r="F100" s="35" t="s">
        <v>1489</v>
      </c>
      <c r="G100" s="36">
        <v>1</v>
      </c>
      <c r="H100" s="37">
        <v>0</v>
      </c>
      <c r="I100" s="38">
        <f>ROUND(G100*H100,P4)</f>
        <v>0</v>
      </c>
      <c r="J100" s="32"/>
      <c r="O100" s="39">
        <f>I100*0.21</f>
        <v>0</v>
      </c>
      <c r="P100">
        <v>3</v>
      </c>
    </row>
    <row r="101" spans="1:16">
      <c r="A101" s="32" t="s">
        <v>180</v>
      </c>
      <c r="B101" s="40"/>
      <c r="E101" s="41" t="s">
        <v>181</v>
      </c>
      <c r="J101" s="42"/>
    </row>
    <row r="102" spans="1:16" ht="180">
      <c r="A102" s="32" t="s">
        <v>182</v>
      </c>
      <c r="B102" s="40"/>
      <c r="E102" s="34" t="s">
        <v>1486</v>
      </c>
      <c r="J102" s="42"/>
    </row>
    <row r="103" spans="1:16" ht="30">
      <c r="A103" s="32" t="s">
        <v>175</v>
      </c>
      <c r="B103" s="32">
        <v>32</v>
      </c>
      <c r="C103" s="33" t="s">
        <v>2286</v>
      </c>
      <c r="D103" s="32" t="s">
        <v>181</v>
      </c>
      <c r="E103" s="34" t="s">
        <v>2287</v>
      </c>
      <c r="F103" s="35" t="s">
        <v>202</v>
      </c>
      <c r="G103" s="36">
        <v>1</v>
      </c>
      <c r="H103" s="37">
        <v>0</v>
      </c>
      <c r="I103" s="38">
        <f>ROUND(G103*H103,P4)</f>
        <v>0</v>
      </c>
      <c r="J103" s="32"/>
      <c r="O103" s="39">
        <f>I103*0.21</f>
        <v>0</v>
      </c>
      <c r="P103">
        <v>3</v>
      </c>
    </row>
    <row r="104" spans="1:16">
      <c r="A104" s="32" t="s">
        <v>180</v>
      </c>
      <c r="B104" s="40"/>
      <c r="E104" s="41" t="s">
        <v>181</v>
      </c>
      <c r="J104" s="42"/>
    </row>
    <row r="105" spans="1:16" ht="180">
      <c r="A105" s="32" t="s">
        <v>182</v>
      </c>
      <c r="B105" s="40"/>
      <c r="E105" s="34" t="s">
        <v>1122</v>
      </c>
      <c r="J105" s="42"/>
    </row>
    <row r="106" spans="1:16" ht="30">
      <c r="A106" s="32" t="s">
        <v>175</v>
      </c>
      <c r="B106" s="32">
        <v>33</v>
      </c>
      <c r="C106" s="33" t="s">
        <v>2288</v>
      </c>
      <c r="D106" s="32" t="s">
        <v>181</v>
      </c>
      <c r="E106" s="34" t="s">
        <v>2289</v>
      </c>
      <c r="F106" s="35" t="s">
        <v>202</v>
      </c>
      <c r="G106" s="36">
        <v>7</v>
      </c>
      <c r="H106" s="37">
        <v>0</v>
      </c>
      <c r="I106" s="38">
        <f>ROUND(G106*H106,P4)</f>
        <v>0</v>
      </c>
      <c r="J106" s="32"/>
      <c r="O106" s="39">
        <f>I106*0.21</f>
        <v>0</v>
      </c>
      <c r="P106">
        <v>3</v>
      </c>
    </row>
    <row r="107" spans="1:16">
      <c r="A107" s="32" t="s">
        <v>180</v>
      </c>
      <c r="B107" s="40"/>
      <c r="E107" s="41" t="s">
        <v>181</v>
      </c>
      <c r="J107" s="42"/>
    </row>
    <row r="108" spans="1:16" ht="180">
      <c r="A108" s="32" t="s">
        <v>182</v>
      </c>
      <c r="B108" s="40"/>
      <c r="E108" s="34" t="s">
        <v>1122</v>
      </c>
      <c r="J108" s="42"/>
    </row>
    <row r="109" spans="1:16">
      <c r="A109" s="32" t="s">
        <v>175</v>
      </c>
      <c r="B109" s="32">
        <v>34</v>
      </c>
      <c r="C109" s="33" t="s">
        <v>2290</v>
      </c>
      <c r="D109" s="32" t="s">
        <v>181</v>
      </c>
      <c r="E109" s="34" t="s">
        <v>2291</v>
      </c>
      <c r="F109" s="35" t="s">
        <v>202</v>
      </c>
      <c r="G109" s="36">
        <v>8</v>
      </c>
      <c r="H109" s="37">
        <v>0</v>
      </c>
      <c r="I109" s="38">
        <f>ROUND(G109*H109,P4)</f>
        <v>0</v>
      </c>
      <c r="J109" s="32"/>
      <c r="O109" s="39">
        <f>I109*0.21</f>
        <v>0</v>
      </c>
      <c r="P109">
        <v>3</v>
      </c>
    </row>
    <row r="110" spans="1:16">
      <c r="A110" s="32" t="s">
        <v>180</v>
      </c>
      <c r="B110" s="40"/>
      <c r="E110" s="41" t="s">
        <v>181</v>
      </c>
      <c r="J110" s="42"/>
    </row>
    <row r="111" spans="1:16" ht="165">
      <c r="A111" s="32" t="s">
        <v>182</v>
      </c>
      <c r="B111" s="40"/>
      <c r="E111" s="34" t="s">
        <v>913</v>
      </c>
      <c r="J111" s="42"/>
    </row>
    <row r="112" spans="1:16" ht="30">
      <c r="A112" s="32" t="s">
        <v>175</v>
      </c>
      <c r="B112" s="32">
        <v>35</v>
      </c>
      <c r="C112" s="33" t="s">
        <v>2292</v>
      </c>
      <c r="D112" s="32" t="s">
        <v>181</v>
      </c>
      <c r="E112" s="34" t="s">
        <v>2293</v>
      </c>
      <c r="F112" s="35" t="s">
        <v>202</v>
      </c>
      <c r="G112" s="36">
        <v>8</v>
      </c>
      <c r="H112" s="37">
        <v>0</v>
      </c>
      <c r="I112" s="38">
        <f>ROUND(G112*H112,P4)</f>
        <v>0</v>
      </c>
      <c r="J112" s="32"/>
      <c r="O112" s="39">
        <f>I112*0.21</f>
        <v>0</v>
      </c>
      <c r="P112">
        <v>3</v>
      </c>
    </row>
    <row r="113" spans="1:16">
      <c r="A113" s="32" t="s">
        <v>180</v>
      </c>
      <c r="B113" s="40"/>
      <c r="E113" s="41" t="s">
        <v>181</v>
      </c>
      <c r="J113" s="42"/>
    </row>
    <row r="114" spans="1:16" ht="180">
      <c r="A114" s="32" t="s">
        <v>182</v>
      </c>
      <c r="B114" s="40"/>
      <c r="E114" s="34" t="s">
        <v>1122</v>
      </c>
      <c r="J114" s="42"/>
    </row>
    <row r="115" spans="1:16" ht="30">
      <c r="A115" s="32" t="s">
        <v>175</v>
      </c>
      <c r="B115" s="32">
        <v>36</v>
      </c>
      <c r="C115" s="33" t="s">
        <v>2294</v>
      </c>
      <c r="D115" s="32" t="s">
        <v>181</v>
      </c>
      <c r="E115" s="34" t="s">
        <v>2295</v>
      </c>
      <c r="F115" s="35" t="s">
        <v>202</v>
      </c>
      <c r="G115" s="36">
        <v>1</v>
      </c>
      <c r="H115" s="37">
        <v>0</v>
      </c>
      <c r="I115" s="38">
        <f>ROUND(G115*H115,P4)</f>
        <v>0</v>
      </c>
      <c r="J115" s="32"/>
      <c r="O115" s="39">
        <f>I115*0.21</f>
        <v>0</v>
      </c>
      <c r="P115">
        <v>3</v>
      </c>
    </row>
    <row r="116" spans="1:16">
      <c r="A116" s="32" t="s">
        <v>180</v>
      </c>
      <c r="B116" s="40"/>
      <c r="E116" s="41" t="s">
        <v>181</v>
      </c>
      <c r="J116" s="42"/>
    </row>
    <row r="117" spans="1:16" ht="210">
      <c r="A117" s="32" t="s">
        <v>182</v>
      </c>
      <c r="B117" s="40"/>
      <c r="E117" s="34" t="s">
        <v>1130</v>
      </c>
      <c r="J117" s="42"/>
    </row>
    <row r="118" spans="1:16" ht="30">
      <c r="A118" s="32" t="s">
        <v>175</v>
      </c>
      <c r="B118" s="32">
        <v>37</v>
      </c>
      <c r="C118" s="33" t="s">
        <v>2296</v>
      </c>
      <c r="D118" s="32" t="s">
        <v>181</v>
      </c>
      <c r="E118" s="34" t="s">
        <v>2297</v>
      </c>
      <c r="F118" s="35" t="s">
        <v>202</v>
      </c>
      <c r="G118" s="36">
        <v>7</v>
      </c>
      <c r="H118" s="37">
        <v>0</v>
      </c>
      <c r="I118" s="38">
        <f>ROUND(G118*H118,P4)</f>
        <v>0</v>
      </c>
      <c r="J118" s="32"/>
      <c r="O118" s="39">
        <f>I118*0.21</f>
        <v>0</v>
      </c>
      <c r="P118">
        <v>3</v>
      </c>
    </row>
    <row r="119" spans="1:16">
      <c r="A119" s="32" t="s">
        <v>180</v>
      </c>
      <c r="B119" s="40"/>
      <c r="E119" s="41" t="s">
        <v>181</v>
      </c>
      <c r="J119" s="42"/>
    </row>
    <row r="120" spans="1:16" ht="210">
      <c r="A120" s="32" t="s">
        <v>182</v>
      </c>
      <c r="B120" s="40"/>
      <c r="E120" s="34" t="s">
        <v>1130</v>
      </c>
      <c r="J120" s="42"/>
    </row>
    <row r="121" spans="1:16" ht="30">
      <c r="A121" s="32" t="s">
        <v>175</v>
      </c>
      <c r="B121" s="32">
        <v>38</v>
      </c>
      <c r="C121" s="33" t="s">
        <v>2298</v>
      </c>
      <c r="D121" s="32" t="s">
        <v>181</v>
      </c>
      <c r="E121" s="34" t="s">
        <v>2299</v>
      </c>
      <c r="F121" s="35" t="s">
        <v>202</v>
      </c>
      <c r="G121" s="36">
        <v>8</v>
      </c>
      <c r="H121" s="37">
        <v>0</v>
      </c>
      <c r="I121" s="38">
        <f>ROUND(G121*H121,P4)</f>
        <v>0</v>
      </c>
      <c r="J121" s="32"/>
      <c r="O121" s="39">
        <f>I121*0.21</f>
        <v>0</v>
      </c>
      <c r="P121">
        <v>3</v>
      </c>
    </row>
    <row r="122" spans="1:16">
      <c r="A122" s="32" t="s">
        <v>180</v>
      </c>
      <c r="B122" s="40"/>
      <c r="E122" s="41" t="s">
        <v>181</v>
      </c>
      <c r="J122" s="42"/>
    </row>
    <row r="123" spans="1:16" ht="210">
      <c r="A123" s="32" t="s">
        <v>182</v>
      </c>
      <c r="B123" s="40"/>
      <c r="E123" s="34" t="s">
        <v>1130</v>
      </c>
      <c r="J123" s="42"/>
    </row>
    <row r="124" spans="1:16" ht="30">
      <c r="A124" s="32" t="s">
        <v>175</v>
      </c>
      <c r="B124" s="32">
        <v>39</v>
      </c>
      <c r="C124" s="33" t="s">
        <v>2300</v>
      </c>
      <c r="D124" s="32" t="s">
        <v>181</v>
      </c>
      <c r="E124" s="34" t="s">
        <v>2301</v>
      </c>
      <c r="F124" s="35" t="s">
        <v>202</v>
      </c>
      <c r="G124" s="36">
        <v>8</v>
      </c>
      <c r="H124" s="37">
        <v>0</v>
      </c>
      <c r="I124" s="38">
        <f>ROUND(G124*H124,P4)</f>
        <v>0</v>
      </c>
      <c r="J124" s="32"/>
      <c r="O124" s="39">
        <f>I124*0.21</f>
        <v>0</v>
      </c>
      <c r="P124">
        <v>3</v>
      </c>
    </row>
    <row r="125" spans="1:16">
      <c r="A125" s="32" t="s">
        <v>180</v>
      </c>
      <c r="B125" s="40"/>
      <c r="E125" s="41" t="s">
        <v>181</v>
      </c>
      <c r="J125" s="42"/>
    </row>
    <row r="126" spans="1:16" ht="165">
      <c r="A126" s="32" t="s">
        <v>182</v>
      </c>
      <c r="B126" s="40"/>
      <c r="E126" s="34" t="s">
        <v>913</v>
      </c>
      <c r="J126" s="42"/>
    </row>
    <row r="127" spans="1:16">
      <c r="A127" s="32" t="s">
        <v>175</v>
      </c>
      <c r="B127" s="32">
        <v>40</v>
      </c>
      <c r="C127" s="33" t="s">
        <v>2302</v>
      </c>
      <c r="D127" s="32" t="s">
        <v>181</v>
      </c>
      <c r="E127" s="34" t="s">
        <v>2303</v>
      </c>
      <c r="F127" s="35" t="s">
        <v>202</v>
      </c>
      <c r="G127" s="36">
        <v>1</v>
      </c>
      <c r="H127" s="37">
        <v>0</v>
      </c>
      <c r="I127" s="38">
        <f>ROUND(G127*H127,P4)</f>
        <v>0</v>
      </c>
      <c r="J127" s="32"/>
      <c r="O127" s="39">
        <f>I127*0.21</f>
        <v>0</v>
      </c>
      <c r="P127">
        <v>3</v>
      </c>
    </row>
    <row r="128" spans="1:16">
      <c r="A128" s="32" t="s">
        <v>180</v>
      </c>
      <c r="B128" s="40"/>
      <c r="E128" s="41" t="s">
        <v>181</v>
      </c>
      <c r="J128" s="42"/>
    </row>
    <row r="129" spans="1:16" ht="180">
      <c r="A129" s="32" t="s">
        <v>182</v>
      </c>
      <c r="B129" s="40"/>
      <c r="E129" s="34" t="s">
        <v>1122</v>
      </c>
      <c r="J129" s="42"/>
    </row>
    <row r="130" spans="1:16">
      <c r="A130" s="32" t="s">
        <v>175</v>
      </c>
      <c r="B130" s="32">
        <v>41</v>
      </c>
      <c r="C130" s="33" t="s">
        <v>2304</v>
      </c>
      <c r="D130" s="32" t="s">
        <v>181</v>
      </c>
      <c r="E130" s="34" t="s">
        <v>2305</v>
      </c>
      <c r="F130" s="35" t="s">
        <v>202</v>
      </c>
      <c r="G130" s="36">
        <v>1</v>
      </c>
      <c r="H130" s="37">
        <v>0</v>
      </c>
      <c r="I130" s="38">
        <f>ROUND(G130*H130,P4)</f>
        <v>0</v>
      </c>
      <c r="J130" s="32"/>
      <c r="O130" s="39">
        <f>I130*0.21</f>
        <v>0</v>
      </c>
      <c r="P130">
        <v>3</v>
      </c>
    </row>
    <row r="131" spans="1:16">
      <c r="A131" s="32" t="s">
        <v>180</v>
      </c>
      <c r="B131" s="40"/>
      <c r="E131" s="41" t="s">
        <v>181</v>
      </c>
      <c r="J131" s="42"/>
    </row>
    <row r="132" spans="1:16" ht="180">
      <c r="A132" s="32" t="s">
        <v>182</v>
      </c>
      <c r="B132" s="40"/>
      <c r="E132" s="34" t="s">
        <v>1122</v>
      </c>
      <c r="J132" s="42"/>
    </row>
    <row r="133" spans="1:16">
      <c r="A133" s="32" t="s">
        <v>175</v>
      </c>
      <c r="B133" s="32">
        <v>42</v>
      </c>
      <c r="C133" s="33" t="s">
        <v>1063</v>
      </c>
      <c r="D133" s="32" t="s">
        <v>181</v>
      </c>
      <c r="E133" s="34" t="s">
        <v>1064</v>
      </c>
      <c r="F133" s="35" t="s">
        <v>202</v>
      </c>
      <c r="G133" s="36">
        <v>2</v>
      </c>
      <c r="H133" s="37">
        <v>0</v>
      </c>
      <c r="I133" s="38">
        <f>ROUND(G133*H133,P4)</f>
        <v>0</v>
      </c>
      <c r="J133" s="32"/>
      <c r="O133" s="39">
        <f>I133*0.21</f>
        <v>0</v>
      </c>
      <c r="P133">
        <v>3</v>
      </c>
    </row>
    <row r="134" spans="1:16">
      <c r="A134" s="32" t="s">
        <v>180</v>
      </c>
      <c r="B134" s="40"/>
      <c r="E134" s="41" t="s">
        <v>181</v>
      </c>
      <c r="J134" s="42"/>
    </row>
    <row r="135" spans="1:16" ht="165">
      <c r="A135" s="32" t="s">
        <v>182</v>
      </c>
      <c r="B135" s="40"/>
      <c r="E135" s="34" t="s">
        <v>913</v>
      </c>
      <c r="J135" s="42"/>
    </row>
    <row r="136" spans="1:16" ht="30">
      <c r="A136" s="32" t="s">
        <v>175</v>
      </c>
      <c r="B136" s="32">
        <v>43</v>
      </c>
      <c r="C136" s="33" t="s">
        <v>1070</v>
      </c>
      <c r="D136" s="32" t="s">
        <v>181</v>
      </c>
      <c r="E136" s="34" t="s">
        <v>1071</v>
      </c>
      <c r="F136" s="35" t="s">
        <v>202</v>
      </c>
      <c r="G136" s="36">
        <v>1</v>
      </c>
      <c r="H136" s="37">
        <v>0</v>
      </c>
      <c r="I136" s="38">
        <f>ROUND(G136*H136,P4)</f>
        <v>0</v>
      </c>
      <c r="J136" s="32"/>
      <c r="O136" s="39">
        <f>I136*0.21</f>
        <v>0</v>
      </c>
      <c r="P136">
        <v>3</v>
      </c>
    </row>
    <row r="137" spans="1:16">
      <c r="A137" s="32" t="s">
        <v>180</v>
      </c>
      <c r="B137" s="40"/>
      <c r="E137" s="41" t="s">
        <v>181</v>
      </c>
      <c r="J137" s="42"/>
    </row>
    <row r="138" spans="1:16" ht="180">
      <c r="A138" s="32" t="s">
        <v>182</v>
      </c>
      <c r="B138" s="40"/>
      <c r="E138" s="34" t="s">
        <v>1122</v>
      </c>
      <c r="J138" s="42"/>
    </row>
    <row r="139" spans="1:16">
      <c r="A139" s="32" t="s">
        <v>175</v>
      </c>
      <c r="B139" s="32">
        <v>44</v>
      </c>
      <c r="C139" s="33" t="s">
        <v>1072</v>
      </c>
      <c r="D139" s="32" t="s">
        <v>181</v>
      </c>
      <c r="E139" s="34" t="s">
        <v>1073</v>
      </c>
      <c r="F139" s="35" t="s">
        <v>202</v>
      </c>
      <c r="G139" s="36">
        <v>1</v>
      </c>
      <c r="H139" s="37">
        <v>0</v>
      </c>
      <c r="I139" s="38">
        <f>ROUND(G139*H139,P4)</f>
        <v>0</v>
      </c>
      <c r="J139" s="32"/>
      <c r="O139" s="39">
        <f>I139*0.21</f>
        <v>0</v>
      </c>
      <c r="P139">
        <v>3</v>
      </c>
    </row>
    <row r="140" spans="1:16">
      <c r="A140" s="32" t="s">
        <v>180</v>
      </c>
      <c r="B140" s="40"/>
      <c r="E140" s="41" t="s">
        <v>181</v>
      </c>
      <c r="J140" s="42"/>
    </row>
    <row r="141" spans="1:16" ht="210">
      <c r="A141" s="32" t="s">
        <v>182</v>
      </c>
      <c r="B141" s="40"/>
      <c r="E141" s="34" t="s">
        <v>1130</v>
      </c>
      <c r="J141" s="42"/>
    </row>
    <row r="142" spans="1:16">
      <c r="A142" s="32" t="s">
        <v>175</v>
      </c>
      <c r="B142" s="32">
        <v>45</v>
      </c>
      <c r="C142" s="33" t="s">
        <v>1076</v>
      </c>
      <c r="D142" s="32" t="s">
        <v>181</v>
      </c>
      <c r="E142" s="34" t="s">
        <v>1077</v>
      </c>
      <c r="F142" s="35" t="s">
        <v>202</v>
      </c>
      <c r="G142" s="36">
        <v>1</v>
      </c>
      <c r="H142" s="37">
        <v>0</v>
      </c>
      <c r="I142" s="38">
        <f>ROUND(G142*H142,P4)</f>
        <v>0</v>
      </c>
      <c r="J142" s="32"/>
      <c r="O142" s="39">
        <f>I142*0.21</f>
        <v>0</v>
      </c>
      <c r="P142">
        <v>3</v>
      </c>
    </row>
    <row r="143" spans="1:16">
      <c r="A143" s="32" t="s">
        <v>180</v>
      </c>
      <c r="B143" s="40"/>
      <c r="E143" s="41" t="s">
        <v>181</v>
      </c>
      <c r="J143" s="42"/>
    </row>
    <row r="144" spans="1:16" ht="165">
      <c r="A144" s="32" t="s">
        <v>182</v>
      </c>
      <c r="B144" s="40"/>
      <c r="E144" s="34" t="s">
        <v>913</v>
      </c>
      <c r="J144" s="42"/>
    </row>
    <row r="145" spans="1:16">
      <c r="A145" s="32" t="s">
        <v>175</v>
      </c>
      <c r="B145" s="32">
        <v>46</v>
      </c>
      <c r="C145" s="33" t="s">
        <v>1081</v>
      </c>
      <c r="D145" s="32" t="s">
        <v>181</v>
      </c>
      <c r="E145" s="34" t="s">
        <v>1082</v>
      </c>
      <c r="F145" s="35" t="s">
        <v>202</v>
      </c>
      <c r="G145" s="36">
        <v>1</v>
      </c>
      <c r="H145" s="37">
        <v>0</v>
      </c>
      <c r="I145" s="38">
        <f>ROUND(G145*H145,P4)</f>
        <v>0</v>
      </c>
      <c r="J145" s="32"/>
      <c r="O145" s="39">
        <f>I145*0.21</f>
        <v>0</v>
      </c>
      <c r="P145">
        <v>3</v>
      </c>
    </row>
    <row r="146" spans="1:16">
      <c r="A146" s="32" t="s">
        <v>180</v>
      </c>
      <c r="B146" s="40"/>
      <c r="E146" s="41" t="s">
        <v>181</v>
      </c>
      <c r="J146" s="42"/>
    </row>
    <row r="147" spans="1:16" ht="210">
      <c r="A147" s="32" t="s">
        <v>182</v>
      </c>
      <c r="B147" s="40"/>
      <c r="E147" s="34" t="s">
        <v>1130</v>
      </c>
      <c r="J147" s="42"/>
    </row>
    <row r="148" spans="1:16">
      <c r="A148" s="32" t="s">
        <v>175</v>
      </c>
      <c r="B148" s="32">
        <v>47</v>
      </c>
      <c r="C148" s="33" t="s">
        <v>1085</v>
      </c>
      <c r="D148" s="32" t="s">
        <v>181</v>
      </c>
      <c r="E148" s="34" t="s">
        <v>1086</v>
      </c>
      <c r="F148" s="35" t="s">
        <v>202</v>
      </c>
      <c r="G148" s="36">
        <v>1</v>
      </c>
      <c r="H148" s="37">
        <v>0</v>
      </c>
      <c r="I148" s="38">
        <f>ROUND(G148*H148,P4)</f>
        <v>0</v>
      </c>
      <c r="J148" s="32"/>
      <c r="O148" s="39">
        <f>I148*0.21</f>
        <v>0</v>
      </c>
      <c r="P148">
        <v>3</v>
      </c>
    </row>
    <row r="149" spans="1:16">
      <c r="A149" s="32" t="s">
        <v>180</v>
      </c>
      <c r="B149" s="40"/>
      <c r="E149" s="41" t="s">
        <v>181</v>
      </c>
      <c r="J149" s="42"/>
    </row>
    <row r="150" spans="1:16" ht="210">
      <c r="A150" s="32" t="s">
        <v>182</v>
      </c>
      <c r="B150" s="40"/>
      <c r="E150" s="34" t="s">
        <v>1130</v>
      </c>
      <c r="J150" s="42"/>
    </row>
    <row r="151" spans="1:16" ht="30">
      <c r="A151" s="32" t="s">
        <v>175</v>
      </c>
      <c r="B151" s="32">
        <v>48</v>
      </c>
      <c r="C151" s="33" t="s">
        <v>1087</v>
      </c>
      <c r="D151" s="32" t="s">
        <v>181</v>
      </c>
      <c r="E151" s="34" t="s">
        <v>1088</v>
      </c>
      <c r="F151" s="35" t="s">
        <v>202</v>
      </c>
      <c r="G151" s="36">
        <v>1</v>
      </c>
      <c r="H151" s="37">
        <v>0</v>
      </c>
      <c r="I151" s="38">
        <f>ROUND(G151*H151,P4)</f>
        <v>0</v>
      </c>
      <c r="J151" s="32"/>
      <c r="O151" s="39">
        <f>I151*0.21</f>
        <v>0</v>
      </c>
      <c r="P151">
        <v>3</v>
      </c>
    </row>
    <row r="152" spans="1:16">
      <c r="A152" s="32" t="s">
        <v>180</v>
      </c>
      <c r="B152" s="40"/>
      <c r="E152" s="41" t="s">
        <v>181</v>
      </c>
      <c r="J152" s="42"/>
    </row>
    <row r="153" spans="1:16" ht="210">
      <c r="A153" s="32" t="s">
        <v>182</v>
      </c>
      <c r="B153" s="40"/>
      <c r="E153" s="34" t="s">
        <v>1130</v>
      </c>
      <c r="J153" s="42"/>
    </row>
    <row r="154" spans="1:16">
      <c r="A154" s="32" t="s">
        <v>175</v>
      </c>
      <c r="B154" s="32">
        <v>49</v>
      </c>
      <c r="C154" s="33" t="s">
        <v>2306</v>
      </c>
      <c r="D154" s="32" t="s">
        <v>181</v>
      </c>
      <c r="E154" s="34" t="s">
        <v>2307</v>
      </c>
      <c r="F154" s="35" t="s">
        <v>1489</v>
      </c>
      <c r="G154" s="36">
        <v>1</v>
      </c>
      <c r="H154" s="37">
        <v>0</v>
      </c>
      <c r="I154" s="38">
        <f>ROUND(G154*H154,P4)</f>
        <v>0</v>
      </c>
      <c r="J154" s="32"/>
      <c r="O154" s="39">
        <f>I154*0.21</f>
        <v>0</v>
      </c>
      <c r="P154">
        <v>3</v>
      </c>
    </row>
    <row r="155" spans="1:16">
      <c r="A155" s="32" t="s">
        <v>180</v>
      </c>
      <c r="B155" s="40"/>
      <c r="E155" s="34" t="s">
        <v>2307</v>
      </c>
      <c r="J155" s="42"/>
    </row>
    <row r="156" spans="1:16">
      <c r="A156" s="32" t="s">
        <v>182</v>
      </c>
      <c r="B156" s="40"/>
      <c r="E156" s="34" t="s">
        <v>836</v>
      </c>
      <c r="J156" s="42"/>
    </row>
    <row r="157" spans="1:16">
      <c r="A157" s="26" t="s">
        <v>172</v>
      </c>
      <c r="B157" s="27"/>
      <c r="C157" s="28" t="s">
        <v>1133</v>
      </c>
      <c r="D157" s="29"/>
      <c r="E157" s="26" t="s">
        <v>1134</v>
      </c>
      <c r="F157" s="29"/>
      <c r="G157" s="29"/>
      <c r="H157" s="29"/>
      <c r="I157" s="30">
        <f>SUMIFS(I158:I169,A158:A169,"P")</f>
        <v>0</v>
      </c>
      <c r="J157" s="31"/>
    </row>
    <row r="158" spans="1:16" ht="30">
      <c r="A158" s="32" t="s">
        <v>175</v>
      </c>
      <c r="B158" s="32">
        <v>50</v>
      </c>
      <c r="C158" s="33" t="s">
        <v>1279</v>
      </c>
      <c r="D158" s="32" t="s">
        <v>1280</v>
      </c>
      <c r="E158" s="34" t="s">
        <v>1281</v>
      </c>
      <c r="F158" s="35" t="s">
        <v>179</v>
      </c>
      <c r="G158" s="36">
        <v>5.0000000000000001E-3</v>
      </c>
      <c r="H158" s="37">
        <v>0</v>
      </c>
      <c r="I158" s="38">
        <f>ROUND(G158*H158,P4)</f>
        <v>0</v>
      </c>
      <c r="J158" s="32"/>
      <c r="O158" s="39">
        <f>I158*0.21</f>
        <v>0</v>
      </c>
      <c r="P158">
        <v>3</v>
      </c>
    </row>
    <row r="159" spans="1:16">
      <c r="A159" s="32" t="s">
        <v>180</v>
      </c>
      <c r="B159" s="40"/>
      <c r="E159" s="34" t="s">
        <v>319</v>
      </c>
      <c r="J159" s="42"/>
    </row>
    <row r="160" spans="1:16" ht="135">
      <c r="A160" s="32" t="s">
        <v>182</v>
      </c>
      <c r="B160" s="40"/>
      <c r="E160" s="34" t="s">
        <v>1282</v>
      </c>
      <c r="J160" s="42"/>
    </row>
    <row r="161" spans="1:16" ht="30">
      <c r="A161" s="32" t="s">
        <v>175</v>
      </c>
      <c r="B161" s="32">
        <v>51</v>
      </c>
      <c r="C161" s="33" t="s">
        <v>1135</v>
      </c>
      <c r="D161" s="32" t="s">
        <v>1136</v>
      </c>
      <c r="E161" s="34" t="s">
        <v>1137</v>
      </c>
      <c r="F161" s="35" t="s">
        <v>179</v>
      </c>
      <c r="G161" s="36">
        <v>1.4999999999999999E-2</v>
      </c>
      <c r="H161" s="37">
        <v>0</v>
      </c>
      <c r="I161" s="38">
        <f>ROUND(G161*H161,P4)</f>
        <v>0</v>
      </c>
      <c r="J161" s="32"/>
      <c r="O161" s="39">
        <f>I161*0.21</f>
        <v>0</v>
      </c>
      <c r="P161">
        <v>3</v>
      </c>
    </row>
    <row r="162" spans="1:16">
      <c r="A162" s="32" t="s">
        <v>180</v>
      </c>
      <c r="B162" s="40"/>
      <c r="E162" s="34" t="s">
        <v>319</v>
      </c>
      <c r="J162" s="42"/>
    </row>
    <row r="163" spans="1:16" ht="135">
      <c r="A163" s="32" t="s">
        <v>182</v>
      </c>
      <c r="B163" s="40"/>
      <c r="E163" s="34" t="s">
        <v>1282</v>
      </c>
      <c r="J163" s="42"/>
    </row>
    <row r="164" spans="1:16" ht="30">
      <c r="A164" s="32" t="s">
        <v>175</v>
      </c>
      <c r="B164" s="32">
        <v>52</v>
      </c>
      <c r="C164" s="33" t="s">
        <v>1139</v>
      </c>
      <c r="D164" s="32" t="s">
        <v>1140</v>
      </c>
      <c r="E164" s="34" t="s">
        <v>1141</v>
      </c>
      <c r="F164" s="35" t="s">
        <v>179</v>
      </c>
      <c r="G164" s="36">
        <v>0.01</v>
      </c>
      <c r="H164" s="37">
        <v>0</v>
      </c>
      <c r="I164" s="38">
        <f>ROUND(G164*H164,P4)</f>
        <v>0</v>
      </c>
      <c r="J164" s="32"/>
      <c r="O164" s="39">
        <f>I164*0.21</f>
        <v>0</v>
      </c>
      <c r="P164">
        <v>3</v>
      </c>
    </row>
    <row r="165" spans="1:16">
      <c r="A165" s="32" t="s">
        <v>180</v>
      </c>
      <c r="B165" s="40"/>
      <c r="E165" s="34" t="s">
        <v>319</v>
      </c>
      <c r="J165" s="42"/>
    </row>
    <row r="166" spans="1:16" ht="135">
      <c r="A166" s="32" t="s">
        <v>182</v>
      </c>
      <c r="B166" s="40"/>
      <c r="E166" s="34" t="s">
        <v>1282</v>
      </c>
      <c r="J166" s="42"/>
    </row>
    <row r="167" spans="1:16" ht="30">
      <c r="A167" s="32" t="s">
        <v>175</v>
      </c>
      <c r="B167" s="32">
        <v>53</v>
      </c>
      <c r="C167" s="33" t="s">
        <v>1143</v>
      </c>
      <c r="D167" s="32" t="s">
        <v>1144</v>
      </c>
      <c r="E167" s="34" t="s">
        <v>1145</v>
      </c>
      <c r="F167" s="35" t="s">
        <v>179</v>
      </c>
      <c r="G167" s="36">
        <v>0.01</v>
      </c>
      <c r="H167" s="37">
        <v>0</v>
      </c>
      <c r="I167" s="38">
        <f>ROUND(G167*H167,P4)</f>
        <v>0</v>
      </c>
      <c r="J167" s="32"/>
      <c r="O167" s="39">
        <f>I167*0.21</f>
        <v>0</v>
      </c>
      <c r="P167">
        <v>3</v>
      </c>
    </row>
    <row r="168" spans="1:16">
      <c r="A168" s="32" t="s">
        <v>180</v>
      </c>
      <c r="B168" s="40"/>
      <c r="E168" s="34" t="s">
        <v>319</v>
      </c>
      <c r="J168" s="42"/>
    </row>
    <row r="169" spans="1:16" ht="135">
      <c r="A169" s="32" t="s">
        <v>182</v>
      </c>
      <c r="B169" s="44"/>
      <c r="C169" s="45"/>
      <c r="D169" s="45"/>
      <c r="E169" s="34" t="s">
        <v>1282</v>
      </c>
      <c r="F169" s="45"/>
      <c r="G169" s="45"/>
      <c r="H169" s="45"/>
      <c r="I169" s="45"/>
      <c r="J169" s="46"/>
    </row>
  </sheetData>
  <sheetProtection algorithmName="SHA-512" hashValue="mt3MFrVNvt7jcWQeNbBizX7kMDLUeyP61ZOVIYJIdLrXPtSN8UPIGYFeQMKU1CsYl5jSvZQvLuY89aVh4cuecw==" saltValue="WLn+kRx3ft83seC+fsdq4hCYq1U/LyTk9qo/X718iBQ/SlbiXLAVU339fIAOrw63sfE/e/3MO/SLOrTTsBWS8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P186"/>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2308</v>
      </c>
      <c r="I3" s="21">
        <f>SUMIFS(I9:I186,A9:A186,"SD")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2308</v>
      </c>
      <c r="D5" s="49"/>
      <c r="E5" s="19" t="s">
        <v>82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SUMIFS(I10:I169,A10:A169,"P")</f>
        <v>0</v>
      </c>
      <c r="J9" s="31"/>
    </row>
    <row r="10" spans="1:16">
      <c r="A10" s="32" t="s">
        <v>175</v>
      </c>
      <c r="B10" s="32">
        <v>1</v>
      </c>
      <c r="C10" s="33" t="s">
        <v>1493</v>
      </c>
      <c r="D10" s="32" t="s">
        <v>181</v>
      </c>
      <c r="E10" s="34" t="s">
        <v>1494</v>
      </c>
      <c r="F10" s="35" t="s">
        <v>202</v>
      </c>
      <c r="G10" s="36">
        <v>19</v>
      </c>
      <c r="H10" s="37">
        <v>0</v>
      </c>
      <c r="I10" s="38">
        <f>ROUND(G10*H10,P4)</f>
        <v>0</v>
      </c>
      <c r="J10" s="32"/>
      <c r="O10" s="39">
        <f>I10*0.21</f>
        <v>0</v>
      </c>
      <c r="P10">
        <v>3</v>
      </c>
    </row>
    <row r="11" spans="1:16">
      <c r="A11" s="32" t="s">
        <v>180</v>
      </c>
      <c r="B11" s="40"/>
      <c r="E11" s="41" t="s">
        <v>181</v>
      </c>
      <c r="J11" s="42"/>
    </row>
    <row r="12" spans="1:16" ht="30">
      <c r="A12" s="32" t="s">
        <v>194</v>
      </c>
      <c r="B12" s="40"/>
      <c r="E12" s="43" t="s">
        <v>2309</v>
      </c>
      <c r="J12" s="42"/>
    </row>
    <row r="13" spans="1:16" ht="120">
      <c r="A13" s="32" t="s">
        <v>182</v>
      </c>
      <c r="B13" s="40"/>
      <c r="E13" s="34" t="s">
        <v>1495</v>
      </c>
      <c r="J13" s="42"/>
    </row>
    <row r="14" spans="1:16">
      <c r="A14" s="32" t="s">
        <v>175</v>
      </c>
      <c r="B14" s="32">
        <v>2</v>
      </c>
      <c r="C14" s="33" t="s">
        <v>1496</v>
      </c>
      <c r="D14" s="32" t="s">
        <v>181</v>
      </c>
      <c r="E14" s="34" t="s">
        <v>1497</v>
      </c>
      <c r="F14" s="35" t="s">
        <v>193</v>
      </c>
      <c r="G14" s="36">
        <v>250</v>
      </c>
      <c r="H14" s="37">
        <v>0</v>
      </c>
      <c r="I14" s="38">
        <f>ROUND(G14*H14,P4)</f>
        <v>0</v>
      </c>
      <c r="J14" s="32"/>
      <c r="O14" s="39">
        <f>I14*0.21</f>
        <v>0</v>
      </c>
      <c r="P14">
        <v>3</v>
      </c>
    </row>
    <row r="15" spans="1:16">
      <c r="A15" s="32" t="s">
        <v>180</v>
      </c>
      <c r="B15" s="40"/>
      <c r="E15" s="41" t="s">
        <v>181</v>
      </c>
      <c r="J15" s="42"/>
    </row>
    <row r="16" spans="1:16" ht="30">
      <c r="A16" s="32" t="s">
        <v>194</v>
      </c>
      <c r="B16" s="40"/>
      <c r="E16" s="43" t="s">
        <v>2310</v>
      </c>
      <c r="J16" s="42"/>
    </row>
    <row r="17" spans="1:16" ht="135">
      <c r="A17" s="32" t="s">
        <v>182</v>
      </c>
      <c r="B17" s="40"/>
      <c r="E17" s="34" t="s">
        <v>1499</v>
      </c>
      <c r="J17" s="42"/>
    </row>
    <row r="18" spans="1:16">
      <c r="A18" s="32" t="s">
        <v>175</v>
      </c>
      <c r="B18" s="32">
        <v>3</v>
      </c>
      <c r="C18" s="33" t="s">
        <v>837</v>
      </c>
      <c r="D18" s="32" t="s">
        <v>181</v>
      </c>
      <c r="E18" s="34" t="s">
        <v>838</v>
      </c>
      <c r="F18" s="35" t="s">
        <v>193</v>
      </c>
      <c r="G18" s="36">
        <v>150</v>
      </c>
      <c r="H18" s="37">
        <v>0</v>
      </c>
      <c r="I18" s="38">
        <f>ROUND(G18*H18,P4)</f>
        <v>0</v>
      </c>
      <c r="J18" s="32"/>
      <c r="O18" s="39">
        <f>I18*0.21</f>
        <v>0</v>
      </c>
      <c r="P18">
        <v>3</v>
      </c>
    </row>
    <row r="19" spans="1:16">
      <c r="A19" s="32" t="s">
        <v>180</v>
      </c>
      <c r="B19" s="40"/>
      <c r="E19" s="41" t="s">
        <v>181</v>
      </c>
      <c r="J19" s="42"/>
    </row>
    <row r="20" spans="1:16" ht="30">
      <c r="A20" s="32" t="s">
        <v>194</v>
      </c>
      <c r="B20" s="40"/>
      <c r="E20" s="43" t="s">
        <v>2311</v>
      </c>
      <c r="J20" s="42"/>
    </row>
    <row r="21" spans="1:16" ht="105">
      <c r="A21" s="32" t="s">
        <v>182</v>
      </c>
      <c r="B21" s="40"/>
      <c r="E21" s="34" t="s">
        <v>1221</v>
      </c>
      <c r="J21" s="42"/>
    </row>
    <row r="22" spans="1:16">
      <c r="A22" s="32" t="s">
        <v>175</v>
      </c>
      <c r="B22" s="32">
        <v>4</v>
      </c>
      <c r="C22" s="33" t="s">
        <v>953</v>
      </c>
      <c r="D22" s="32" t="s">
        <v>181</v>
      </c>
      <c r="E22" s="34" t="s">
        <v>954</v>
      </c>
      <c r="F22" s="35" t="s">
        <v>361</v>
      </c>
      <c r="G22" s="36">
        <v>0.3</v>
      </c>
      <c r="H22" s="37">
        <v>0</v>
      </c>
      <c r="I22" s="38">
        <f>ROUND(G22*H22,P4)</f>
        <v>0</v>
      </c>
      <c r="J22" s="32"/>
      <c r="O22" s="39">
        <f>I22*0.21</f>
        <v>0</v>
      </c>
      <c r="P22">
        <v>3</v>
      </c>
    </row>
    <row r="23" spans="1:16">
      <c r="A23" s="32" t="s">
        <v>180</v>
      </c>
      <c r="B23" s="40"/>
      <c r="E23" s="41" t="s">
        <v>181</v>
      </c>
      <c r="J23" s="42"/>
    </row>
    <row r="24" spans="1:16" ht="30">
      <c r="A24" s="32" t="s">
        <v>194</v>
      </c>
      <c r="B24" s="40"/>
      <c r="E24" s="43" t="s">
        <v>1506</v>
      </c>
      <c r="J24" s="42"/>
    </row>
    <row r="25" spans="1:16" ht="225">
      <c r="A25" s="32" t="s">
        <v>182</v>
      </c>
      <c r="B25" s="40"/>
      <c r="E25" s="34" t="s">
        <v>1120</v>
      </c>
      <c r="J25" s="42"/>
    </row>
    <row r="26" spans="1:16">
      <c r="A26" s="32" t="s">
        <v>175</v>
      </c>
      <c r="B26" s="32">
        <v>5</v>
      </c>
      <c r="C26" s="33" t="s">
        <v>956</v>
      </c>
      <c r="D26" s="32" t="s">
        <v>181</v>
      </c>
      <c r="E26" s="34" t="s">
        <v>957</v>
      </c>
      <c r="F26" s="35" t="s">
        <v>361</v>
      </c>
      <c r="G26" s="36">
        <v>0.3</v>
      </c>
      <c r="H26" s="37">
        <v>0</v>
      </c>
      <c r="I26" s="38">
        <f>ROUND(G26*H26,P4)</f>
        <v>0</v>
      </c>
      <c r="J26" s="32"/>
      <c r="O26" s="39">
        <f>I26*0.21</f>
        <v>0</v>
      </c>
      <c r="P26">
        <v>3</v>
      </c>
    </row>
    <row r="27" spans="1:16">
      <c r="A27" s="32" t="s">
        <v>180</v>
      </c>
      <c r="B27" s="40"/>
      <c r="E27" s="41" t="s">
        <v>181</v>
      </c>
      <c r="J27" s="42"/>
    </row>
    <row r="28" spans="1:16" ht="30">
      <c r="A28" s="32" t="s">
        <v>194</v>
      </c>
      <c r="B28" s="40"/>
      <c r="E28" s="43" t="s">
        <v>1506</v>
      </c>
      <c r="J28" s="42"/>
    </row>
    <row r="29" spans="1:16" ht="150">
      <c r="A29" s="32" t="s">
        <v>182</v>
      </c>
      <c r="B29" s="40"/>
      <c r="E29" s="34" t="s">
        <v>1121</v>
      </c>
      <c r="J29" s="42"/>
    </row>
    <row r="30" spans="1:16">
      <c r="A30" s="32" t="s">
        <v>175</v>
      </c>
      <c r="B30" s="32">
        <v>6</v>
      </c>
      <c r="C30" s="33" t="s">
        <v>1507</v>
      </c>
      <c r="D30" s="32" t="s">
        <v>181</v>
      </c>
      <c r="E30" s="34" t="s">
        <v>1508</v>
      </c>
      <c r="F30" s="35" t="s">
        <v>202</v>
      </c>
      <c r="G30" s="36">
        <v>4</v>
      </c>
      <c r="H30" s="37">
        <v>0</v>
      </c>
      <c r="I30" s="38">
        <f>ROUND(G30*H30,P4)</f>
        <v>0</v>
      </c>
      <c r="J30" s="32"/>
      <c r="O30" s="39">
        <f>I30*0.21</f>
        <v>0</v>
      </c>
      <c r="P30">
        <v>3</v>
      </c>
    </row>
    <row r="31" spans="1:16">
      <c r="A31" s="32" t="s">
        <v>180</v>
      </c>
      <c r="B31" s="40"/>
      <c r="E31" s="41" t="s">
        <v>181</v>
      </c>
      <c r="J31" s="42"/>
    </row>
    <row r="32" spans="1:16" ht="30">
      <c r="A32" s="32" t="s">
        <v>194</v>
      </c>
      <c r="B32" s="40"/>
      <c r="E32" s="43" t="s">
        <v>2312</v>
      </c>
      <c r="J32" s="42"/>
    </row>
    <row r="33" spans="1:16" ht="180">
      <c r="A33" s="32" t="s">
        <v>182</v>
      </c>
      <c r="B33" s="40"/>
      <c r="E33" s="34" t="s">
        <v>1122</v>
      </c>
      <c r="J33" s="42"/>
    </row>
    <row r="34" spans="1:16">
      <c r="A34" s="32" t="s">
        <v>175</v>
      </c>
      <c r="B34" s="32">
        <v>7</v>
      </c>
      <c r="C34" s="33" t="s">
        <v>1509</v>
      </c>
      <c r="D34" s="32" t="s">
        <v>181</v>
      </c>
      <c r="E34" s="34" t="s">
        <v>1510</v>
      </c>
      <c r="F34" s="35" t="s">
        <v>202</v>
      </c>
      <c r="G34" s="36">
        <v>4</v>
      </c>
      <c r="H34" s="37">
        <v>0</v>
      </c>
      <c r="I34" s="38">
        <f>ROUND(G34*H34,P4)</f>
        <v>0</v>
      </c>
      <c r="J34" s="32"/>
      <c r="O34" s="39">
        <f>I34*0.21</f>
        <v>0</v>
      </c>
      <c r="P34">
        <v>3</v>
      </c>
    </row>
    <row r="35" spans="1:16">
      <c r="A35" s="32" t="s">
        <v>180</v>
      </c>
      <c r="B35" s="40"/>
      <c r="E35" s="41" t="s">
        <v>181</v>
      </c>
      <c r="J35" s="42"/>
    </row>
    <row r="36" spans="1:16" ht="30">
      <c r="A36" s="32" t="s">
        <v>194</v>
      </c>
      <c r="B36" s="40"/>
      <c r="E36" s="43" t="s">
        <v>2312</v>
      </c>
      <c r="J36" s="42"/>
    </row>
    <row r="37" spans="1:16" ht="165">
      <c r="A37" s="32" t="s">
        <v>182</v>
      </c>
      <c r="B37" s="40"/>
      <c r="E37" s="34" t="s">
        <v>913</v>
      </c>
      <c r="J37" s="42"/>
    </row>
    <row r="38" spans="1:16">
      <c r="A38" s="32" t="s">
        <v>175</v>
      </c>
      <c r="B38" s="32">
        <v>8</v>
      </c>
      <c r="C38" s="33" t="s">
        <v>1511</v>
      </c>
      <c r="D38" s="32" t="s">
        <v>181</v>
      </c>
      <c r="E38" s="34" t="s">
        <v>1512</v>
      </c>
      <c r="F38" s="35" t="s">
        <v>202</v>
      </c>
      <c r="G38" s="36">
        <v>9</v>
      </c>
      <c r="H38" s="37">
        <v>0</v>
      </c>
      <c r="I38" s="38">
        <f>ROUND(G38*H38,P4)</f>
        <v>0</v>
      </c>
      <c r="J38" s="32"/>
      <c r="O38" s="39">
        <f>I38*0.21</f>
        <v>0</v>
      </c>
      <c r="P38">
        <v>3</v>
      </c>
    </row>
    <row r="39" spans="1:16">
      <c r="A39" s="32" t="s">
        <v>180</v>
      </c>
      <c r="B39" s="40"/>
      <c r="E39" s="41" t="s">
        <v>181</v>
      </c>
      <c r="J39" s="42"/>
    </row>
    <row r="40" spans="1:16" ht="30">
      <c r="A40" s="32" t="s">
        <v>194</v>
      </c>
      <c r="B40" s="40"/>
      <c r="E40" s="43" t="s">
        <v>2313</v>
      </c>
      <c r="J40" s="42"/>
    </row>
    <row r="41" spans="1:16" ht="180">
      <c r="A41" s="32" t="s">
        <v>182</v>
      </c>
      <c r="B41" s="40"/>
      <c r="E41" s="34" t="s">
        <v>1122</v>
      </c>
      <c r="J41" s="42"/>
    </row>
    <row r="42" spans="1:16">
      <c r="A42" s="32" t="s">
        <v>175</v>
      </c>
      <c r="B42" s="32">
        <v>9</v>
      </c>
      <c r="C42" s="33" t="s">
        <v>1513</v>
      </c>
      <c r="D42" s="32" t="s">
        <v>181</v>
      </c>
      <c r="E42" s="34" t="s">
        <v>1514</v>
      </c>
      <c r="F42" s="35" t="s">
        <v>202</v>
      </c>
      <c r="G42" s="36">
        <v>9</v>
      </c>
      <c r="H42" s="37">
        <v>0</v>
      </c>
      <c r="I42" s="38">
        <f>ROUND(G42*H42,P4)</f>
        <v>0</v>
      </c>
      <c r="J42" s="32"/>
      <c r="O42" s="39">
        <f>I42*0.21</f>
        <v>0</v>
      </c>
      <c r="P42">
        <v>3</v>
      </c>
    </row>
    <row r="43" spans="1:16">
      <c r="A43" s="32" t="s">
        <v>180</v>
      </c>
      <c r="B43" s="40"/>
      <c r="E43" s="41" t="s">
        <v>181</v>
      </c>
      <c r="J43" s="42"/>
    </row>
    <row r="44" spans="1:16" ht="30">
      <c r="A44" s="32" t="s">
        <v>194</v>
      </c>
      <c r="B44" s="40"/>
      <c r="E44" s="43" t="s">
        <v>2313</v>
      </c>
      <c r="J44" s="42"/>
    </row>
    <row r="45" spans="1:16" ht="165">
      <c r="A45" s="32" t="s">
        <v>182</v>
      </c>
      <c r="B45" s="40"/>
      <c r="E45" s="34" t="s">
        <v>913</v>
      </c>
      <c r="J45" s="42"/>
    </row>
    <row r="46" spans="1:16" ht="30">
      <c r="A46" s="32" t="s">
        <v>175</v>
      </c>
      <c r="B46" s="32">
        <v>10</v>
      </c>
      <c r="C46" s="33" t="s">
        <v>1727</v>
      </c>
      <c r="D46" s="32" t="s">
        <v>181</v>
      </c>
      <c r="E46" s="34" t="s">
        <v>1728</v>
      </c>
      <c r="F46" s="35" t="s">
        <v>202</v>
      </c>
      <c r="G46" s="36">
        <v>3</v>
      </c>
      <c r="H46" s="37">
        <v>0</v>
      </c>
      <c r="I46" s="38">
        <f>ROUND(G46*H46,P4)</f>
        <v>0</v>
      </c>
      <c r="J46" s="32"/>
      <c r="O46" s="39">
        <f>I46*0.21</f>
        <v>0</v>
      </c>
      <c r="P46">
        <v>3</v>
      </c>
    </row>
    <row r="47" spans="1:16">
      <c r="A47" s="32" t="s">
        <v>180</v>
      </c>
      <c r="B47" s="40"/>
      <c r="E47" s="41" t="s">
        <v>181</v>
      </c>
      <c r="J47" s="42"/>
    </row>
    <row r="48" spans="1:16" ht="30">
      <c r="A48" s="32" t="s">
        <v>194</v>
      </c>
      <c r="B48" s="40"/>
      <c r="E48" s="43" t="s">
        <v>1530</v>
      </c>
      <c r="J48" s="42"/>
    </row>
    <row r="49" spans="1:16" ht="180">
      <c r="A49" s="32" t="s">
        <v>182</v>
      </c>
      <c r="B49" s="40"/>
      <c r="E49" s="34" t="s">
        <v>1122</v>
      </c>
      <c r="J49" s="42"/>
    </row>
    <row r="50" spans="1:16" ht="30">
      <c r="A50" s="32" t="s">
        <v>175</v>
      </c>
      <c r="B50" s="32">
        <v>11</v>
      </c>
      <c r="C50" s="33" t="s">
        <v>1515</v>
      </c>
      <c r="D50" s="32" t="s">
        <v>181</v>
      </c>
      <c r="E50" s="34" t="s">
        <v>1516</v>
      </c>
      <c r="F50" s="35" t="s">
        <v>202</v>
      </c>
      <c r="G50" s="36">
        <v>3</v>
      </c>
      <c r="H50" s="37">
        <v>0</v>
      </c>
      <c r="I50" s="38">
        <f>ROUND(G50*H50,P4)</f>
        <v>0</v>
      </c>
      <c r="J50" s="32"/>
      <c r="O50" s="39">
        <f>I50*0.21</f>
        <v>0</v>
      </c>
      <c r="P50">
        <v>3</v>
      </c>
    </row>
    <row r="51" spans="1:16">
      <c r="A51" s="32" t="s">
        <v>180</v>
      </c>
      <c r="B51" s="40"/>
      <c r="E51" s="41" t="s">
        <v>181</v>
      </c>
      <c r="J51" s="42"/>
    </row>
    <row r="52" spans="1:16" ht="30">
      <c r="A52" s="32" t="s">
        <v>194</v>
      </c>
      <c r="B52" s="40"/>
      <c r="E52" s="43" t="s">
        <v>1530</v>
      </c>
      <c r="J52" s="42"/>
    </row>
    <row r="53" spans="1:16" ht="180">
      <c r="A53" s="32" t="s">
        <v>182</v>
      </c>
      <c r="B53" s="40"/>
      <c r="E53" s="34" t="s">
        <v>1122</v>
      </c>
      <c r="J53" s="42"/>
    </row>
    <row r="54" spans="1:16">
      <c r="A54" s="32" t="s">
        <v>175</v>
      </c>
      <c r="B54" s="32">
        <v>12</v>
      </c>
      <c r="C54" s="33" t="s">
        <v>1517</v>
      </c>
      <c r="D54" s="32" t="s">
        <v>181</v>
      </c>
      <c r="E54" s="34" t="s">
        <v>1518</v>
      </c>
      <c r="F54" s="35" t="s">
        <v>202</v>
      </c>
      <c r="G54" s="36">
        <v>6</v>
      </c>
      <c r="H54" s="37">
        <v>0</v>
      </c>
      <c r="I54" s="38">
        <f>ROUND(G54*H54,P4)</f>
        <v>0</v>
      </c>
      <c r="J54" s="32"/>
      <c r="O54" s="39">
        <f>I54*0.21</f>
        <v>0</v>
      </c>
      <c r="P54">
        <v>3</v>
      </c>
    </row>
    <row r="55" spans="1:16">
      <c r="A55" s="32" t="s">
        <v>180</v>
      </c>
      <c r="B55" s="40"/>
      <c r="E55" s="41" t="s">
        <v>181</v>
      </c>
      <c r="J55" s="42"/>
    </row>
    <row r="56" spans="1:16" ht="30">
      <c r="A56" s="32" t="s">
        <v>194</v>
      </c>
      <c r="B56" s="40"/>
      <c r="E56" s="43" t="s">
        <v>2314</v>
      </c>
      <c r="J56" s="42"/>
    </row>
    <row r="57" spans="1:16" ht="165">
      <c r="A57" s="32" t="s">
        <v>182</v>
      </c>
      <c r="B57" s="40"/>
      <c r="E57" s="34" t="s">
        <v>913</v>
      </c>
      <c r="J57" s="42"/>
    </row>
    <row r="58" spans="1:16">
      <c r="A58" s="32" t="s">
        <v>175</v>
      </c>
      <c r="B58" s="32">
        <v>13</v>
      </c>
      <c r="C58" s="33" t="s">
        <v>1519</v>
      </c>
      <c r="D58" s="32" t="s">
        <v>181</v>
      </c>
      <c r="E58" s="34" t="s">
        <v>1520</v>
      </c>
      <c r="F58" s="35" t="s">
        <v>202</v>
      </c>
      <c r="G58" s="36">
        <v>35</v>
      </c>
      <c r="H58" s="37">
        <v>0</v>
      </c>
      <c r="I58" s="38">
        <f>ROUND(G58*H58,P4)</f>
        <v>0</v>
      </c>
      <c r="J58" s="32"/>
      <c r="O58" s="39">
        <f>I58*0.21</f>
        <v>0</v>
      </c>
      <c r="P58">
        <v>3</v>
      </c>
    </row>
    <row r="59" spans="1:16">
      <c r="A59" s="32" t="s">
        <v>180</v>
      </c>
      <c r="B59" s="40"/>
      <c r="E59" s="41" t="s">
        <v>181</v>
      </c>
      <c r="J59" s="42"/>
    </row>
    <row r="60" spans="1:16" ht="30">
      <c r="A60" s="32" t="s">
        <v>194</v>
      </c>
      <c r="B60" s="40"/>
      <c r="E60" s="43" t="s">
        <v>2315</v>
      </c>
      <c r="J60" s="42"/>
    </row>
    <row r="61" spans="1:16" ht="180">
      <c r="A61" s="32" t="s">
        <v>182</v>
      </c>
      <c r="B61" s="40"/>
      <c r="E61" s="34" t="s">
        <v>1122</v>
      </c>
      <c r="J61" s="42"/>
    </row>
    <row r="62" spans="1:16">
      <c r="A62" s="32" t="s">
        <v>175</v>
      </c>
      <c r="B62" s="32">
        <v>14</v>
      </c>
      <c r="C62" s="33" t="s">
        <v>1521</v>
      </c>
      <c r="D62" s="32" t="s">
        <v>181</v>
      </c>
      <c r="E62" s="34" t="s">
        <v>1522</v>
      </c>
      <c r="F62" s="35" t="s">
        <v>202</v>
      </c>
      <c r="G62" s="36">
        <v>35</v>
      </c>
      <c r="H62" s="37">
        <v>0</v>
      </c>
      <c r="I62" s="38">
        <f>ROUND(G62*H62,P4)</f>
        <v>0</v>
      </c>
      <c r="J62" s="32"/>
      <c r="O62" s="39">
        <f>I62*0.21</f>
        <v>0</v>
      </c>
      <c r="P62">
        <v>3</v>
      </c>
    </row>
    <row r="63" spans="1:16">
      <c r="A63" s="32" t="s">
        <v>180</v>
      </c>
      <c r="B63" s="40"/>
      <c r="E63" s="41" t="s">
        <v>181</v>
      </c>
      <c r="J63" s="42"/>
    </row>
    <row r="64" spans="1:16" ht="30">
      <c r="A64" s="32" t="s">
        <v>194</v>
      </c>
      <c r="B64" s="40"/>
      <c r="E64" s="43" t="s">
        <v>2315</v>
      </c>
      <c r="J64" s="42"/>
    </row>
    <row r="65" spans="1:16" ht="165">
      <c r="A65" s="32" t="s">
        <v>182</v>
      </c>
      <c r="B65" s="40"/>
      <c r="E65" s="34" t="s">
        <v>913</v>
      </c>
      <c r="J65" s="42"/>
    </row>
    <row r="66" spans="1:16">
      <c r="A66" s="32" t="s">
        <v>175</v>
      </c>
      <c r="B66" s="32">
        <v>15</v>
      </c>
      <c r="C66" s="33" t="s">
        <v>1523</v>
      </c>
      <c r="D66" s="32" t="s">
        <v>181</v>
      </c>
      <c r="E66" s="34" t="s">
        <v>1524</v>
      </c>
      <c r="F66" s="35" t="s">
        <v>202</v>
      </c>
      <c r="G66" s="36">
        <v>17</v>
      </c>
      <c r="H66" s="37">
        <v>0</v>
      </c>
      <c r="I66" s="38">
        <f>ROUND(G66*H66,P4)</f>
        <v>0</v>
      </c>
      <c r="J66" s="32"/>
      <c r="O66" s="39">
        <f>I66*0.21</f>
        <v>0</v>
      </c>
      <c r="P66">
        <v>3</v>
      </c>
    </row>
    <row r="67" spans="1:16">
      <c r="A67" s="32" t="s">
        <v>180</v>
      </c>
      <c r="B67" s="40"/>
      <c r="E67" s="41" t="s">
        <v>181</v>
      </c>
      <c r="J67" s="42"/>
    </row>
    <row r="68" spans="1:16" ht="30">
      <c r="A68" s="32" t="s">
        <v>194</v>
      </c>
      <c r="B68" s="40"/>
      <c r="E68" s="43" t="s">
        <v>2316</v>
      </c>
      <c r="J68" s="42"/>
    </row>
    <row r="69" spans="1:16" ht="180">
      <c r="A69" s="32" t="s">
        <v>182</v>
      </c>
      <c r="B69" s="40"/>
      <c r="E69" s="34" t="s">
        <v>1122</v>
      </c>
      <c r="J69" s="42"/>
    </row>
    <row r="70" spans="1:16">
      <c r="A70" s="32" t="s">
        <v>175</v>
      </c>
      <c r="B70" s="32">
        <v>16</v>
      </c>
      <c r="C70" s="33" t="s">
        <v>1526</v>
      </c>
      <c r="D70" s="32" t="s">
        <v>181</v>
      </c>
      <c r="E70" s="34" t="s">
        <v>1527</v>
      </c>
      <c r="F70" s="35" t="s">
        <v>202</v>
      </c>
      <c r="G70" s="36">
        <v>17</v>
      </c>
      <c r="H70" s="37">
        <v>0</v>
      </c>
      <c r="I70" s="38">
        <f>ROUND(G70*H70,P4)</f>
        <v>0</v>
      </c>
      <c r="J70" s="32"/>
      <c r="O70" s="39">
        <f>I70*0.21</f>
        <v>0</v>
      </c>
      <c r="P70">
        <v>3</v>
      </c>
    </row>
    <row r="71" spans="1:16">
      <c r="A71" s="32" t="s">
        <v>180</v>
      </c>
      <c r="B71" s="40"/>
      <c r="E71" s="41" t="s">
        <v>181</v>
      </c>
      <c r="J71" s="42"/>
    </row>
    <row r="72" spans="1:16" ht="30">
      <c r="A72" s="32" t="s">
        <v>194</v>
      </c>
      <c r="B72" s="40"/>
      <c r="E72" s="43" t="s">
        <v>2316</v>
      </c>
      <c r="J72" s="42"/>
    </row>
    <row r="73" spans="1:16" ht="165">
      <c r="A73" s="32" t="s">
        <v>182</v>
      </c>
      <c r="B73" s="40"/>
      <c r="E73" s="34" t="s">
        <v>913</v>
      </c>
      <c r="J73" s="42"/>
    </row>
    <row r="74" spans="1:16">
      <c r="A74" s="32" t="s">
        <v>175</v>
      </c>
      <c r="B74" s="32">
        <v>17</v>
      </c>
      <c r="C74" s="33" t="s">
        <v>2317</v>
      </c>
      <c r="D74" s="32" t="s">
        <v>181</v>
      </c>
      <c r="E74" s="34" t="s">
        <v>2318</v>
      </c>
      <c r="F74" s="35" t="s">
        <v>202</v>
      </c>
      <c r="G74" s="36">
        <v>3</v>
      </c>
      <c r="H74" s="37">
        <v>0</v>
      </c>
      <c r="I74" s="38">
        <f>ROUND(G74*H74,P4)</f>
        <v>0</v>
      </c>
      <c r="J74" s="32"/>
      <c r="O74" s="39">
        <f>I74*0.21</f>
        <v>0</v>
      </c>
      <c r="P74">
        <v>3</v>
      </c>
    </row>
    <row r="75" spans="1:16">
      <c r="A75" s="32" t="s">
        <v>180</v>
      </c>
      <c r="B75" s="40"/>
      <c r="E75" s="41" t="s">
        <v>181</v>
      </c>
      <c r="J75" s="42"/>
    </row>
    <row r="76" spans="1:16" ht="30">
      <c r="A76" s="32" t="s">
        <v>194</v>
      </c>
      <c r="B76" s="40"/>
      <c r="E76" s="43" t="s">
        <v>1530</v>
      </c>
      <c r="J76" s="42"/>
    </row>
    <row r="77" spans="1:16" ht="180">
      <c r="A77" s="32" t="s">
        <v>182</v>
      </c>
      <c r="B77" s="40"/>
      <c r="E77" s="34" t="s">
        <v>1122</v>
      </c>
      <c r="J77" s="42"/>
    </row>
    <row r="78" spans="1:16">
      <c r="A78" s="32" t="s">
        <v>175</v>
      </c>
      <c r="B78" s="32">
        <v>18</v>
      </c>
      <c r="C78" s="33" t="s">
        <v>2319</v>
      </c>
      <c r="D78" s="32" t="s">
        <v>181</v>
      </c>
      <c r="E78" s="34" t="s">
        <v>2320</v>
      </c>
      <c r="F78" s="35" t="s">
        <v>202</v>
      </c>
      <c r="G78" s="36">
        <v>3</v>
      </c>
      <c r="H78" s="37">
        <v>0</v>
      </c>
      <c r="I78" s="38">
        <f>ROUND(G78*H78,P4)</f>
        <v>0</v>
      </c>
      <c r="J78" s="32"/>
      <c r="O78" s="39">
        <f>I78*0.21</f>
        <v>0</v>
      </c>
      <c r="P78">
        <v>3</v>
      </c>
    </row>
    <row r="79" spans="1:16">
      <c r="A79" s="32" t="s">
        <v>180</v>
      </c>
      <c r="B79" s="40"/>
      <c r="E79" s="41" t="s">
        <v>181</v>
      </c>
      <c r="J79" s="42"/>
    </row>
    <row r="80" spans="1:16" ht="30">
      <c r="A80" s="32" t="s">
        <v>194</v>
      </c>
      <c r="B80" s="40"/>
      <c r="E80" s="43" t="s">
        <v>1530</v>
      </c>
      <c r="J80" s="42"/>
    </row>
    <row r="81" spans="1:16" ht="165">
      <c r="A81" s="32" t="s">
        <v>182</v>
      </c>
      <c r="B81" s="40"/>
      <c r="E81" s="34" t="s">
        <v>913</v>
      </c>
      <c r="J81" s="42"/>
    </row>
    <row r="82" spans="1:16">
      <c r="A82" s="32" t="s">
        <v>175</v>
      </c>
      <c r="B82" s="32">
        <v>19</v>
      </c>
      <c r="C82" s="33" t="s">
        <v>1528</v>
      </c>
      <c r="D82" s="32" t="s">
        <v>181</v>
      </c>
      <c r="E82" s="34" t="s">
        <v>1529</v>
      </c>
      <c r="F82" s="35" t="s">
        <v>202</v>
      </c>
      <c r="G82" s="36">
        <v>20</v>
      </c>
      <c r="H82" s="37">
        <v>0</v>
      </c>
      <c r="I82" s="38">
        <f>ROUND(G82*H82,P4)</f>
        <v>0</v>
      </c>
      <c r="J82" s="32"/>
      <c r="O82" s="39">
        <f>I82*0.21</f>
        <v>0</v>
      </c>
      <c r="P82">
        <v>3</v>
      </c>
    </row>
    <row r="83" spans="1:16">
      <c r="A83" s="32" t="s">
        <v>180</v>
      </c>
      <c r="B83" s="40"/>
      <c r="E83" s="41" t="s">
        <v>181</v>
      </c>
      <c r="J83" s="42"/>
    </row>
    <row r="84" spans="1:16" ht="30">
      <c r="A84" s="32" t="s">
        <v>194</v>
      </c>
      <c r="B84" s="40"/>
      <c r="E84" s="43" t="s">
        <v>2321</v>
      </c>
      <c r="J84" s="42"/>
    </row>
    <row r="85" spans="1:16" ht="180">
      <c r="A85" s="32" t="s">
        <v>182</v>
      </c>
      <c r="B85" s="40"/>
      <c r="E85" s="34" t="s">
        <v>1122</v>
      </c>
      <c r="J85" s="42"/>
    </row>
    <row r="86" spans="1:16">
      <c r="A86" s="32" t="s">
        <v>175</v>
      </c>
      <c r="B86" s="32">
        <v>20</v>
      </c>
      <c r="C86" s="33" t="s">
        <v>1531</v>
      </c>
      <c r="D86" s="32" t="s">
        <v>181</v>
      </c>
      <c r="E86" s="34" t="s">
        <v>1532</v>
      </c>
      <c r="F86" s="35" t="s">
        <v>202</v>
      </c>
      <c r="G86" s="36">
        <v>20</v>
      </c>
      <c r="H86" s="37">
        <v>0</v>
      </c>
      <c r="I86" s="38">
        <f>ROUND(G86*H86,P4)</f>
        <v>0</v>
      </c>
      <c r="J86" s="32"/>
      <c r="O86" s="39">
        <f>I86*0.21</f>
        <v>0</v>
      </c>
      <c r="P86">
        <v>3</v>
      </c>
    </row>
    <row r="87" spans="1:16">
      <c r="A87" s="32" t="s">
        <v>180</v>
      </c>
      <c r="B87" s="40"/>
      <c r="E87" s="41" t="s">
        <v>181</v>
      </c>
      <c r="J87" s="42"/>
    </row>
    <row r="88" spans="1:16" ht="30">
      <c r="A88" s="32" t="s">
        <v>194</v>
      </c>
      <c r="B88" s="40"/>
      <c r="E88" s="43" t="s">
        <v>2321</v>
      </c>
      <c r="J88" s="42"/>
    </row>
    <row r="89" spans="1:16" ht="165">
      <c r="A89" s="32" t="s">
        <v>182</v>
      </c>
      <c r="B89" s="40"/>
      <c r="E89" s="34" t="s">
        <v>913</v>
      </c>
      <c r="J89" s="42"/>
    </row>
    <row r="90" spans="1:16">
      <c r="A90" s="32" t="s">
        <v>175</v>
      </c>
      <c r="B90" s="32">
        <v>21</v>
      </c>
      <c r="C90" s="33" t="s">
        <v>1533</v>
      </c>
      <c r="D90" s="32" t="s">
        <v>181</v>
      </c>
      <c r="E90" s="34" t="s">
        <v>1534</v>
      </c>
      <c r="F90" s="35" t="s">
        <v>202</v>
      </c>
      <c r="G90" s="36">
        <v>9</v>
      </c>
      <c r="H90" s="37">
        <v>0</v>
      </c>
      <c r="I90" s="38">
        <f>ROUND(G90*H90,P4)</f>
        <v>0</v>
      </c>
      <c r="J90" s="32"/>
      <c r="O90" s="39">
        <f>I90*0.21</f>
        <v>0</v>
      </c>
      <c r="P90">
        <v>3</v>
      </c>
    </row>
    <row r="91" spans="1:16">
      <c r="A91" s="32" t="s">
        <v>180</v>
      </c>
      <c r="B91" s="40"/>
      <c r="E91" s="41" t="s">
        <v>181</v>
      </c>
      <c r="J91" s="42"/>
    </row>
    <row r="92" spans="1:16" ht="30">
      <c r="A92" s="32" t="s">
        <v>194</v>
      </c>
      <c r="B92" s="40"/>
      <c r="E92" s="43" t="s">
        <v>2313</v>
      </c>
      <c r="J92" s="42"/>
    </row>
    <row r="93" spans="1:16" ht="180">
      <c r="A93" s="32" t="s">
        <v>182</v>
      </c>
      <c r="B93" s="40"/>
      <c r="E93" s="34" t="s">
        <v>1122</v>
      </c>
      <c r="J93" s="42"/>
    </row>
    <row r="94" spans="1:16">
      <c r="A94" s="32" t="s">
        <v>175</v>
      </c>
      <c r="B94" s="32">
        <v>22</v>
      </c>
      <c r="C94" s="33" t="s">
        <v>1535</v>
      </c>
      <c r="D94" s="32" t="s">
        <v>181</v>
      </c>
      <c r="E94" s="34" t="s">
        <v>1536</v>
      </c>
      <c r="F94" s="35" t="s">
        <v>202</v>
      </c>
      <c r="G94" s="36">
        <v>9</v>
      </c>
      <c r="H94" s="37">
        <v>0</v>
      </c>
      <c r="I94" s="38">
        <f>ROUND(G94*H94,P4)</f>
        <v>0</v>
      </c>
      <c r="J94" s="32"/>
      <c r="O94" s="39">
        <f>I94*0.21</f>
        <v>0</v>
      </c>
      <c r="P94">
        <v>3</v>
      </c>
    </row>
    <row r="95" spans="1:16">
      <c r="A95" s="32" t="s">
        <v>180</v>
      </c>
      <c r="B95" s="40"/>
      <c r="E95" s="41" t="s">
        <v>181</v>
      </c>
      <c r="J95" s="42"/>
    </row>
    <row r="96" spans="1:16" ht="30">
      <c r="A96" s="32" t="s">
        <v>194</v>
      </c>
      <c r="B96" s="40"/>
      <c r="E96" s="43" t="s">
        <v>2313</v>
      </c>
      <c r="J96" s="42"/>
    </row>
    <row r="97" spans="1:16" ht="165">
      <c r="A97" s="32" t="s">
        <v>182</v>
      </c>
      <c r="B97" s="40"/>
      <c r="E97" s="34" t="s">
        <v>913</v>
      </c>
      <c r="J97" s="42"/>
    </row>
    <row r="98" spans="1:16">
      <c r="A98" s="32" t="s">
        <v>175</v>
      </c>
      <c r="B98" s="32">
        <v>23</v>
      </c>
      <c r="C98" s="33" t="s">
        <v>1537</v>
      </c>
      <c r="D98" s="32" t="s">
        <v>181</v>
      </c>
      <c r="E98" s="34" t="s">
        <v>1538</v>
      </c>
      <c r="F98" s="35" t="s">
        <v>202</v>
      </c>
      <c r="G98" s="36">
        <v>9</v>
      </c>
      <c r="H98" s="37">
        <v>0</v>
      </c>
      <c r="I98" s="38">
        <f>ROUND(G98*H98,P4)</f>
        <v>0</v>
      </c>
      <c r="J98" s="32"/>
      <c r="O98" s="39">
        <f>I98*0.21</f>
        <v>0</v>
      </c>
      <c r="P98">
        <v>3</v>
      </c>
    </row>
    <row r="99" spans="1:16">
      <c r="A99" s="32" t="s">
        <v>180</v>
      </c>
      <c r="B99" s="40"/>
      <c r="E99" s="41" t="s">
        <v>181</v>
      </c>
      <c r="J99" s="42"/>
    </row>
    <row r="100" spans="1:16" ht="30">
      <c r="A100" s="32" t="s">
        <v>194</v>
      </c>
      <c r="B100" s="40"/>
      <c r="E100" s="43" t="s">
        <v>2313</v>
      </c>
      <c r="J100" s="42"/>
    </row>
    <row r="101" spans="1:16" ht="180">
      <c r="A101" s="32" t="s">
        <v>182</v>
      </c>
      <c r="B101" s="40"/>
      <c r="E101" s="34" t="s">
        <v>1122</v>
      </c>
      <c r="J101" s="42"/>
    </row>
    <row r="102" spans="1:16">
      <c r="A102" s="32" t="s">
        <v>175</v>
      </c>
      <c r="B102" s="32">
        <v>24</v>
      </c>
      <c r="C102" s="33" t="s">
        <v>2322</v>
      </c>
      <c r="D102" s="32" t="s">
        <v>181</v>
      </c>
      <c r="E102" s="34" t="s">
        <v>2323</v>
      </c>
      <c r="F102" s="35" t="s">
        <v>202</v>
      </c>
      <c r="G102" s="36">
        <v>3</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2324</v>
      </c>
      <c r="J104" s="42"/>
    </row>
    <row r="105" spans="1:16" ht="180">
      <c r="A105" s="32" t="s">
        <v>182</v>
      </c>
      <c r="B105" s="40"/>
      <c r="E105" s="34" t="s">
        <v>1122</v>
      </c>
      <c r="J105" s="42"/>
    </row>
    <row r="106" spans="1:16">
      <c r="A106" s="32" t="s">
        <v>175</v>
      </c>
      <c r="B106" s="32">
        <v>25</v>
      </c>
      <c r="C106" s="33" t="s">
        <v>2325</v>
      </c>
      <c r="D106" s="32" t="s">
        <v>181</v>
      </c>
      <c r="E106" s="34" t="s">
        <v>2326</v>
      </c>
      <c r="F106" s="35" t="s">
        <v>202</v>
      </c>
      <c r="G106" s="36">
        <v>3</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2324</v>
      </c>
      <c r="J108" s="42"/>
    </row>
    <row r="109" spans="1:16" ht="165">
      <c r="A109" s="32" t="s">
        <v>182</v>
      </c>
      <c r="B109" s="40"/>
      <c r="E109" s="34" t="s">
        <v>913</v>
      </c>
      <c r="J109" s="42"/>
    </row>
    <row r="110" spans="1:16" ht="30">
      <c r="A110" s="32" t="s">
        <v>175</v>
      </c>
      <c r="B110" s="32">
        <v>26</v>
      </c>
      <c r="C110" s="33" t="s">
        <v>1539</v>
      </c>
      <c r="D110" s="32" t="s">
        <v>181</v>
      </c>
      <c r="E110" s="34" t="s">
        <v>1540</v>
      </c>
      <c r="F110" s="35" t="s">
        <v>202</v>
      </c>
      <c r="G110" s="36">
        <v>4</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2312</v>
      </c>
      <c r="J112" s="42"/>
    </row>
    <row r="113" spans="1:16" ht="180">
      <c r="A113" s="32" t="s">
        <v>182</v>
      </c>
      <c r="B113" s="40"/>
      <c r="E113" s="34" t="s">
        <v>1122</v>
      </c>
      <c r="J113" s="42"/>
    </row>
    <row r="114" spans="1:16" ht="30">
      <c r="A114" s="32" t="s">
        <v>175</v>
      </c>
      <c r="B114" s="32">
        <v>27</v>
      </c>
      <c r="C114" s="33" t="s">
        <v>1541</v>
      </c>
      <c r="D114" s="32" t="s">
        <v>181</v>
      </c>
      <c r="E114" s="34" t="s">
        <v>1542</v>
      </c>
      <c r="F114" s="35" t="s">
        <v>202</v>
      </c>
      <c r="G114" s="36">
        <v>4</v>
      </c>
      <c r="H114" s="37">
        <v>0</v>
      </c>
      <c r="I114" s="38">
        <f>ROUND(G114*H114,P4)</f>
        <v>0</v>
      </c>
      <c r="J114" s="32"/>
      <c r="O114" s="39">
        <f>I114*0.21</f>
        <v>0</v>
      </c>
      <c r="P114">
        <v>3</v>
      </c>
    </row>
    <row r="115" spans="1:16">
      <c r="A115" s="32" t="s">
        <v>180</v>
      </c>
      <c r="B115" s="40"/>
      <c r="E115" s="41" t="s">
        <v>181</v>
      </c>
      <c r="J115" s="42"/>
    </row>
    <row r="116" spans="1:16" ht="30">
      <c r="A116" s="32" t="s">
        <v>194</v>
      </c>
      <c r="B116" s="40"/>
      <c r="E116" s="43" t="s">
        <v>2312</v>
      </c>
      <c r="J116" s="42"/>
    </row>
    <row r="117" spans="1:16" ht="180">
      <c r="A117" s="32" t="s">
        <v>182</v>
      </c>
      <c r="B117" s="40"/>
      <c r="E117" s="34" t="s">
        <v>1122</v>
      </c>
      <c r="J117" s="42"/>
    </row>
    <row r="118" spans="1:16">
      <c r="A118" s="32" t="s">
        <v>175</v>
      </c>
      <c r="B118" s="32">
        <v>28</v>
      </c>
      <c r="C118" s="33" t="s">
        <v>1543</v>
      </c>
      <c r="D118" s="32" t="s">
        <v>181</v>
      </c>
      <c r="E118" s="34" t="s">
        <v>1544</v>
      </c>
      <c r="F118" s="35" t="s">
        <v>202</v>
      </c>
      <c r="G118" s="36">
        <v>8</v>
      </c>
      <c r="H118" s="37">
        <v>0</v>
      </c>
      <c r="I118" s="38">
        <f>ROUND(G118*H118,P4)</f>
        <v>0</v>
      </c>
      <c r="J118" s="32"/>
      <c r="O118" s="39">
        <f>I118*0.21</f>
        <v>0</v>
      </c>
      <c r="P118">
        <v>3</v>
      </c>
    </row>
    <row r="119" spans="1:16">
      <c r="A119" s="32" t="s">
        <v>180</v>
      </c>
      <c r="B119" s="40"/>
      <c r="E119" s="41" t="s">
        <v>181</v>
      </c>
      <c r="J119" s="42"/>
    </row>
    <row r="120" spans="1:16" ht="30">
      <c r="A120" s="32" t="s">
        <v>194</v>
      </c>
      <c r="B120" s="40"/>
      <c r="E120" s="43" t="s">
        <v>2327</v>
      </c>
      <c r="J120" s="42"/>
    </row>
    <row r="121" spans="1:16" ht="165">
      <c r="A121" s="32" t="s">
        <v>182</v>
      </c>
      <c r="B121" s="40"/>
      <c r="E121" s="34" t="s">
        <v>913</v>
      </c>
      <c r="J121" s="42"/>
    </row>
    <row r="122" spans="1:16">
      <c r="A122" s="32" t="s">
        <v>175</v>
      </c>
      <c r="B122" s="32">
        <v>29</v>
      </c>
      <c r="C122" s="33" t="s">
        <v>1545</v>
      </c>
      <c r="D122" s="32" t="s">
        <v>181</v>
      </c>
      <c r="E122" s="34" t="s">
        <v>1546</v>
      </c>
      <c r="F122" s="35" t="s">
        <v>202</v>
      </c>
      <c r="G122" s="36">
        <v>5</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2328</v>
      </c>
      <c r="J124" s="42"/>
    </row>
    <row r="125" spans="1:16" ht="180">
      <c r="A125" s="32" t="s">
        <v>182</v>
      </c>
      <c r="B125" s="40"/>
      <c r="E125" s="34" t="s">
        <v>1122</v>
      </c>
      <c r="J125" s="42"/>
    </row>
    <row r="126" spans="1:16">
      <c r="A126" s="32" t="s">
        <v>175</v>
      </c>
      <c r="B126" s="32">
        <v>30</v>
      </c>
      <c r="C126" s="33" t="s">
        <v>1547</v>
      </c>
      <c r="D126" s="32" t="s">
        <v>181</v>
      </c>
      <c r="E126" s="34" t="s">
        <v>1548</v>
      </c>
      <c r="F126" s="35" t="s">
        <v>202</v>
      </c>
      <c r="G126" s="36">
        <v>5</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2328</v>
      </c>
      <c r="J128" s="42"/>
    </row>
    <row r="129" spans="1:16" ht="165">
      <c r="A129" s="32" t="s">
        <v>182</v>
      </c>
      <c r="B129" s="40"/>
      <c r="E129" s="34" t="s">
        <v>913</v>
      </c>
      <c r="J129" s="42"/>
    </row>
    <row r="130" spans="1:16">
      <c r="A130" s="32" t="s">
        <v>175</v>
      </c>
      <c r="B130" s="32">
        <v>31</v>
      </c>
      <c r="C130" s="33" t="s">
        <v>1549</v>
      </c>
      <c r="D130" s="32" t="s">
        <v>181</v>
      </c>
      <c r="E130" s="34" t="s">
        <v>1550</v>
      </c>
      <c r="F130" s="35" t="s">
        <v>202</v>
      </c>
      <c r="G130" s="36">
        <v>50</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1505</v>
      </c>
      <c r="J132" s="42"/>
    </row>
    <row r="133" spans="1:16" ht="180">
      <c r="A133" s="32" t="s">
        <v>182</v>
      </c>
      <c r="B133" s="40"/>
      <c r="E133" s="34" t="s">
        <v>1122</v>
      </c>
      <c r="J133" s="42"/>
    </row>
    <row r="134" spans="1:16">
      <c r="A134" s="32" t="s">
        <v>175</v>
      </c>
      <c r="B134" s="32">
        <v>32</v>
      </c>
      <c r="C134" s="33" t="s">
        <v>1552</v>
      </c>
      <c r="D134" s="32" t="s">
        <v>181</v>
      </c>
      <c r="E134" s="34" t="s">
        <v>1553</v>
      </c>
      <c r="F134" s="35" t="s">
        <v>202</v>
      </c>
      <c r="G134" s="36">
        <v>4</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2329</v>
      </c>
      <c r="J136" s="42"/>
    </row>
    <row r="137" spans="1:16" ht="180">
      <c r="A137" s="32" t="s">
        <v>182</v>
      </c>
      <c r="B137" s="40"/>
      <c r="E137" s="34" t="s">
        <v>1122</v>
      </c>
      <c r="J137" s="42"/>
    </row>
    <row r="138" spans="1:16">
      <c r="A138" s="32" t="s">
        <v>175</v>
      </c>
      <c r="B138" s="32">
        <v>33</v>
      </c>
      <c r="C138" s="33" t="s">
        <v>1554</v>
      </c>
      <c r="D138" s="32" t="s">
        <v>181</v>
      </c>
      <c r="E138" s="34" t="s">
        <v>1555</v>
      </c>
      <c r="F138" s="35" t="s">
        <v>202</v>
      </c>
      <c r="G138" s="36">
        <v>4</v>
      </c>
      <c r="H138" s="37">
        <v>0</v>
      </c>
      <c r="I138" s="38">
        <f>ROUND(G138*H138,P4)</f>
        <v>0</v>
      </c>
      <c r="J138" s="32"/>
      <c r="O138" s="39">
        <f>I138*0.21</f>
        <v>0</v>
      </c>
      <c r="P138">
        <v>3</v>
      </c>
    </row>
    <row r="139" spans="1:16">
      <c r="A139" s="32" t="s">
        <v>180</v>
      </c>
      <c r="B139" s="40"/>
      <c r="E139" s="41" t="s">
        <v>181</v>
      </c>
      <c r="J139" s="42"/>
    </row>
    <row r="140" spans="1:16" ht="30">
      <c r="A140" s="32" t="s">
        <v>194</v>
      </c>
      <c r="B140" s="40"/>
      <c r="E140" s="43" t="s">
        <v>2329</v>
      </c>
      <c r="J140" s="42"/>
    </row>
    <row r="141" spans="1:16" ht="165">
      <c r="A141" s="32" t="s">
        <v>182</v>
      </c>
      <c r="B141" s="40"/>
      <c r="E141" s="34" t="s">
        <v>913</v>
      </c>
      <c r="J141" s="42"/>
    </row>
    <row r="142" spans="1:16">
      <c r="A142" s="32" t="s">
        <v>175</v>
      </c>
      <c r="B142" s="32">
        <v>34</v>
      </c>
      <c r="C142" s="33" t="s">
        <v>1557</v>
      </c>
      <c r="D142" s="32" t="s">
        <v>181</v>
      </c>
      <c r="E142" s="34" t="s">
        <v>1558</v>
      </c>
      <c r="F142" s="35" t="s">
        <v>202</v>
      </c>
      <c r="G142" s="36">
        <v>1</v>
      </c>
      <c r="H142" s="37">
        <v>0</v>
      </c>
      <c r="I142" s="38">
        <f>ROUND(G142*H142,P4)</f>
        <v>0</v>
      </c>
      <c r="J142" s="32"/>
      <c r="O142" s="39">
        <f>I142*0.21</f>
        <v>0</v>
      </c>
      <c r="P142">
        <v>3</v>
      </c>
    </row>
    <row r="143" spans="1:16">
      <c r="A143" s="32" t="s">
        <v>180</v>
      </c>
      <c r="B143" s="40"/>
      <c r="E143" s="41" t="s">
        <v>181</v>
      </c>
      <c r="J143" s="42"/>
    </row>
    <row r="144" spans="1:16" ht="30">
      <c r="A144" s="32" t="s">
        <v>194</v>
      </c>
      <c r="B144" s="40"/>
      <c r="E144" s="43" t="s">
        <v>1129</v>
      </c>
      <c r="J144" s="42"/>
    </row>
    <row r="145" spans="1:16" ht="180">
      <c r="A145" s="32" t="s">
        <v>182</v>
      </c>
      <c r="B145" s="40"/>
      <c r="E145" s="34" t="s">
        <v>1122</v>
      </c>
      <c r="J145" s="42"/>
    </row>
    <row r="146" spans="1:16">
      <c r="A146" s="32" t="s">
        <v>175</v>
      </c>
      <c r="B146" s="32">
        <v>35</v>
      </c>
      <c r="C146" s="33" t="s">
        <v>1559</v>
      </c>
      <c r="D146" s="32" t="s">
        <v>181</v>
      </c>
      <c r="E146" s="34" t="s">
        <v>1560</v>
      </c>
      <c r="F146" s="35" t="s">
        <v>202</v>
      </c>
      <c r="G146" s="36">
        <v>1</v>
      </c>
      <c r="H146" s="37">
        <v>0</v>
      </c>
      <c r="I146" s="38">
        <f>ROUND(G146*H146,P4)</f>
        <v>0</v>
      </c>
      <c r="J146" s="32"/>
      <c r="O146" s="39">
        <f>I146*0.21</f>
        <v>0</v>
      </c>
      <c r="P146">
        <v>3</v>
      </c>
    </row>
    <row r="147" spans="1:16">
      <c r="A147" s="32" t="s">
        <v>180</v>
      </c>
      <c r="B147" s="40"/>
      <c r="E147" s="41" t="s">
        <v>181</v>
      </c>
      <c r="J147" s="42"/>
    </row>
    <row r="148" spans="1:16" ht="30">
      <c r="A148" s="32" t="s">
        <v>194</v>
      </c>
      <c r="B148" s="40"/>
      <c r="E148" s="43" t="s">
        <v>1561</v>
      </c>
      <c r="J148" s="42"/>
    </row>
    <row r="149" spans="1:16" ht="165">
      <c r="A149" s="32" t="s">
        <v>182</v>
      </c>
      <c r="B149" s="40"/>
      <c r="E149" s="34" t="s">
        <v>913</v>
      </c>
      <c r="J149" s="42"/>
    </row>
    <row r="150" spans="1:16">
      <c r="A150" s="32" t="s">
        <v>175</v>
      </c>
      <c r="B150" s="32">
        <v>36</v>
      </c>
      <c r="C150" s="33" t="s">
        <v>1562</v>
      </c>
      <c r="D150" s="32" t="s">
        <v>181</v>
      </c>
      <c r="E150" s="34" t="s">
        <v>1563</v>
      </c>
      <c r="F150" s="35" t="s">
        <v>242</v>
      </c>
      <c r="G150" s="36">
        <v>8</v>
      </c>
      <c r="H150" s="37">
        <v>0</v>
      </c>
      <c r="I150" s="38">
        <f>ROUND(G150*H150,P4)</f>
        <v>0</v>
      </c>
      <c r="J150" s="32"/>
      <c r="O150" s="39">
        <f>I150*0.21</f>
        <v>0</v>
      </c>
      <c r="P150">
        <v>3</v>
      </c>
    </row>
    <row r="151" spans="1:16">
      <c r="A151" s="32" t="s">
        <v>180</v>
      </c>
      <c r="B151" s="40"/>
      <c r="E151" s="41" t="s">
        <v>181</v>
      </c>
      <c r="J151" s="42"/>
    </row>
    <row r="152" spans="1:16" ht="30">
      <c r="A152" s="32" t="s">
        <v>194</v>
      </c>
      <c r="B152" s="40"/>
      <c r="E152" s="43" t="s">
        <v>2330</v>
      </c>
      <c r="J152" s="42"/>
    </row>
    <row r="153" spans="1:16" ht="165">
      <c r="A153" s="32" t="s">
        <v>182</v>
      </c>
      <c r="B153" s="40"/>
      <c r="E153" s="34" t="s">
        <v>1565</v>
      </c>
      <c r="J153" s="42"/>
    </row>
    <row r="154" spans="1:16">
      <c r="A154" s="32" t="s">
        <v>175</v>
      </c>
      <c r="B154" s="32">
        <v>37</v>
      </c>
      <c r="C154" s="33" t="s">
        <v>1566</v>
      </c>
      <c r="D154" s="32" t="s">
        <v>181</v>
      </c>
      <c r="E154" s="34" t="s">
        <v>1567</v>
      </c>
      <c r="F154" s="35" t="s">
        <v>202</v>
      </c>
      <c r="G154" s="36">
        <v>4</v>
      </c>
      <c r="H154" s="37">
        <v>0</v>
      </c>
      <c r="I154" s="38">
        <f>ROUND(G154*H154,P4)</f>
        <v>0</v>
      </c>
      <c r="J154" s="32"/>
      <c r="O154" s="39">
        <f>I154*0.21</f>
        <v>0</v>
      </c>
      <c r="P154">
        <v>3</v>
      </c>
    </row>
    <row r="155" spans="1:16">
      <c r="A155" s="32" t="s">
        <v>180</v>
      </c>
      <c r="B155" s="40"/>
      <c r="E155" s="41" t="s">
        <v>181</v>
      </c>
      <c r="J155" s="42"/>
    </row>
    <row r="156" spans="1:16" ht="30">
      <c r="A156" s="32" t="s">
        <v>194</v>
      </c>
      <c r="B156" s="40"/>
      <c r="E156" s="43" t="s">
        <v>2312</v>
      </c>
      <c r="J156" s="42"/>
    </row>
    <row r="157" spans="1:16" ht="180">
      <c r="A157" s="32" t="s">
        <v>182</v>
      </c>
      <c r="B157" s="40"/>
      <c r="E157" s="34" t="s">
        <v>1094</v>
      </c>
      <c r="J157" s="42"/>
    </row>
    <row r="158" spans="1:16">
      <c r="A158" s="32" t="s">
        <v>175</v>
      </c>
      <c r="B158" s="32">
        <v>38</v>
      </c>
      <c r="C158" s="33" t="s">
        <v>1568</v>
      </c>
      <c r="D158" s="32" t="s">
        <v>181</v>
      </c>
      <c r="E158" s="34" t="s">
        <v>1569</v>
      </c>
      <c r="F158" s="35" t="s">
        <v>202</v>
      </c>
      <c r="G158" s="36">
        <v>4</v>
      </c>
      <c r="H158" s="37">
        <v>0</v>
      </c>
      <c r="I158" s="38">
        <f>ROUND(G158*H158,P4)</f>
        <v>0</v>
      </c>
      <c r="J158" s="32"/>
      <c r="O158" s="39">
        <f>I158*0.21</f>
        <v>0</v>
      </c>
      <c r="P158">
        <v>3</v>
      </c>
    </row>
    <row r="159" spans="1:16">
      <c r="A159" s="32" t="s">
        <v>180</v>
      </c>
      <c r="B159" s="40"/>
      <c r="E159" s="41" t="s">
        <v>181</v>
      </c>
      <c r="J159" s="42"/>
    </row>
    <row r="160" spans="1:16" ht="30">
      <c r="A160" s="32" t="s">
        <v>194</v>
      </c>
      <c r="B160" s="40"/>
      <c r="E160" s="43" t="s">
        <v>2312</v>
      </c>
      <c r="J160" s="42"/>
    </row>
    <row r="161" spans="1:16" ht="180">
      <c r="A161" s="32" t="s">
        <v>182</v>
      </c>
      <c r="B161" s="40"/>
      <c r="E161" s="34" t="s">
        <v>1094</v>
      </c>
      <c r="J161" s="42"/>
    </row>
    <row r="162" spans="1:16">
      <c r="A162" s="32" t="s">
        <v>175</v>
      </c>
      <c r="B162" s="32">
        <v>39</v>
      </c>
      <c r="C162" s="33" t="s">
        <v>1570</v>
      </c>
      <c r="D162" s="32" t="s">
        <v>181</v>
      </c>
      <c r="E162" s="34" t="s">
        <v>1571</v>
      </c>
      <c r="F162" s="35" t="s">
        <v>202</v>
      </c>
      <c r="G162" s="36">
        <v>4</v>
      </c>
      <c r="H162" s="37">
        <v>0</v>
      </c>
      <c r="I162" s="38">
        <f>ROUND(G162*H162,P4)</f>
        <v>0</v>
      </c>
      <c r="J162" s="32"/>
      <c r="O162" s="39">
        <f>I162*0.21</f>
        <v>0</v>
      </c>
      <c r="P162">
        <v>3</v>
      </c>
    </row>
    <row r="163" spans="1:16">
      <c r="A163" s="32" t="s">
        <v>180</v>
      </c>
      <c r="B163" s="40"/>
      <c r="E163" s="41" t="s">
        <v>181</v>
      </c>
      <c r="J163" s="42"/>
    </row>
    <row r="164" spans="1:16" ht="30">
      <c r="A164" s="32" t="s">
        <v>194</v>
      </c>
      <c r="B164" s="40"/>
      <c r="E164" s="43" t="s">
        <v>2312</v>
      </c>
      <c r="J164" s="42"/>
    </row>
    <row r="165" spans="1:16" ht="120">
      <c r="A165" s="32" t="s">
        <v>182</v>
      </c>
      <c r="B165" s="40"/>
      <c r="E165" s="34" t="s">
        <v>1572</v>
      </c>
      <c r="J165" s="42"/>
    </row>
    <row r="166" spans="1:16">
      <c r="A166" s="32" t="s">
        <v>175</v>
      </c>
      <c r="B166" s="32">
        <v>40</v>
      </c>
      <c r="C166" s="33" t="s">
        <v>2331</v>
      </c>
      <c r="D166" s="32" t="s">
        <v>181</v>
      </c>
      <c r="E166" s="34" t="s">
        <v>2332</v>
      </c>
      <c r="F166" s="35" t="s">
        <v>202</v>
      </c>
      <c r="G166" s="36">
        <v>1</v>
      </c>
      <c r="H166" s="37">
        <v>0</v>
      </c>
      <c r="I166" s="38">
        <f>ROUND(G166*H166,P4)</f>
        <v>0</v>
      </c>
      <c r="J166" s="32"/>
      <c r="O166" s="39">
        <f>I166*0.21</f>
        <v>0</v>
      </c>
      <c r="P166">
        <v>3</v>
      </c>
    </row>
    <row r="167" spans="1:16">
      <c r="A167" s="32" t="s">
        <v>180</v>
      </c>
      <c r="B167" s="40"/>
      <c r="E167" s="41" t="s">
        <v>181</v>
      </c>
      <c r="J167" s="42"/>
    </row>
    <row r="168" spans="1:16" ht="30">
      <c r="A168" s="32" t="s">
        <v>194</v>
      </c>
      <c r="B168" s="40"/>
      <c r="E168" s="43" t="s">
        <v>1129</v>
      </c>
      <c r="J168" s="42"/>
    </row>
    <row r="169" spans="1:16">
      <c r="A169" s="32" t="s">
        <v>182</v>
      </c>
      <c r="B169" s="40"/>
      <c r="E169" s="34" t="s">
        <v>836</v>
      </c>
      <c r="J169" s="42"/>
    </row>
    <row r="170" spans="1:16">
      <c r="A170" s="26" t="s">
        <v>172</v>
      </c>
      <c r="B170" s="27"/>
      <c r="C170" s="28" t="s">
        <v>1133</v>
      </c>
      <c r="D170" s="29"/>
      <c r="E170" s="26" t="s">
        <v>1134</v>
      </c>
      <c r="F170" s="29"/>
      <c r="G170" s="29"/>
      <c r="H170" s="29"/>
      <c r="I170" s="30">
        <f>SUMIFS(I171:I186,A171:A186,"P")</f>
        <v>0</v>
      </c>
      <c r="J170" s="31"/>
    </row>
    <row r="171" spans="1:16" ht="30">
      <c r="A171" s="32" t="s">
        <v>175</v>
      </c>
      <c r="B171" s="32">
        <v>41</v>
      </c>
      <c r="C171" s="33" t="s">
        <v>1279</v>
      </c>
      <c r="D171" s="32" t="s">
        <v>1280</v>
      </c>
      <c r="E171" s="34" t="s">
        <v>1281</v>
      </c>
      <c r="F171" s="35" t="s">
        <v>179</v>
      </c>
      <c r="G171" s="36">
        <v>0.01</v>
      </c>
      <c r="H171" s="37">
        <v>0</v>
      </c>
      <c r="I171" s="38">
        <f>ROUND(G171*H171,P4)</f>
        <v>0</v>
      </c>
      <c r="J171" s="32"/>
      <c r="O171" s="39">
        <f>I171*0.21</f>
        <v>0</v>
      </c>
      <c r="P171">
        <v>3</v>
      </c>
    </row>
    <row r="172" spans="1:16">
      <c r="A172" s="32" t="s">
        <v>180</v>
      </c>
      <c r="B172" s="40"/>
      <c r="E172" s="34" t="s">
        <v>319</v>
      </c>
      <c r="J172" s="42"/>
    </row>
    <row r="173" spans="1:16" ht="30">
      <c r="A173" s="32" t="s">
        <v>194</v>
      </c>
      <c r="B173" s="40"/>
      <c r="E173" s="43" t="s">
        <v>1346</v>
      </c>
      <c r="J173" s="42"/>
    </row>
    <row r="174" spans="1:16" ht="120">
      <c r="A174" s="32" t="s">
        <v>182</v>
      </c>
      <c r="B174" s="40"/>
      <c r="E174" s="34" t="s">
        <v>320</v>
      </c>
      <c r="J174" s="42"/>
    </row>
    <row r="175" spans="1:16" ht="30">
      <c r="A175" s="32" t="s">
        <v>175</v>
      </c>
      <c r="B175" s="32">
        <v>42</v>
      </c>
      <c r="C175" s="33" t="s">
        <v>1135</v>
      </c>
      <c r="D175" s="32" t="s">
        <v>1136</v>
      </c>
      <c r="E175" s="34" t="s">
        <v>1137</v>
      </c>
      <c r="F175" s="35" t="s">
        <v>179</v>
      </c>
      <c r="G175" s="36">
        <v>0.05</v>
      </c>
      <c r="H175" s="37">
        <v>0</v>
      </c>
      <c r="I175" s="38">
        <f>ROUND(G175*H175,P4)</f>
        <v>0</v>
      </c>
      <c r="J175" s="32"/>
      <c r="O175" s="39">
        <f>I175*0.21</f>
        <v>0</v>
      </c>
      <c r="P175">
        <v>3</v>
      </c>
    </row>
    <row r="176" spans="1:16">
      <c r="A176" s="32" t="s">
        <v>180</v>
      </c>
      <c r="B176" s="40"/>
      <c r="E176" s="34" t="s">
        <v>319</v>
      </c>
      <c r="J176" s="42"/>
    </row>
    <row r="177" spans="1:16" ht="30">
      <c r="A177" s="32" t="s">
        <v>194</v>
      </c>
      <c r="B177" s="40"/>
      <c r="E177" s="43" t="s">
        <v>1345</v>
      </c>
      <c r="J177" s="42"/>
    </row>
    <row r="178" spans="1:16" ht="120">
      <c r="A178" s="32" t="s">
        <v>182</v>
      </c>
      <c r="B178" s="40"/>
      <c r="E178" s="34" t="s">
        <v>320</v>
      </c>
      <c r="J178" s="42"/>
    </row>
    <row r="179" spans="1:16" ht="30">
      <c r="A179" s="32" t="s">
        <v>175</v>
      </c>
      <c r="B179" s="32">
        <v>43</v>
      </c>
      <c r="C179" s="33" t="s">
        <v>1139</v>
      </c>
      <c r="D179" s="32" t="s">
        <v>1140</v>
      </c>
      <c r="E179" s="34" t="s">
        <v>1141</v>
      </c>
      <c r="F179" s="35" t="s">
        <v>179</v>
      </c>
      <c r="G179" s="36">
        <v>0.01</v>
      </c>
      <c r="H179" s="37">
        <v>0</v>
      </c>
      <c r="I179" s="38">
        <f>ROUND(G179*H179,P4)</f>
        <v>0</v>
      </c>
      <c r="J179" s="32"/>
      <c r="O179" s="39">
        <f>I179*0.21</f>
        <v>0</v>
      </c>
      <c r="P179">
        <v>3</v>
      </c>
    </row>
    <row r="180" spans="1:16">
      <c r="A180" s="32" t="s">
        <v>180</v>
      </c>
      <c r="B180" s="40"/>
      <c r="E180" s="34" t="s">
        <v>319</v>
      </c>
      <c r="J180" s="42"/>
    </row>
    <row r="181" spans="1:16" ht="30">
      <c r="A181" s="32" t="s">
        <v>194</v>
      </c>
      <c r="B181" s="40"/>
      <c r="E181" s="43" t="s">
        <v>1346</v>
      </c>
      <c r="J181" s="42"/>
    </row>
    <row r="182" spans="1:16" ht="120">
      <c r="A182" s="32" t="s">
        <v>182</v>
      </c>
      <c r="B182" s="40"/>
      <c r="E182" s="34" t="s">
        <v>320</v>
      </c>
      <c r="J182" s="42"/>
    </row>
    <row r="183" spans="1:16" ht="30">
      <c r="A183" s="32" t="s">
        <v>175</v>
      </c>
      <c r="B183" s="32">
        <v>44</v>
      </c>
      <c r="C183" s="33" t="s">
        <v>1143</v>
      </c>
      <c r="D183" s="32" t="s">
        <v>1144</v>
      </c>
      <c r="E183" s="34" t="s">
        <v>1145</v>
      </c>
      <c r="F183" s="35" t="s">
        <v>179</v>
      </c>
      <c r="G183" s="36">
        <v>5.0000000000000001E-3</v>
      </c>
      <c r="H183" s="37">
        <v>0</v>
      </c>
      <c r="I183" s="38">
        <f>ROUND(G183*H183,P4)</f>
        <v>0</v>
      </c>
      <c r="J183" s="32"/>
      <c r="O183" s="39">
        <f>I183*0.21</f>
        <v>0</v>
      </c>
      <c r="P183">
        <v>3</v>
      </c>
    </row>
    <row r="184" spans="1:16">
      <c r="A184" s="32" t="s">
        <v>180</v>
      </c>
      <c r="B184" s="40"/>
      <c r="E184" s="34" t="s">
        <v>319</v>
      </c>
      <c r="J184" s="42"/>
    </row>
    <row r="185" spans="1:16" ht="30">
      <c r="A185" s="32" t="s">
        <v>194</v>
      </c>
      <c r="B185" s="40"/>
      <c r="E185" s="43" t="s">
        <v>1146</v>
      </c>
      <c r="J185" s="42"/>
    </row>
    <row r="186" spans="1:16" ht="120">
      <c r="A186" s="32" t="s">
        <v>182</v>
      </c>
      <c r="B186" s="44"/>
      <c r="C186" s="45"/>
      <c r="D186" s="45"/>
      <c r="E186" s="34" t="s">
        <v>320</v>
      </c>
      <c r="F186" s="45"/>
      <c r="G186" s="45"/>
      <c r="H186" s="45"/>
      <c r="I186" s="45"/>
      <c r="J186" s="46"/>
    </row>
  </sheetData>
  <sheetProtection algorithmName="SHA-512" hashValue="KxlzI4K6S8+gLvCUhJBFV6Xc9gYSFt61l6kmtrKSniDq6dtb5IPLlnX5m27XOaWG+XS7udycP96NpxVz4+fUEw==" saltValue="U9db0gEujqqgCezoBfd2xmNzNQsvLQe4QXUNLdmIcUlelPL60xQsbPxOjFdBotV8SK38Mm2juM7UHey3eQ3u7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P304"/>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2333</v>
      </c>
      <c r="I3" s="21">
        <f>SUMIFS(I9:I304,A9:A304,"SD")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2333</v>
      </c>
      <c r="D5" s="49"/>
      <c r="E5" s="19" t="s">
        <v>84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SUMIFS(I10:I218,A10:A218,"P")</f>
        <v>0</v>
      </c>
      <c r="J9" s="31"/>
    </row>
    <row r="10" spans="1:16" ht="30">
      <c r="A10" s="32" t="s">
        <v>175</v>
      </c>
      <c r="B10" s="32">
        <v>1</v>
      </c>
      <c r="C10" s="33" t="s">
        <v>1411</v>
      </c>
      <c r="D10" s="32" t="s">
        <v>181</v>
      </c>
      <c r="E10" s="34" t="s">
        <v>1412</v>
      </c>
      <c r="F10" s="35" t="s">
        <v>202</v>
      </c>
      <c r="G10" s="36">
        <v>13</v>
      </c>
      <c r="H10" s="37">
        <v>0</v>
      </c>
      <c r="I10" s="38">
        <f>ROUND(G10*H10,P4)</f>
        <v>0</v>
      </c>
      <c r="J10" s="32"/>
      <c r="O10" s="39">
        <f>I10*0.21</f>
        <v>0</v>
      </c>
      <c r="P10">
        <v>3</v>
      </c>
    </row>
    <row r="11" spans="1:16" ht="30">
      <c r="A11" s="32" t="s">
        <v>180</v>
      </c>
      <c r="B11" s="40"/>
      <c r="E11" s="34" t="s">
        <v>1412</v>
      </c>
      <c r="J11" s="42"/>
    </row>
    <row r="12" spans="1:16" ht="45">
      <c r="A12" s="32" t="s">
        <v>194</v>
      </c>
      <c r="B12" s="40"/>
      <c r="E12" s="43" t="s">
        <v>2334</v>
      </c>
      <c r="J12" s="42"/>
    </row>
    <row r="13" spans="1:16" ht="60">
      <c r="A13" s="32" t="s">
        <v>182</v>
      </c>
      <c r="B13" s="40"/>
      <c r="E13" s="34" t="s">
        <v>1413</v>
      </c>
      <c r="J13" s="42"/>
    </row>
    <row r="14" spans="1:16">
      <c r="A14" s="32" t="s">
        <v>175</v>
      </c>
      <c r="B14" s="32">
        <v>2</v>
      </c>
      <c r="C14" s="33" t="s">
        <v>2335</v>
      </c>
      <c r="D14" s="32" t="s">
        <v>181</v>
      </c>
      <c r="E14" s="34" t="s">
        <v>2336</v>
      </c>
      <c r="F14" s="35" t="s">
        <v>202</v>
      </c>
      <c r="G14" s="36">
        <v>20</v>
      </c>
      <c r="H14" s="37">
        <v>0</v>
      </c>
      <c r="I14" s="38">
        <f>ROUND(G14*H14,P4)</f>
        <v>0</v>
      </c>
      <c r="J14" s="32"/>
      <c r="O14" s="39">
        <f>I14*0.21</f>
        <v>0</v>
      </c>
      <c r="P14">
        <v>3</v>
      </c>
    </row>
    <row r="15" spans="1:16">
      <c r="A15" s="32" t="s">
        <v>180</v>
      </c>
      <c r="B15" s="40"/>
      <c r="E15" s="34" t="s">
        <v>2336</v>
      </c>
      <c r="J15" s="42"/>
    </row>
    <row r="16" spans="1:16" ht="45">
      <c r="A16" s="32" t="s">
        <v>194</v>
      </c>
      <c r="B16" s="40"/>
      <c r="E16" s="43" t="s">
        <v>2337</v>
      </c>
      <c r="J16" s="42"/>
    </row>
    <row r="17" spans="1:16" ht="60">
      <c r="A17" s="32" t="s">
        <v>182</v>
      </c>
      <c r="B17" s="40"/>
      <c r="E17" s="34" t="s">
        <v>1413</v>
      </c>
      <c r="J17" s="42"/>
    </row>
    <row r="18" spans="1:16">
      <c r="A18" s="32" t="s">
        <v>175</v>
      </c>
      <c r="B18" s="32">
        <v>3</v>
      </c>
      <c r="C18" s="33" t="s">
        <v>1580</v>
      </c>
      <c r="D18" s="32" t="s">
        <v>181</v>
      </c>
      <c r="E18" s="34" t="s">
        <v>1581</v>
      </c>
      <c r="F18" s="35" t="s">
        <v>202</v>
      </c>
      <c r="G18" s="36">
        <v>28</v>
      </c>
      <c r="H18" s="37">
        <v>0</v>
      </c>
      <c r="I18" s="38">
        <f>ROUND(G18*H18,P4)</f>
        <v>0</v>
      </c>
      <c r="J18" s="32"/>
      <c r="O18" s="39">
        <f>I18*0.21</f>
        <v>0</v>
      </c>
      <c r="P18">
        <v>3</v>
      </c>
    </row>
    <row r="19" spans="1:16">
      <c r="A19" s="32" t="s">
        <v>180</v>
      </c>
      <c r="B19" s="40"/>
      <c r="E19" s="34" t="s">
        <v>1581</v>
      </c>
      <c r="J19" s="42"/>
    </row>
    <row r="20" spans="1:16" ht="45">
      <c r="A20" s="32" t="s">
        <v>194</v>
      </c>
      <c r="B20" s="40"/>
      <c r="E20" s="43" t="s">
        <v>2338</v>
      </c>
      <c r="J20" s="42"/>
    </row>
    <row r="21" spans="1:16" ht="105">
      <c r="A21" s="32" t="s">
        <v>182</v>
      </c>
      <c r="B21" s="40"/>
      <c r="E21" s="34" t="s">
        <v>1583</v>
      </c>
      <c r="J21" s="42"/>
    </row>
    <row r="22" spans="1:16">
      <c r="A22" s="32" t="s">
        <v>175</v>
      </c>
      <c r="B22" s="32">
        <v>4</v>
      </c>
      <c r="C22" s="33" t="s">
        <v>1863</v>
      </c>
      <c r="D22" s="32" t="s">
        <v>181</v>
      </c>
      <c r="E22" s="34" t="s">
        <v>1864</v>
      </c>
      <c r="F22" s="35" t="s">
        <v>188</v>
      </c>
      <c r="G22" s="36">
        <v>6</v>
      </c>
      <c r="H22" s="37">
        <v>0</v>
      </c>
      <c r="I22" s="38">
        <f>ROUND(G22*H22,P4)</f>
        <v>0</v>
      </c>
      <c r="J22" s="32"/>
      <c r="O22" s="39">
        <f>I22*0.21</f>
        <v>0</v>
      </c>
      <c r="P22">
        <v>3</v>
      </c>
    </row>
    <row r="23" spans="1:16">
      <c r="A23" s="32" t="s">
        <v>180</v>
      </c>
      <c r="B23" s="40"/>
      <c r="E23" s="34" t="s">
        <v>1864</v>
      </c>
      <c r="J23" s="42"/>
    </row>
    <row r="24" spans="1:16" ht="45">
      <c r="A24" s="32" t="s">
        <v>194</v>
      </c>
      <c r="B24" s="40"/>
      <c r="E24" s="43" t="s">
        <v>2339</v>
      </c>
      <c r="J24" s="42"/>
    </row>
    <row r="25" spans="1:16" ht="120">
      <c r="A25" s="32" t="s">
        <v>182</v>
      </c>
      <c r="B25" s="40"/>
      <c r="E25" s="34" t="s">
        <v>1866</v>
      </c>
      <c r="J25" s="42"/>
    </row>
    <row r="26" spans="1:16">
      <c r="A26" s="32" t="s">
        <v>175</v>
      </c>
      <c r="B26" s="32">
        <v>5</v>
      </c>
      <c r="C26" s="33" t="s">
        <v>418</v>
      </c>
      <c r="D26" s="32" t="s">
        <v>181</v>
      </c>
      <c r="E26" s="34" t="s">
        <v>419</v>
      </c>
      <c r="F26" s="35" t="s">
        <v>193</v>
      </c>
      <c r="G26" s="36">
        <v>735</v>
      </c>
      <c r="H26" s="37">
        <v>0</v>
      </c>
      <c r="I26" s="38">
        <f>ROUND(G26*H26,P4)</f>
        <v>0</v>
      </c>
      <c r="J26" s="32"/>
      <c r="O26" s="39">
        <f>I26*0.21</f>
        <v>0</v>
      </c>
      <c r="P26">
        <v>3</v>
      </c>
    </row>
    <row r="27" spans="1:16">
      <c r="A27" s="32" t="s">
        <v>180</v>
      </c>
      <c r="B27" s="40"/>
      <c r="E27" s="34" t="s">
        <v>419</v>
      </c>
      <c r="J27" s="42"/>
    </row>
    <row r="28" spans="1:16" ht="60">
      <c r="A28" s="32" t="s">
        <v>194</v>
      </c>
      <c r="B28" s="40"/>
      <c r="E28" s="43" t="s">
        <v>2340</v>
      </c>
      <c r="J28" s="42"/>
    </row>
    <row r="29" spans="1:16" ht="105">
      <c r="A29" s="32" t="s">
        <v>182</v>
      </c>
      <c r="B29" s="40"/>
      <c r="E29" s="34" t="s">
        <v>1221</v>
      </c>
      <c r="J29" s="42"/>
    </row>
    <row r="30" spans="1:16">
      <c r="A30" s="32" t="s">
        <v>175</v>
      </c>
      <c r="B30" s="32">
        <v>6</v>
      </c>
      <c r="C30" s="33" t="s">
        <v>1868</v>
      </c>
      <c r="D30" s="32" t="s">
        <v>181</v>
      </c>
      <c r="E30" s="34" t="s">
        <v>1869</v>
      </c>
      <c r="F30" s="35" t="s">
        <v>193</v>
      </c>
      <c r="G30" s="36">
        <v>20</v>
      </c>
      <c r="H30" s="37">
        <v>0</v>
      </c>
      <c r="I30" s="38">
        <f>ROUND(G30*H30,P4)</f>
        <v>0</v>
      </c>
      <c r="J30" s="32"/>
      <c r="O30" s="39">
        <f>I30*0.21</f>
        <v>0</v>
      </c>
      <c r="P30">
        <v>3</v>
      </c>
    </row>
    <row r="31" spans="1:16">
      <c r="A31" s="32" t="s">
        <v>180</v>
      </c>
      <c r="B31" s="40"/>
      <c r="E31" s="34" t="s">
        <v>1869</v>
      </c>
      <c r="J31" s="42"/>
    </row>
    <row r="32" spans="1:16" ht="45">
      <c r="A32" s="32" t="s">
        <v>194</v>
      </c>
      <c r="B32" s="40"/>
      <c r="E32" s="43" t="s">
        <v>2341</v>
      </c>
      <c r="J32" s="42"/>
    </row>
    <row r="33" spans="1:16" ht="60">
      <c r="A33" s="32" t="s">
        <v>182</v>
      </c>
      <c r="B33" s="40"/>
      <c r="E33" s="34" t="s">
        <v>1871</v>
      </c>
      <c r="J33" s="42"/>
    </row>
    <row r="34" spans="1:16" ht="30">
      <c r="A34" s="32" t="s">
        <v>175</v>
      </c>
      <c r="B34" s="32">
        <v>7</v>
      </c>
      <c r="C34" s="33" t="s">
        <v>424</v>
      </c>
      <c r="D34" s="32" t="s">
        <v>181</v>
      </c>
      <c r="E34" s="34" t="s">
        <v>425</v>
      </c>
      <c r="F34" s="35" t="s">
        <v>202</v>
      </c>
      <c r="G34" s="36">
        <v>14</v>
      </c>
      <c r="H34" s="37">
        <v>0</v>
      </c>
      <c r="I34" s="38">
        <f>ROUND(G34*H34,P4)</f>
        <v>0</v>
      </c>
      <c r="J34" s="32"/>
      <c r="O34" s="39">
        <f>I34*0.21</f>
        <v>0</v>
      </c>
      <c r="P34">
        <v>3</v>
      </c>
    </row>
    <row r="35" spans="1:16" ht="30">
      <c r="A35" s="32" t="s">
        <v>180</v>
      </c>
      <c r="B35" s="40"/>
      <c r="E35" s="34" t="s">
        <v>425</v>
      </c>
      <c r="J35" s="42"/>
    </row>
    <row r="36" spans="1:16" ht="45">
      <c r="A36" s="32" t="s">
        <v>194</v>
      </c>
      <c r="B36" s="40"/>
      <c r="E36" s="43" t="s">
        <v>2342</v>
      </c>
      <c r="J36" s="42"/>
    </row>
    <row r="37" spans="1:16" ht="120">
      <c r="A37" s="32" t="s">
        <v>182</v>
      </c>
      <c r="B37" s="40"/>
      <c r="E37" s="34" t="s">
        <v>1585</v>
      </c>
      <c r="J37" s="42"/>
    </row>
    <row r="38" spans="1:16" ht="30">
      <c r="A38" s="32" t="s">
        <v>175</v>
      </c>
      <c r="B38" s="32">
        <v>8</v>
      </c>
      <c r="C38" s="33" t="s">
        <v>1873</v>
      </c>
      <c r="D38" s="32" t="s">
        <v>181</v>
      </c>
      <c r="E38" s="34" t="s">
        <v>1874</v>
      </c>
      <c r="F38" s="35" t="s">
        <v>202</v>
      </c>
      <c r="G38" s="36">
        <v>14</v>
      </c>
      <c r="H38" s="37">
        <v>0</v>
      </c>
      <c r="I38" s="38">
        <f>ROUND(G38*H38,P4)</f>
        <v>0</v>
      </c>
      <c r="J38" s="32"/>
      <c r="O38" s="39">
        <f>I38*0.21</f>
        <v>0</v>
      </c>
      <c r="P38">
        <v>3</v>
      </c>
    </row>
    <row r="39" spans="1:16" ht="30">
      <c r="A39" s="32" t="s">
        <v>180</v>
      </c>
      <c r="B39" s="40"/>
      <c r="E39" s="34" t="s">
        <v>1874</v>
      </c>
      <c r="J39" s="42"/>
    </row>
    <row r="40" spans="1:16" ht="45">
      <c r="A40" s="32" t="s">
        <v>194</v>
      </c>
      <c r="B40" s="40"/>
      <c r="E40" s="43" t="s">
        <v>2343</v>
      </c>
      <c r="J40" s="42"/>
    </row>
    <row r="41" spans="1:16" ht="120">
      <c r="A41" s="32" t="s">
        <v>182</v>
      </c>
      <c r="B41" s="40"/>
      <c r="E41" s="34" t="s">
        <v>1585</v>
      </c>
      <c r="J41" s="42"/>
    </row>
    <row r="42" spans="1:16">
      <c r="A42" s="32" t="s">
        <v>175</v>
      </c>
      <c r="B42" s="32">
        <v>9</v>
      </c>
      <c r="C42" s="33" t="s">
        <v>428</v>
      </c>
      <c r="D42" s="32" t="s">
        <v>181</v>
      </c>
      <c r="E42" s="34" t="s">
        <v>429</v>
      </c>
      <c r="F42" s="35" t="s">
        <v>193</v>
      </c>
      <c r="G42" s="36">
        <v>33.6</v>
      </c>
      <c r="H42" s="37">
        <v>0</v>
      </c>
      <c r="I42" s="38">
        <f>ROUND(G42*H42,P4)</f>
        <v>0</v>
      </c>
      <c r="J42" s="32"/>
      <c r="O42" s="39">
        <f>I42*0.21</f>
        <v>0</v>
      </c>
      <c r="P42">
        <v>3</v>
      </c>
    </row>
    <row r="43" spans="1:16">
      <c r="A43" s="32" t="s">
        <v>180</v>
      </c>
      <c r="B43" s="40"/>
      <c r="E43" s="34" t="s">
        <v>429</v>
      </c>
      <c r="J43" s="42"/>
    </row>
    <row r="44" spans="1:16" ht="60">
      <c r="A44" s="32" t="s">
        <v>194</v>
      </c>
      <c r="B44" s="40"/>
      <c r="E44" s="43" t="s">
        <v>2344</v>
      </c>
      <c r="J44" s="42"/>
    </row>
    <row r="45" spans="1:16" ht="90">
      <c r="A45" s="32" t="s">
        <v>182</v>
      </c>
      <c r="B45" s="40"/>
      <c r="E45" s="34" t="s">
        <v>1587</v>
      </c>
      <c r="J45" s="42"/>
    </row>
    <row r="46" spans="1:16">
      <c r="A46" s="32" t="s">
        <v>175</v>
      </c>
      <c r="B46" s="32">
        <v>10</v>
      </c>
      <c r="C46" s="33" t="s">
        <v>430</v>
      </c>
      <c r="D46" s="32" t="s">
        <v>181</v>
      </c>
      <c r="E46" s="34" t="s">
        <v>431</v>
      </c>
      <c r="F46" s="35" t="s">
        <v>202</v>
      </c>
      <c r="G46" s="36">
        <v>28</v>
      </c>
      <c r="H46" s="37">
        <v>0</v>
      </c>
      <c r="I46" s="38">
        <f>ROUND(G46*H46,P4)</f>
        <v>0</v>
      </c>
      <c r="J46" s="32"/>
      <c r="O46" s="39">
        <f>I46*0.21</f>
        <v>0</v>
      </c>
      <c r="P46">
        <v>3</v>
      </c>
    </row>
    <row r="47" spans="1:16">
      <c r="A47" s="32" t="s">
        <v>180</v>
      </c>
      <c r="B47" s="40"/>
      <c r="E47" s="34" t="s">
        <v>431</v>
      </c>
      <c r="J47" s="42"/>
    </row>
    <row r="48" spans="1:16" ht="60">
      <c r="A48" s="32" t="s">
        <v>194</v>
      </c>
      <c r="B48" s="40"/>
      <c r="E48" s="43" t="s">
        <v>2345</v>
      </c>
      <c r="J48" s="42"/>
    </row>
    <row r="49" spans="1:16" ht="105">
      <c r="A49" s="32" t="s">
        <v>182</v>
      </c>
      <c r="B49" s="40"/>
      <c r="E49" s="34" t="s">
        <v>1589</v>
      </c>
      <c r="J49" s="42"/>
    </row>
    <row r="50" spans="1:16">
      <c r="A50" s="32" t="s">
        <v>175</v>
      </c>
      <c r="B50" s="32">
        <v>11</v>
      </c>
      <c r="C50" s="33" t="s">
        <v>1877</v>
      </c>
      <c r="D50" s="32" t="s">
        <v>181</v>
      </c>
      <c r="E50" s="34" t="s">
        <v>1878</v>
      </c>
      <c r="F50" s="35" t="s">
        <v>202</v>
      </c>
      <c r="G50" s="36">
        <v>10</v>
      </c>
      <c r="H50" s="37">
        <v>0</v>
      </c>
      <c r="I50" s="38">
        <f>ROUND(G50*H50,P4)</f>
        <v>0</v>
      </c>
      <c r="J50" s="32"/>
      <c r="O50" s="39">
        <f>I50*0.21</f>
        <v>0</v>
      </c>
      <c r="P50">
        <v>3</v>
      </c>
    </row>
    <row r="51" spans="1:16">
      <c r="A51" s="32" t="s">
        <v>180</v>
      </c>
      <c r="B51" s="40"/>
      <c r="E51" s="34" t="s">
        <v>1878</v>
      </c>
      <c r="J51" s="42"/>
    </row>
    <row r="52" spans="1:16" ht="105">
      <c r="A52" s="32" t="s">
        <v>194</v>
      </c>
      <c r="B52" s="40"/>
      <c r="E52" s="43" t="s">
        <v>2346</v>
      </c>
      <c r="J52" s="42"/>
    </row>
    <row r="53" spans="1:16" ht="120">
      <c r="A53" s="32" t="s">
        <v>182</v>
      </c>
      <c r="B53" s="40"/>
      <c r="E53" s="34" t="s">
        <v>1222</v>
      </c>
      <c r="J53" s="42"/>
    </row>
    <row r="54" spans="1:16">
      <c r="A54" s="32" t="s">
        <v>175</v>
      </c>
      <c r="B54" s="32">
        <v>12</v>
      </c>
      <c r="C54" s="33" t="s">
        <v>1590</v>
      </c>
      <c r="D54" s="32" t="s">
        <v>181</v>
      </c>
      <c r="E54" s="34" t="s">
        <v>1591</v>
      </c>
      <c r="F54" s="35" t="s">
        <v>202</v>
      </c>
      <c r="G54" s="36">
        <v>1</v>
      </c>
      <c r="H54" s="37">
        <v>0</v>
      </c>
      <c r="I54" s="38">
        <f>ROUND(G54*H54,P4)</f>
        <v>0</v>
      </c>
      <c r="J54" s="32"/>
      <c r="O54" s="39">
        <f>I54*0.21</f>
        <v>0</v>
      </c>
      <c r="P54">
        <v>3</v>
      </c>
    </row>
    <row r="55" spans="1:16">
      <c r="A55" s="32" t="s">
        <v>180</v>
      </c>
      <c r="B55" s="40"/>
      <c r="E55" s="34" t="s">
        <v>1591</v>
      </c>
      <c r="J55" s="42"/>
    </row>
    <row r="56" spans="1:16" ht="45">
      <c r="A56" s="32" t="s">
        <v>194</v>
      </c>
      <c r="B56" s="40"/>
      <c r="E56" s="43" t="s">
        <v>2347</v>
      </c>
      <c r="J56" s="42"/>
    </row>
    <row r="57" spans="1:16" ht="120">
      <c r="A57" s="32" t="s">
        <v>182</v>
      </c>
      <c r="B57" s="40"/>
      <c r="E57" s="34" t="s">
        <v>1222</v>
      </c>
      <c r="J57" s="42"/>
    </row>
    <row r="58" spans="1:16">
      <c r="A58" s="32" t="s">
        <v>175</v>
      </c>
      <c r="B58" s="32">
        <v>13</v>
      </c>
      <c r="C58" s="33" t="s">
        <v>1881</v>
      </c>
      <c r="D58" s="32" t="s">
        <v>181</v>
      </c>
      <c r="E58" s="34" t="s">
        <v>1882</v>
      </c>
      <c r="F58" s="35" t="s">
        <v>202</v>
      </c>
      <c r="G58" s="36">
        <v>7</v>
      </c>
      <c r="H58" s="37">
        <v>0</v>
      </c>
      <c r="I58" s="38">
        <f>ROUND(G58*H58,P4)</f>
        <v>0</v>
      </c>
      <c r="J58" s="32"/>
      <c r="O58" s="39">
        <f>I58*0.21</f>
        <v>0</v>
      </c>
      <c r="P58">
        <v>3</v>
      </c>
    </row>
    <row r="59" spans="1:16">
      <c r="A59" s="32" t="s">
        <v>180</v>
      </c>
      <c r="B59" s="40"/>
      <c r="E59" s="34" t="s">
        <v>1882</v>
      </c>
      <c r="J59" s="42"/>
    </row>
    <row r="60" spans="1:16" ht="45">
      <c r="A60" s="32" t="s">
        <v>194</v>
      </c>
      <c r="B60" s="40"/>
      <c r="E60" s="43" t="s">
        <v>2348</v>
      </c>
      <c r="J60" s="42"/>
    </row>
    <row r="61" spans="1:16" ht="120">
      <c r="A61" s="32" t="s">
        <v>182</v>
      </c>
      <c r="B61" s="40"/>
      <c r="E61" s="34" t="s">
        <v>1222</v>
      </c>
      <c r="J61" s="42"/>
    </row>
    <row r="62" spans="1:16">
      <c r="A62" s="32" t="s">
        <v>175</v>
      </c>
      <c r="B62" s="32">
        <v>14</v>
      </c>
      <c r="C62" s="33" t="s">
        <v>1593</v>
      </c>
      <c r="D62" s="32" t="s">
        <v>181</v>
      </c>
      <c r="E62" s="34" t="s">
        <v>1594</v>
      </c>
      <c r="F62" s="35" t="s">
        <v>202</v>
      </c>
      <c r="G62" s="36">
        <v>6</v>
      </c>
      <c r="H62" s="37">
        <v>0</v>
      </c>
      <c r="I62" s="38">
        <f>ROUND(G62*H62,P4)</f>
        <v>0</v>
      </c>
      <c r="J62" s="32"/>
      <c r="O62" s="39">
        <f>I62*0.21</f>
        <v>0</v>
      </c>
      <c r="P62">
        <v>3</v>
      </c>
    </row>
    <row r="63" spans="1:16">
      <c r="A63" s="32" t="s">
        <v>180</v>
      </c>
      <c r="B63" s="40"/>
      <c r="E63" s="34" t="s">
        <v>1594</v>
      </c>
      <c r="J63" s="42"/>
    </row>
    <row r="64" spans="1:16" ht="45">
      <c r="A64" s="32" t="s">
        <v>194</v>
      </c>
      <c r="B64" s="40"/>
      <c r="E64" s="43" t="s">
        <v>2339</v>
      </c>
      <c r="J64" s="42"/>
    </row>
    <row r="65" spans="1:16" ht="120">
      <c r="A65" s="32" t="s">
        <v>182</v>
      </c>
      <c r="B65" s="40"/>
      <c r="E65" s="34" t="s">
        <v>1222</v>
      </c>
      <c r="J65" s="42"/>
    </row>
    <row r="66" spans="1:16" ht="30">
      <c r="A66" s="32" t="s">
        <v>175</v>
      </c>
      <c r="B66" s="32">
        <v>15</v>
      </c>
      <c r="C66" s="33" t="s">
        <v>1595</v>
      </c>
      <c r="D66" s="32" t="s">
        <v>181</v>
      </c>
      <c r="E66" s="34" t="s">
        <v>1596</v>
      </c>
      <c r="F66" s="35" t="s">
        <v>202</v>
      </c>
      <c r="G66" s="36">
        <v>1</v>
      </c>
      <c r="H66" s="37">
        <v>0</v>
      </c>
      <c r="I66" s="38">
        <f>ROUND(G66*H66,P4)</f>
        <v>0</v>
      </c>
      <c r="J66" s="32"/>
      <c r="O66" s="39">
        <f>I66*0.21</f>
        <v>0</v>
      </c>
      <c r="P66">
        <v>3</v>
      </c>
    </row>
    <row r="67" spans="1:16" ht="30">
      <c r="A67" s="32" t="s">
        <v>180</v>
      </c>
      <c r="B67" s="40"/>
      <c r="E67" s="34" t="s">
        <v>1596</v>
      </c>
      <c r="J67" s="42"/>
    </row>
    <row r="68" spans="1:16" ht="45">
      <c r="A68" s="32" t="s">
        <v>194</v>
      </c>
      <c r="B68" s="40"/>
      <c r="E68" s="43" t="s">
        <v>2349</v>
      </c>
      <c r="J68" s="42"/>
    </row>
    <row r="69" spans="1:16" ht="135">
      <c r="A69" s="32" t="s">
        <v>182</v>
      </c>
      <c r="B69" s="40"/>
      <c r="E69" s="34" t="s">
        <v>1598</v>
      </c>
      <c r="J69" s="42"/>
    </row>
    <row r="70" spans="1:16">
      <c r="A70" s="32" t="s">
        <v>175</v>
      </c>
      <c r="B70" s="32">
        <v>16</v>
      </c>
      <c r="C70" s="33" t="s">
        <v>1599</v>
      </c>
      <c r="D70" s="32" t="s">
        <v>181</v>
      </c>
      <c r="E70" s="34" t="s">
        <v>1600</v>
      </c>
      <c r="F70" s="35" t="s">
        <v>242</v>
      </c>
      <c r="G70" s="36">
        <v>8</v>
      </c>
      <c r="H70" s="37">
        <v>0</v>
      </c>
      <c r="I70" s="38">
        <f>ROUND(G70*H70,P4)</f>
        <v>0</v>
      </c>
      <c r="J70" s="32"/>
      <c r="O70" s="39">
        <f>I70*0.21</f>
        <v>0</v>
      </c>
      <c r="P70">
        <v>3</v>
      </c>
    </row>
    <row r="71" spans="1:16">
      <c r="A71" s="32" t="s">
        <v>180</v>
      </c>
      <c r="B71" s="40"/>
      <c r="E71" s="34" t="s">
        <v>1600</v>
      </c>
      <c r="J71" s="42"/>
    </row>
    <row r="72" spans="1:16" ht="45">
      <c r="A72" s="32" t="s">
        <v>194</v>
      </c>
      <c r="B72" s="40"/>
      <c r="E72" s="43" t="s">
        <v>2350</v>
      </c>
      <c r="J72" s="42"/>
    </row>
    <row r="73" spans="1:16" ht="120">
      <c r="A73" s="32" t="s">
        <v>182</v>
      </c>
      <c r="B73" s="40"/>
      <c r="E73" s="34" t="s">
        <v>1602</v>
      </c>
      <c r="J73" s="42"/>
    </row>
    <row r="74" spans="1:16">
      <c r="A74" s="32" t="s">
        <v>175</v>
      </c>
      <c r="B74" s="32">
        <v>17</v>
      </c>
      <c r="C74" s="33" t="s">
        <v>1604</v>
      </c>
      <c r="D74" s="32" t="s">
        <v>181</v>
      </c>
      <c r="E74" s="34" t="s">
        <v>1605</v>
      </c>
      <c r="F74" s="35" t="s">
        <v>242</v>
      </c>
      <c r="G74" s="36">
        <v>112</v>
      </c>
      <c r="H74" s="37">
        <v>0</v>
      </c>
      <c r="I74" s="38">
        <f>ROUND(G74*H74,P4)</f>
        <v>0</v>
      </c>
      <c r="J74" s="32"/>
      <c r="O74" s="39">
        <f>I74*0.21</f>
        <v>0</v>
      </c>
      <c r="P74">
        <v>3</v>
      </c>
    </row>
    <row r="75" spans="1:16">
      <c r="A75" s="32" t="s">
        <v>180</v>
      </c>
      <c r="B75" s="40"/>
      <c r="E75" s="34" t="s">
        <v>1605</v>
      </c>
      <c r="J75" s="42"/>
    </row>
    <row r="76" spans="1:16" ht="60">
      <c r="A76" s="32" t="s">
        <v>194</v>
      </c>
      <c r="B76" s="40"/>
      <c r="E76" s="43" t="s">
        <v>2351</v>
      </c>
      <c r="J76" s="42"/>
    </row>
    <row r="77" spans="1:16" ht="105">
      <c r="A77" s="32" t="s">
        <v>182</v>
      </c>
      <c r="B77" s="40"/>
      <c r="E77" s="34" t="s">
        <v>1607</v>
      </c>
      <c r="J77" s="42"/>
    </row>
    <row r="78" spans="1:16">
      <c r="A78" s="32" t="s">
        <v>175</v>
      </c>
      <c r="B78" s="32">
        <v>18</v>
      </c>
      <c r="C78" s="33" t="s">
        <v>1608</v>
      </c>
      <c r="D78" s="32" t="s">
        <v>181</v>
      </c>
      <c r="E78" s="34" t="s">
        <v>1609</v>
      </c>
      <c r="F78" s="35" t="s">
        <v>202</v>
      </c>
      <c r="G78" s="36">
        <v>23</v>
      </c>
      <c r="H78" s="37">
        <v>0</v>
      </c>
      <c r="I78" s="38">
        <f>ROUND(G78*H78,P4)</f>
        <v>0</v>
      </c>
      <c r="J78" s="32"/>
      <c r="O78" s="39">
        <f>I78*0.21</f>
        <v>0</v>
      </c>
      <c r="P78">
        <v>3</v>
      </c>
    </row>
    <row r="79" spans="1:16">
      <c r="A79" s="32" t="s">
        <v>180</v>
      </c>
      <c r="B79" s="40"/>
      <c r="E79" s="34" t="s">
        <v>1609</v>
      </c>
      <c r="J79" s="42"/>
    </row>
    <row r="80" spans="1:16" ht="135">
      <c r="A80" s="32" t="s">
        <v>194</v>
      </c>
      <c r="B80" s="40"/>
      <c r="E80" s="43" t="s">
        <v>2352</v>
      </c>
      <c r="J80" s="42"/>
    </row>
    <row r="81" spans="1:16" ht="180">
      <c r="A81" s="32" t="s">
        <v>182</v>
      </c>
      <c r="B81" s="40"/>
      <c r="E81" s="34" t="s">
        <v>1122</v>
      </c>
      <c r="J81" s="42"/>
    </row>
    <row r="82" spans="1:16">
      <c r="A82" s="32" t="s">
        <v>175</v>
      </c>
      <c r="B82" s="32">
        <v>19</v>
      </c>
      <c r="C82" s="33" t="s">
        <v>1611</v>
      </c>
      <c r="D82" s="32" t="s">
        <v>181</v>
      </c>
      <c r="E82" s="34" t="s">
        <v>1612</v>
      </c>
      <c r="F82" s="35" t="s">
        <v>202</v>
      </c>
      <c r="G82" s="36">
        <v>23</v>
      </c>
      <c r="H82" s="37">
        <v>0</v>
      </c>
      <c r="I82" s="38">
        <f>ROUND(G82*H82,P4)</f>
        <v>0</v>
      </c>
      <c r="J82" s="32"/>
      <c r="O82" s="39">
        <f>I82*0.21</f>
        <v>0</v>
      </c>
      <c r="P82">
        <v>3</v>
      </c>
    </row>
    <row r="83" spans="1:16">
      <c r="A83" s="32" t="s">
        <v>180</v>
      </c>
      <c r="B83" s="40"/>
      <c r="E83" s="34" t="s">
        <v>1612</v>
      </c>
      <c r="J83" s="42"/>
    </row>
    <row r="84" spans="1:16" ht="150">
      <c r="A84" s="32" t="s">
        <v>182</v>
      </c>
      <c r="B84" s="40"/>
      <c r="E84" s="34" t="s">
        <v>1125</v>
      </c>
      <c r="J84" s="42"/>
    </row>
    <row r="85" spans="1:16">
      <c r="A85" s="32" t="s">
        <v>175</v>
      </c>
      <c r="B85" s="32">
        <v>20</v>
      </c>
      <c r="C85" s="33" t="s">
        <v>1613</v>
      </c>
      <c r="D85" s="32" t="s">
        <v>181</v>
      </c>
      <c r="E85" s="34" t="s">
        <v>1614</v>
      </c>
      <c r="F85" s="35" t="s">
        <v>202</v>
      </c>
      <c r="G85" s="36">
        <v>1</v>
      </c>
      <c r="H85" s="37">
        <v>0</v>
      </c>
      <c r="I85" s="38">
        <f>ROUND(G85*H85,P4)</f>
        <v>0</v>
      </c>
      <c r="J85" s="32"/>
      <c r="O85" s="39">
        <f>I85*0.21</f>
        <v>0</v>
      </c>
      <c r="P85">
        <v>3</v>
      </c>
    </row>
    <row r="86" spans="1:16">
      <c r="A86" s="32" t="s">
        <v>180</v>
      </c>
      <c r="B86" s="40"/>
      <c r="E86" s="34" t="s">
        <v>1614</v>
      </c>
      <c r="J86" s="42"/>
    </row>
    <row r="87" spans="1:16" ht="45">
      <c r="A87" s="32" t="s">
        <v>194</v>
      </c>
      <c r="B87" s="40"/>
      <c r="E87" s="43" t="s">
        <v>2347</v>
      </c>
      <c r="J87" s="42"/>
    </row>
    <row r="88" spans="1:16" ht="180">
      <c r="A88" s="32" t="s">
        <v>182</v>
      </c>
      <c r="B88" s="40"/>
      <c r="E88" s="34" t="s">
        <v>1122</v>
      </c>
      <c r="J88" s="42"/>
    </row>
    <row r="89" spans="1:16">
      <c r="A89" s="32" t="s">
        <v>175</v>
      </c>
      <c r="B89" s="32">
        <v>21</v>
      </c>
      <c r="C89" s="33" t="s">
        <v>1615</v>
      </c>
      <c r="D89" s="32" t="s">
        <v>181</v>
      </c>
      <c r="E89" s="34" t="s">
        <v>1616</v>
      </c>
      <c r="F89" s="35" t="s">
        <v>202</v>
      </c>
      <c r="G89" s="36">
        <v>1</v>
      </c>
      <c r="H89" s="37">
        <v>0</v>
      </c>
      <c r="I89" s="38">
        <f>ROUND(G89*H89,P4)</f>
        <v>0</v>
      </c>
      <c r="J89" s="32"/>
      <c r="O89" s="39">
        <f>I89*0.21</f>
        <v>0</v>
      </c>
      <c r="P89">
        <v>3</v>
      </c>
    </row>
    <row r="90" spans="1:16">
      <c r="A90" s="32" t="s">
        <v>180</v>
      </c>
      <c r="B90" s="40"/>
      <c r="E90" s="34" t="s">
        <v>1616</v>
      </c>
      <c r="J90" s="42"/>
    </row>
    <row r="91" spans="1:16" ht="150">
      <c r="A91" s="32" t="s">
        <v>182</v>
      </c>
      <c r="B91" s="40"/>
      <c r="E91" s="34" t="s">
        <v>1125</v>
      </c>
      <c r="J91" s="42"/>
    </row>
    <row r="92" spans="1:16">
      <c r="A92" s="32" t="s">
        <v>175</v>
      </c>
      <c r="B92" s="32">
        <v>22</v>
      </c>
      <c r="C92" s="33" t="s">
        <v>1617</v>
      </c>
      <c r="D92" s="32" t="s">
        <v>181</v>
      </c>
      <c r="E92" s="34" t="s">
        <v>1618</v>
      </c>
      <c r="F92" s="35" t="s">
        <v>202</v>
      </c>
      <c r="G92" s="36">
        <v>7</v>
      </c>
      <c r="H92" s="37">
        <v>0</v>
      </c>
      <c r="I92" s="38">
        <f>ROUND(G92*H92,P4)</f>
        <v>0</v>
      </c>
      <c r="J92" s="32"/>
      <c r="O92" s="39">
        <f>I92*0.21</f>
        <v>0</v>
      </c>
      <c r="P92">
        <v>3</v>
      </c>
    </row>
    <row r="93" spans="1:16">
      <c r="A93" s="32" t="s">
        <v>180</v>
      </c>
      <c r="B93" s="40"/>
      <c r="E93" s="34" t="s">
        <v>1618</v>
      </c>
      <c r="J93" s="42"/>
    </row>
    <row r="94" spans="1:16" ht="75">
      <c r="A94" s="32" t="s">
        <v>194</v>
      </c>
      <c r="B94" s="40"/>
      <c r="E94" s="43" t="s">
        <v>2353</v>
      </c>
      <c r="J94" s="42"/>
    </row>
    <row r="95" spans="1:16" ht="180">
      <c r="A95" s="32" t="s">
        <v>182</v>
      </c>
      <c r="B95" s="40"/>
      <c r="E95" s="34" t="s">
        <v>1122</v>
      </c>
      <c r="J95" s="42"/>
    </row>
    <row r="96" spans="1:16">
      <c r="A96" s="32" t="s">
        <v>175</v>
      </c>
      <c r="B96" s="32">
        <v>23</v>
      </c>
      <c r="C96" s="33" t="s">
        <v>1620</v>
      </c>
      <c r="D96" s="32" t="s">
        <v>181</v>
      </c>
      <c r="E96" s="34" t="s">
        <v>1621</v>
      </c>
      <c r="F96" s="35" t="s">
        <v>202</v>
      </c>
      <c r="G96" s="36">
        <v>7</v>
      </c>
      <c r="H96" s="37">
        <v>0</v>
      </c>
      <c r="I96" s="38">
        <f>ROUND(G96*H96,P4)</f>
        <v>0</v>
      </c>
      <c r="J96" s="32"/>
      <c r="O96" s="39">
        <f>I96*0.21</f>
        <v>0</v>
      </c>
      <c r="P96">
        <v>3</v>
      </c>
    </row>
    <row r="97" spans="1:16">
      <c r="A97" s="32" t="s">
        <v>180</v>
      </c>
      <c r="B97" s="40"/>
      <c r="E97" s="34" t="s">
        <v>1621</v>
      </c>
      <c r="J97" s="42"/>
    </row>
    <row r="98" spans="1:16" ht="150">
      <c r="A98" s="32" t="s">
        <v>182</v>
      </c>
      <c r="B98" s="40"/>
      <c r="E98" s="34" t="s">
        <v>1125</v>
      </c>
      <c r="J98" s="42"/>
    </row>
    <row r="99" spans="1:16">
      <c r="A99" s="32" t="s">
        <v>175</v>
      </c>
      <c r="B99" s="32">
        <v>24</v>
      </c>
      <c r="C99" s="33" t="s">
        <v>1622</v>
      </c>
      <c r="D99" s="32" t="s">
        <v>181</v>
      </c>
      <c r="E99" s="34" t="s">
        <v>1623</v>
      </c>
      <c r="F99" s="35" t="s">
        <v>202</v>
      </c>
      <c r="G99" s="36">
        <v>69</v>
      </c>
      <c r="H99" s="37">
        <v>0</v>
      </c>
      <c r="I99" s="38">
        <f>ROUND(G99*H99,P4)</f>
        <v>0</v>
      </c>
      <c r="J99" s="32"/>
      <c r="O99" s="39">
        <f>I99*0.21</f>
        <v>0</v>
      </c>
      <c r="P99">
        <v>3</v>
      </c>
    </row>
    <row r="100" spans="1:16">
      <c r="A100" s="32" t="s">
        <v>180</v>
      </c>
      <c r="B100" s="40"/>
      <c r="E100" s="34" t="s">
        <v>1623</v>
      </c>
      <c r="J100" s="42"/>
    </row>
    <row r="101" spans="1:16" ht="75">
      <c r="A101" s="32" t="s">
        <v>194</v>
      </c>
      <c r="B101" s="40"/>
      <c r="E101" s="43" t="s">
        <v>2354</v>
      </c>
      <c r="J101" s="42"/>
    </row>
    <row r="102" spans="1:16" ht="180">
      <c r="A102" s="32" t="s">
        <v>182</v>
      </c>
      <c r="B102" s="40"/>
      <c r="E102" s="34" t="s">
        <v>1122</v>
      </c>
      <c r="J102" s="42"/>
    </row>
    <row r="103" spans="1:16">
      <c r="A103" s="32" t="s">
        <v>175</v>
      </c>
      <c r="B103" s="32">
        <v>25</v>
      </c>
      <c r="C103" s="33" t="s">
        <v>1625</v>
      </c>
      <c r="D103" s="32" t="s">
        <v>181</v>
      </c>
      <c r="E103" s="34" t="s">
        <v>1626</v>
      </c>
      <c r="F103" s="35" t="s">
        <v>202</v>
      </c>
      <c r="G103" s="36">
        <v>69</v>
      </c>
      <c r="H103" s="37">
        <v>0</v>
      </c>
      <c r="I103" s="38">
        <f>ROUND(G103*H103,P4)</f>
        <v>0</v>
      </c>
      <c r="J103" s="32"/>
      <c r="O103" s="39">
        <f>I103*0.21</f>
        <v>0</v>
      </c>
      <c r="P103">
        <v>3</v>
      </c>
    </row>
    <row r="104" spans="1:16">
      <c r="A104" s="32" t="s">
        <v>180</v>
      </c>
      <c r="B104" s="40"/>
      <c r="E104" s="34" t="s">
        <v>1626</v>
      </c>
      <c r="J104" s="42"/>
    </row>
    <row r="105" spans="1:16" ht="150">
      <c r="A105" s="32" t="s">
        <v>182</v>
      </c>
      <c r="B105" s="40"/>
      <c r="E105" s="34" t="s">
        <v>1125</v>
      </c>
      <c r="J105" s="42"/>
    </row>
    <row r="106" spans="1:16">
      <c r="A106" s="32" t="s">
        <v>175</v>
      </c>
      <c r="B106" s="32">
        <v>26</v>
      </c>
      <c r="C106" s="33" t="s">
        <v>398</v>
      </c>
      <c r="D106" s="32" t="s">
        <v>181</v>
      </c>
      <c r="E106" s="34" t="s">
        <v>1890</v>
      </c>
      <c r="F106" s="35" t="s">
        <v>202</v>
      </c>
      <c r="G106" s="36">
        <v>6</v>
      </c>
      <c r="H106" s="37">
        <v>0</v>
      </c>
      <c r="I106" s="38">
        <f>ROUND(G106*H106,P4)</f>
        <v>0</v>
      </c>
      <c r="J106" s="32"/>
      <c r="O106" s="39">
        <f>I106*0.21</f>
        <v>0</v>
      </c>
      <c r="P106">
        <v>3</v>
      </c>
    </row>
    <row r="107" spans="1:16">
      <c r="A107" s="32" t="s">
        <v>180</v>
      </c>
      <c r="B107" s="40"/>
      <c r="E107" s="34" t="s">
        <v>1890</v>
      </c>
      <c r="J107" s="42"/>
    </row>
    <row r="108" spans="1:16" ht="45">
      <c r="A108" s="32" t="s">
        <v>194</v>
      </c>
      <c r="B108" s="40"/>
      <c r="E108" s="43" t="s">
        <v>2339</v>
      </c>
      <c r="J108" s="42"/>
    </row>
    <row r="109" spans="1:16" ht="180">
      <c r="A109" s="32" t="s">
        <v>182</v>
      </c>
      <c r="B109" s="40"/>
      <c r="E109" s="34" t="s">
        <v>1122</v>
      </c>
      <c r="J109" s="42"/>
    </row>
    <row r="110" spans="1:16">
      <c r="A110" s="32" t="s">
        <v>175</v>
      </c>
      <c r="B110" s="32">
        <v>27</v>
      </c>
      <c r="C110" s="33" t="s">
        <v>400</v>
      </c>
      <c r="D110" s="32" t="s">
        <v>181</v>
      </c>
      <c r="E110" s="34" t="s">
        <v>1891</v>
      </c>
      <c r="F110" s="35" t="s">
        <v>202</v>
      </c>
      <c r="G110" s="36">
        <v>6</v>
      </c>
      <c r="H110" s="37">
        <v>0</v>
      </c>
      <c r="I110" s="38">
        <f>ROUND(G110*H110,P4)</f>
        <v>0</v>
      </c>
      <c r="J110" s="32"/>
      <c r="O110" s="39">
        <f>I110*0.21</f>
        <v>0</v>
      </c>
      <c r="P110">
        <v>3</v>
      </c>
    </row>
    <row r="111" spans="1:16">
      <c r="A111" s="32" t="s">
        <v>180</v>
      </c>
      <c r="B111" s="40"/>
      <c r="E111" s="34" t="s">
        <v>1891</v>
      </c>
      <c r="J111" s="42"/>
    </row>
    <row r="112" spans="1:16" ht="150">
      <c r="A112" s="32" t="s">
        <v>182</v>
      </c>
      <c r="B112" s="40"/>
      <c r="E112" s="34" t="s">
        <v>1125</v>
      </c>
      <c r="J112" s="42"/>
    </row>
    <row r="113" spans="1:16">
      <c r="A113" s="32" t="s">
        <v>175</v>
      </c>
      <c r="B113" s="32">
        <v>28</v>
      </c>
      <c r="C113" s="33" t="s">
        <v>1892</v>
      </c>
      <c r="D113" s="32" t="s">
        <v>181</v>
      </c>
      <c r="E113" s="34" t="s">
        <v>1893</v>
      </c>
      <c r="F113" s="35" t="s">
        <v>193</v>
      </c>
      <c r="G113" s="36">
        <v>10</v>
      </c>
      <c r="H113" s="37">
        <v>0</v>
      </c>
      <c r="I113" s="38">
        <f>ROUND(G113*H113,P4)</f>
        <v>0</v>
      </c>
      <c r="J113" s="32"/>
      <c r="O113" s="39">
        <f>I113*0.21</f>
        <v>0</v>
      </c>
      <c r="P113">
        <v>3</v>
      </c>
    </row>
    <row r="114" spans="1:16">
      <c r="A114" s="32" t="s">
        <v>180</v>
      </c>
      <c r="B114" s="40"/>
      <c r="E114" s="34" t="s">
        <v>1893</v>
      </c>
      <c r="J114" s="42"/>
    </row>
    <row r="115" spans="1:16" ht="45">
      <c r="A115" s="32" t="s">
        <v>194</v>
      </c>
      <c r="B115" s="40"/>
      <c r="E115" s="43" t="s">
        <v>2355</v>
      </c>
      <c r="J115" s="42"/>
    </row>
    <row r="116" spans="1:16" ht="195">
      <c r="A116" s="32" t="s">
        <v>182</v>
      </c>
      <c r="B116" s="40"/>
      <c r="E116" s="34" t="s">
        <v>1117</v>
      </c>
      <c r="J116" s="42"/>
    </row>
    <row r="117" spans="1:16">
      <c r="A117" s="32" t="s">
        <v>175</v>
      </c>
      <c r="B117" s="32">
        <v>29</v>
      </c>
      <c r="C117" s="33" t="s">
        <v>1895</v>
      </c>
      <c r="D117" s="32" t="s">
        <v>181</v>
      </c>
      <c r="E117" s="34" t="s">
        <v>1896</v>
      </c>
      <c r="F117" s="35" t="s">
        <v>193</v>
      </c>
      <c r="G117" s="36">
        <v>10</v>
      </c>
      <c r="H117" s="37">
        <v>0</v>
      </c>
      <c r="I117" s="38">
        <f>ROUND(G117*H117,P4)</f>
        <v>0</v>
      </c>
      <c r="J117" s="32"/>
      <c r="O117" s="39">
        <f>I117*0.21</f>
        <v>0</v>
      </c>
      <c r="P117">
        <v>3</v>
      </c>
    </row>
    <row r="118" spans="1:16">
      <c r="A118" s="32" t="s">
        <v>180</v>
      </c>
      <c r="B118" s="40"/>
      <c r="E118" s="34" t="s">
        <v>1896</v>
      </c>
      <c r="J118" s="42"/>
    </row>
    <row r="119" spans="1:16" ht="150">
      <c r="A119" s="32" t="s">
        <v>182</v>
      </c>
      <c r="B119" s="40"/>
      <c r="E119" s="34" t="s">
        <v>1255</v>
      </c>
      <c r="J119" s="42"/>
    </row>
    <row r="120" spans="1:16" ht="30">
      <c r="A120" s="32" t="s">
        <v>175</v>
      </c>
      <c r="B120" s="32">
        <v>30</v>
      </c>
      <c r="C120" s="33" t="s">
        <v>1897</v>
      </c>
      <c r="D120" s="32" t="s">
        <v>181</v>
      </c>
      <c r="E120" s="34" t="s">
        <v>1898</v>
      </c>
      <c r="F120" s="35" t="s">
        <v>193</v>
      </c>
      <c r="G120" s="36">
        <v>5</v>
      </c>
      <c r="H120" s="37">
        <v>0</v>
      </c>
      <c r="I120" s="38">
        <f>ROUND(G120*H120,P4)</f>
        <v>0</v>
      </c>
      <c r="J120" s="32"/>
      <c r="O120" s="39">
        <f>I120*0.21</f>
        <v>0</v>
      </c>
      <c r="P120">
        <v>3</v>
      </c>
    </row>
    <row r="121" spans="1:16" ht="30">
      <c r="A121" s="32" t="s">
        <v>180</v>
      </c>
      <c r="B121" s="40"/>
      <c r="E121" s="34" t="s">
        <v>1898</v>
      </c>
      <c r="J121" s="42"/>
    </row>
    <row r="122" spans="1:16" ht="45">
      <c r="A122" s="32" t="s">
        <v>194</v>
      </c>
      <c r="B122" s="40"/>
      <c r="E122" s="43" t="s">
        <v>2356</v>
      </c>
      <c r="J122" s="42"/>
    </row>
    <row r="123" spans="1:16" ht="195">
      <c r="A123" s="32" t="s">
        <v>182</v>
      </c>
      <c r="B123" s="40"/>
      <c r="E123" s="34" t="s">
        <v>1117</v>
      </c>
      <c r="J123" s="42"/>
    </row>
    <row r="124" spans="1:16" ht="30">
      <c r="A124" s="32" t="s">
        <v>175</v>
      </c>
      <c r="B124" s="32">
        <v>31</v>
      </c>
      <c r="C124" s="33" t="s">
        <v>1900</v>
      </c>
      <c r="D124" s="32" t="s">
        <v>181</v>
      </c>
      <c r="E124" s="34" t="s">
        <v>1901</v>
      </c>
      <c r="F124" s="35" t="s">
        <v>193</v>
      </c>
      <c r="G124" s="36">
        <v>5</v>
      </c>
      <c r="H124" s="37">
        <v>0</v>
      </c>
      <c r="I124" s="38">
        <f>ROUND(G124*H124,P4)</f>
        <v>0</v>
      </c>
      <c r="J124" s="32"/>
      <c r="O124" s="39">
        <f>I124*0.21</f>
        <v>0</v>
      </c>
      <c r="P124">
        <v>3</v>
      </c>
    </row>
    <row r="125" spans="1:16" ht="30">
      <c r="A125" s="32" t="s">
        <v>180</v>
      </c>
      <c r="B125" s="40"/>
      <c r="E125" s="34" t="s">
        <v>1901</v>
      </c>
      <c r="J125" s="42"/>
    </row>
    <row r="126" spans="1:16" ht="150">
      <c r="A126" s="32" t="s">
        <v>182</v>
      </c>
      <c r="B126" s="40"/>
      <c r="E126" s="34" t="s">
        <v>1255</v>
      </c>
      <c r="J126" s="42"/>
    </row>
    <row r="127" spans="1:16">
      <c r="A127" s="32" t="s">
        <v>175</v>
      </c>
      <c r="B127" s="32">
        <v>32</v>
      </c>
      <c r="C127" s="33" t="s">
        <v>943</v>
      </c>
      <c r="D127" s="32" t="s">
        <v>181</v>
      </c>
      <c r="E127" s="34" t="s">
        <v>944</v>
      </c>
      <c r="F127" s="35" t="s">
        <v>202</v>
      </c>
      <c r="G127" s="36">
        <v>14</v>
      </c>
      <c r="H127" s="37">
        <v>0</v>
      </c>
      <c r="I127" s="38">
        <f>ROUND(G127*H127,P4)</f>
        <v>0</v>
      </c>
      <c r="J127" s="32"/>
      <c r="O127" s="39">
        <f>I127*0.21</f>
        <v>0</v>
      </c>
      <c r="P127">
        <v>3</v>
      </c>
    </row>
    <row r="128" spans="1:16">
      <c r="A128" s="32" t="s">
        <v>180</v>
      </c>
      <c r="B128" s="40"/>
      <c r="E128" s="34" t="s">
        <v>944</v>
      </c>
      <c r="J128" s="42"/>
    </row>
    <row r="129" spans="1:16" ht="150">
      <c r="A129" s="32" t="s">
        <v>194</v>
      </c>
      <c r="B129" s="40"/>
      <c r="E129" s="43" t="s">
        <v>2357</v>
      </c>
      <c r="J129" s="42"/>
    </row>
    <row r="130" spans="1:16" ht="150">
      <c r="A130" s="32" t="s">
        <v>182</v>
      </c>
      <c r="B130" s="40"/>
      <c r="E130" s="34" t="s">
        <v>1115</v>
      </c>
      <c r="J130" s="42"/>
    </row>
    <row r="131" spans="1:16">
      <c r="A131" s="32" t="s">
        <v>175</v>
      </c>
      <c r="B131" s="32">
        <v>33</v>
      </c>
      <c r="C131" s="33" t="s">
        <v>1628</v>
      </c>
      <c r="D131" s="32" t="s">
        <v>181</v>
      </c>
      <c r="E131" s="34" t="s">
        <v>1629</v>
      </c>
      <c r="F131" s="35" t="s">
        <v>193</v>
      </c>
      <c r="G131" s="36">
        <v>3.2</v>
      </c>
      <c r="H131" s="37">
        <v>0</v>
      </c>
      <c r="I131" s="38">
        <f>ROUND(G131*H131,P4)</f>
        <v>0</v>
      </c>
      <c r="J131" s="32"/>
      <c r="O131" s="39">
        <f>I131*0.21</f>
        <v>0</v>
      </c>
      <c r="P131">
        <v>3</v>
      </c>
    </row>
    <row r="132" spans="1:16">
      <c r="A132" s="32" t="s">
        <v>180</v>
      </c>
      <c r="B132" s="40"/>
      <c r="E132" s="34" t="s">
        <v>1629</v>
      </c>
      <c r="J132" s="42"/>
    </row>
    <row r="133" spans="1:16" ht="45">
      <c r="A133" s="32" t="s">
        <v>194</v>
      </c>
      <c r="B133" s="40"/>
      <c r="E133" s="43" t="s">
        <v>2358</v>
      </c>
      <c r="J133" s="42"/>
    </row>
    <row r="134" spans="1:16" ht="195">
      <c r="A134" s="32" t="s">
        <v>182</v>
      </c>
      <c r="B134" s="40"/>
      <c r="E134" s="34" t="s">
        <v>1117</v>
      </c>
      <c r="J134" s="42"/>
    </row>
    <row r="135" spans="1:16">
      <c r="A135" s="32" t="s">
        <v>175</v>
      </c>
      <c r="B135" s="32">
        <v>34</v>
      </c>
      <c r="C135" s="33" t="s">
        <v>1631</v>
      </c>
      <c r="D135" s="32" t="s">
        <v>181</v>
      </c>
      <c r="E135" s="34" t="s">
        <v>1632</v>
      </c>
      <c r="F135" s="35" t="s">
        <v>193</v>
      </c>
      <c r="G135" s="36">
        <v>3.2</v>
      </c>
      <c r="H135" s="37">
        <v>0</v>
      </c>
      <c r="I135" s="38">
        <f>ROUND(G135*H135,P4)</f>
        <v>0</v>
      </c>
      <c r="J135" s="32"/>
      <c r="O135" s="39">
        <f>I135*0.21</f>
        <v>0</v>
      </c>
      <c r="P135">
        <v>3</v>
      </c>
    </row>
    <row r="136" spans="1:16">
      <c r="A136" s="32" t="s">
        <v>180</v>
      </c>
      <c r="B136" s="40"/>
      <c r="E136" s="34" t="s">
        <v>1632</v>
      </c>
      <c r="J136" s="42"/>
    </row>
    <row r="137" spans="1:16" ht="150">
      <c r="A137" s="32" t="s">
        <v>182</v>
      </c>
      <c r="B137" s="40"/>
      <c r="E137" s="34" t="s">
        <v>1118</v>
      </c>
      <c r="J137" s="42"/>
    </row>
    <row r="138" spans="1:16">
      <c r="A138" s="32" t="s">
        <v>175</v>
      </c>
      <c r="B138" s="32">
        <v>35</v>
      </c>
      <c r="C138" s="33" t="s">
        <v>953</v>
      </c>
      <c r="D138" s="32" t="s">
        <v>181</v>
      </c>
      <c r="E138" s="34" t="s">
        <v>954</v>
      </c>
      <c r="F138" s="35" t="s">
        <v>361</v>
      </c>
      <c r="G138" s="36">
        <v>2.6680000000000001</v>
      </c>
      <c r="H138" s="37">
        <v>0</v>
      </c>
      <c r="I138" s="38">
        <f>ROUND(G138*H138,P4)</f>
        <v>0</v>
      </c>
      <c r="J138" s="32"/>
      <c r="O138" s="39">
        <f>I138*0.21</f>
        <v>0</v>
      </c>
      <c r="P138">
        <v>3</v>
      </c>
    </row>
    <row r="139" spans="1:16">
      <c r="A139" s="32" t="s">
        <v>180</v>
      </c>
      <c r="B139" s="40"/>
      <c r="E139" s="34" t="s">
        <v>954</v>
      </c>
      <c r="J139" s="42"/>
    </row>
    <row r="140" spans="1:16" ht="60">
      <c r="A140" s="32" t="s">
        <v>194</v>
      </c>
      <c r="B140" s="40"/>
      <c r="E140" s="43" t="s">
        <v>2359</v>
      </c>
      <c r="J140" s="42"/>
    </row>
    <row r="141" spans="1:16" ht="225">
      <c r="A141" s="32" t="s">
        <v>182</v>
      </c>
      <c r="B141" s="40"/>
      <c r="E141" s="34" t="s">
        <v>1120</v>
      </c>
      <c r="J141" s="42"/>
    </row>
    <row r="142" spans="1:16">
      <c r="A142" s="32" t="s">
        <v>175</v>
      </c>
      <c r="B142" s="32">
        <v>36</v>
      </c>
      <c r="C142" s="33" t="s">
        <v>956</v>
      </c>
      <c r="D142" s="32" t="s">
        <v>181</v>
      </c>
      <c r="E142" s="34" t="s">
        <v>957</v>
      </c>
      <c r="F142" s="35" t="s">
        <v>361</v>
      </c>
      <c r="G142" s="36">
        <v>2.6680000000000001</v>
      </c>
      <c r="H142" s="37">
        <v>0</v>
      </c>
      <c r="I142" s="38">
        <f>ROUND(G142*H142,P4)</f>
        <v>0</v>
      </c>
      <c r="J142" s="32"/>
      <c r="O142" s="39">
        <f>I142*0.21</f>
        <v>0</v>
      </c>
      <c r="P142">
        <v>3</v>
      </c>
    </row>
    <row r="143" spans="1:16">
      <c r="A143" s="32" t="s">
        <v>180</v>
      </c>
      <c r="B143" s="40"/>
      <c r="E143" s="34" t="s">
        <v>957</v>
      </c>
      <c r="J143" s="42"/>
    </row>
    <row r="144" spans="1:16" ht="150">
      <c r="A144" s="32" t="s">
        <v>182</v>
      </c>
      <c r="B144" s="40"/>
      <c r="E144" s="34" t="s">
        <v>1121</v>
      </c>
      <c r="J144" s="42"/>
    </row>
    <row r="145" spans="1:16">
      <c r="A145" s="32" t="s">
        <v>175</v>
      </c>
      <c r="B145" s="32">
        <v>37</v>
      </c>
      <c r="C145" s="33" t="s">
        <v>864</v>
      </c>
      <c r="D145" s="32" t="s">
        <v>181</v>
      </c>
      <c r="E145" s="34" t="s">
        <v>865</v>
      </c>
      <c r="F145" s="35" t="s">
        <v>202</v>
      </c>
      <c r="G145" s="36">
        <v>1</v>
      </c>
      <c r="H145" s="37">
        <v>0</v>
      </c>
      <c r="I145" s="38">
        <f>ROUND(G145*H145,P4)</f>
        <v>0</v>
      </c>
      <c r="J145" s="32"/>
      <c r="O145" s="39">
        <f>I145*0.21</f>
        <v>0</v>
      </c>
      <c r="P145">
        <v>3</v>
      </c>
    </row>
    <row r="146" spans="1:16">
      <c r="A146" s="32" t="s">
        <v>180</v>
      </c>
      <c r="B146" s="40"/>
      <c r="E146" s="34" t="s">
        <v>865</v>
      </c>
      <c r="J146" s="42"/>
    </row>
    <row r="147" spans="1:16" ht="45">
      <c r="A147" s="32" t="s">
        <v>194</v>
      </c>
      <c r="B147" s="40"/>
      <c r="E147" s="43" t="s">
        <v>2347</v>
      </c>
      <c r="J147" s="42"/>
    </row>
    <row r="148" spans="1:16" ht="180">
      <c r="A148" s="32" t="s">
        <v>182</v>
      </c>
      <c r="B148" s="40"/>
      <c r="E148" s="34" t="s">
        <v>1122</v>
      </c>
      <c r="J148" s="42"/>
    </row>
    <row r="149" spans="1:16">
      <c r="A149" s="32" t="s">
        <v>175</v>
      </c>
      <c r="B149" s="32">
        <v>38</v>
      </c>
      <c r="C149" s="33" t="s">
        <v>1633</v>
      </c>
      <c r="D149" s="32" t="s">
        <v>181</v>
      </c>
      <c r="E149" s="34" t="s">
        <v>1634</v>
      </c>
      <c r="F149" s="35" t="s">
        <v>202</v>
      </c>
      <c r="G149" s="36">
        <v>1</v>
      </c>
      <c r="H149" s="37">
        <v>0</v>
      </c>
      <c r="I149" s="38">
        <f>ROUND(G149*H149,P4)</f>
        <v>0</v>
      </c>
      <c r="J149" s="32"/>
      <c r="O149" s="39">
        <f>I149*0.21</f>
        <v>0</v>
      </c>
      <c r="P149">
        <v>3</v>
      </c>
    </row>
    <row r="150" spans="1:16">
      <c r="A150" s="32" t="s">
        <v>180</v>
      </c>
      <c r="B150" s="40"/>
      <c r="E150" s="34" t="s">
        <v>1634</v>
      </c>
      <c r="J150" s="42"/>
    </row>
    <row r="151" spans="1:16" ht="150">
      <c r="A151" s="32" t="s">
        <v>182</v>
      </c>
      <c r="B151" s="40"/>
      <c r="E151" s="34" t="s">
        <v>1125</v>
      </c>
      <c r="J151" s="42"/>
    </row>
    <row r="152" spans="1:16">
      <c r="A152" s="32" t="s">
        <v>175</v>
      </c>
      <c r="B152" s="32">
        <v>39</v>
      </c>
      <c r="C152" s="33" t="s">
        <v>1635</v>
      </c>
      <c r="D152" s="32" t="s">
        <v>181</v>
      </c>
      <c r="E152" s="34" t="s">
        <v>1636</v>
      </c>
      <c r="F152" s="35" t="s">
        <v>202</v>
      </c>
      <c r="G152" s="36">
        <v>1</v>
      </c>
      <c r="H152" s="37">
        <v>0</v>
      </c>
      <c r="I152" s="38">
        <f>ROUND(G152*H152,P4)</f>
        <v>0</v>
      </c>
      <c r="J152" s="32"/>
      <c r="O152" s="39">
        <f>I152*0.21</f>
        <v>0</v>
      </c>
      <c r="P152">
        <v>3</v>
      </c>
    </row>
    <row r="153" spans="1:16">
      <c r="A153" s="32" t="s">
        <v>180</v>
      </c>
      <c r="B153" s="40"/>
      <c r="E153" s="34" t="s">
        <v>1636</v>
      </c>
      <c r="J153" s="42"/>
    </row>
    <row r="154" spans="1:16" ht="45">
      <c r="A154" s="32" t="s">
        <v>194</v>
      </c>
      <c r="B154" s="40"/>
      <c r="E154" s="43" t="s">
        <v>2347</v>
      </c>
      <c r="J154" s="42"/>
    </row>
    <row r="155" spans="1:16" ht="180">
      <c r="A155" s="32" t="s">
        <v>182</v>
      </c>
      <c r="B155" s="40"/>
      <c r="E155" s="34" t="s">
        <v>1122</v>
      </c>
      <c r="J155" s="42"/>
    </row>
    <row r="156" spans="1:16">
      <c r="A156" s="32" t="s">
        <v>175</v>
      </c>
      <c r="B156" s="32">
        <v>40</v>
      </c>
      <c r="C156" s="33" t="s">
        <v>1637</v>
      </c>
      <c r="D156" s="32" t="s">
        <v>181</v>
      </c>
      <c r="E156" s="34" t="s">
        <v>1638</v>
      </c>
      <c r="F156" s="35" t="s">
        <v>202</v>
      </c>
      <c r="G156" s="36">
        <v>1</v>
      </c>
      <c r="H156" s="37">
        <v>0</v>
      </c>
      <c r="I156" s="38">
        <f>ROUND(G156*H156,P4)</f>
        <v>0</v>
      </c>
      <c r="J156" s="32"/>
      <c r="O156" s="39">
        <f>I156*0.21</f>
        <v>0</v>
      </c>
      <c r="P156">
        <v>3</v>
      </c>
    </row>
    <row r="157" spans="1:16">
      <c r="A157" s="32" t="s">
        <v>180</v>
      </c>
      <c r="B157" s="40"/>
      <c r="E157" s="34" t="s">
        <v>1638</v>
      </c>
      <c r="J157" s="42"/>
    </row>
    <row r="158" spans="1:16" ht="150">
      <c r="A158" s="32" t="s">
        <v>182</v>
      </c>
      <c r="B158" s="40"/>
      <c r="E158" s="34" t="s">
        <v>1125</v>
      </c>
      <c r="J158" s="42"/>
    </row>
    <row r="159" spans="1:16">
      <c r="A159" s="32" t="s">
        <v>175</v>
      </c>
      <c r="B159" s="32">
        <v>41</v>
      </c>
      <c r="C159" s="33" t="s">
        <v>2360</v>
      </c>
      <c r="D159" s="32" t="s">
        <v>181</v>
      </c>
      <c r="E159" s="34" t="s">
        <v>2361</v>
      </c>
      <c r="F159" s="35" t="s">
        <v>202</v>
      </c>
      <c r="G159" s="36">
        <v>3</v>
      </c>
      <c r="H159" s="37">
        <v>0</v>
      </c>
      <c r="I159" s="38">
        <f>ROUND(G159*H159,P4)</f>
        <v>0</v>
      </c>
      <c r="J159" s="32"/>
      <c r="O159" s="39">
        <f>I159*0.21</f>
        <v>0</v>
      </c>
      <c r="P159">
        <v>3</v>
      </c>
    </row>
    <row r="160" spans="1:16">
      <c r="A160" s="32" t="s">
        <v>180</v>
      </c>
      <c r="B160" s="40"/>
      <c r="E160" s="34" t="s">
        <v>2361</v>
      </c>
      <c r="J160" s="42"/>
    </row>
    <row r="161" spans="1:16" ht="45">
      <c r="A161" s="32" t="s">
        <v>194</v>
      </c>
      <c r="B161" s="40"/>
      <c r="E161" s="43" t="s">
        <v>2362</v>
      </c>
      <c r="J161" s="42"/>
    </row>
    <row r="162" spans="1:16" ht="180">
      <c r="A162" s="32" t="s">
        <v>182</v>
      </c>
      <c r="B162" s="40"/>
      <c r="E162" s="34" t="s">
        <v>1122</v>
      </c>
      <c r="J162" s="42"/>
    </row>
    <row r="163" spans="1:16">
      <c r="A163" s="32" t="s">
        <v>175</v>
      </c>
      <c r="B163" s="32">
        <v>42</v>
      </c>
      <c r="C163" s="33" t="s">
        <v>2363</v>
      </c>
      <c r="D163" s="32" t="s">
        <v>181</v>
      </c>
      <c r="E163" s="34" t="s">
        <v>2364</v>
      </c>
      <c r="F163" s="35" t="s">
        <v>202</v>
      </c>
      <c r="G163" s="36">
        <v>3</v>
      </c>
      <c r="H163" s="37">
        <v>0</v>
      </c>
      <c r="I163" s="38">
        <f>ROUND(G163*H163,P4)</f>
        <v>0</v>
      </c>
      <c r="J163" s="32"/>
      <c r="O163" s="39">
        <f>I163*0.21</f>
        <v>0</v>
      </c>
      <c r="P163">
        <v>3</v>
      </c>
    </row>
    <row r="164" spans="1:16">
      <c r="A164" s="32" t="s">
        <v>180</v>
      </c>
      <c r="B164" s="40"/>
      <c r="E164" s="34" t="s">
        <v>2364</v>
      </c>
      <c r="J164" s="42"/>
    </row>
    <row r="165" spans="1:16" ht="165">
      <c r="A165" s="32" t="s">
        <v>182</v>
      </c>
      <c r="B165" s="40"/>
      <c r="E165" s="34" t="s">
        <v>913</v>
      </c>
      <c r="J165" s="42"/>
    </row>
    <row r="166" spans="1:16">
      <c r="A166" s="32" t="s">
        <v>175</v>
      </c>
      <c r="B166" s="32">
        <v>43</v>
      </c>
      <c r="C166" s="33" t="s">
        <v>1905</v>
      </c>
      <c r="D166" s="32" t="s">
        <v>181</v>
      </c>
      <c r="E166" s="34" t="s">
        <v>1906</v>
      </c>
      <c r="F166" s="35" t="s">
        <v>202</v>
      </c>
      <c r="G166" s="36">
        <v>7</v>
      </c>
      <c r="H166" s="37">
        <v>0</v>
      </c>
      <c r="I166" s="38">
        <f>ROUND(G166*H166,P4)</f>
        <v>0</v>
      </c>
      <c r="J166" s="32"/>
      <c r="O166" s="39">
        <f>I166*0.21</f>
        <v>0</v>
      </c>
      <c r="P166">
        <v>3</v>
      </c>
    </row>
    <row r="167" spans="1:16">
      <c r="A167" s="32" t="s">
        <v>180</v>
      </c>
      <c r="B167" s="40"/>
      <c r="E167" s="34" t="s">
        <v>1906</v>
      </c>
      <c r="J167" s="42"/>
    </row>
    <row r="168" spans="1:16" ht="60">
      <c r="A168" s="32" t="s">
        <v>194</v>
      </c>
      <c r="B168" s="40"/>
      <c r="E168" s="43" t="s">
        <v>2365</v>
      </c>
      <c r="J168" s="42"/>
    </row>
    <row r="169" spans="1:16" ht="180">
      <c r="A169" s="32" t="s">
        <v>182</v>
      </c>
      <c r="B169" s="40"/>
      <c r="E169" s="34" t="s">
        <v>1122</v>
      </c>
      <c r="J169" s="42"/>
    </row>
    <row r="170" spans="1:16" ht="30">
      <c r="A170" s="32" t="s">
        <v>175</v>
      </c>
      <c r="B170" s="32">
        <v>44</v>
      </c>
      <c r="C170" s="33" t="s">
        <v>2366</v>
      </c>
      <c r="D170" s="32" t="s">
        <v>181</v>
      </c>
      <c r="E170" s="34" t="s">
        <v>2367</v>
      </c>
      <c r="F170" s="35" t="s">
        <v>202</v>
      </c>
      <c r="G170" s="36">
        <v>3</v>
      </c>
      <c r="H170" s="37">
        <v>0</v>
      </c>
      <c r="I170" s="38">
        <f>ROUND(G170*H170,P4)</f>
        <v>0</v>
      </c>
      <c r="J170" s="32"/>
      <c r="O170" s="39">
        <f>I170*0.21</f>
        <v>0</v>
      </c>
      <c r="P170">
        <v>3</v>
      </c>
    </row>
    <row r="171" spans="1:16" ht="30">
      <c r="A171" s="32" t="s">
        <v>180</v>
      </c>
      <c r="B171" s="40"/>
      <c r="E171" s="34" t="s">
        <v>2367</v>
      </c>
      <c r="J171" s="42"/>
    </row>
    <row r="172" spans="1:16" ht="45">
      <c r="A172" s="32" t="s">
        <v>194</v>
      </c>
      <c r="B172" s="40"/>
      <c r="E172" s="43" t="s">
        <v>2362</v>
      </c>
      <c r="J172" s="42"/>
    </row>
    <row r="173" spans="1:16" ht="180">
      <c r="A173" s="32" t="s">
        <v>182</v>
      </c>
      <c r="B173" s="40"/>
      <c r="E173" s="34" t="s">
        <v>1122</v>
      </c>
      <c r="J173" s="42"/>
    </row>
    <row r="174" spans="1:16">
      <c r="A174" s="32" t="s">
        <v>175</v>
      </c>
      <c r="B174" s="32">
        <v>45</v>
      </c>
      <c r="C174" s="33" t="s">
        <v>975</v>
      </c>
      <c r="D174" s="32" t="s">
        <v>181</v>
      </c>
      <c r="E174" s="34" t="s">
        <v>976</v>
      </c>
      <c r="F174" s="35" t="s">
        <v>202</v>
      </c>
      <c r="G174" s="36">
        <v>7</v>
      </c>
      <c r="H174" s="37">
        <v>0</v>
      </c>
      <c r="I174" s="38">
        <f>ROUND(G174*H174,P4)</f>
        <v>0</v>
      </c>
      <c r="J174" s="32"/>
      <c r="O174" s="39">
        <f>I174*0.21</f>
        <v>0</v>
      </c>
      <c r="P174">
        <v>3</v>
      </c>
    </row>
    <row r="175" spans="1:16">
      <c r="A175" s="32" t="s">
        <v>180</v>
      </c>
      <c r="B175" s="40"/>
      <c r="E175" s="34" t="s">
        <v>976</v>
      </c>
      <c r="J175" s="42"/>
    </row>
    <row r="176" spans="1:16" ht="105">
      <c r="A176" s="32" t="s">
        <v>194</v>
      </c>
      <c r="B176" s="40"/>
      <c r="E176" s="43" t="s">
        <v>2368</v>
      </c>
      <c r="J176" s="42"/>
    </row>
    <row r="177" spans="1:16" ht="180">
      <c r="A177" s="32" t="s">
        <v>182</v>
      </c>
      <c r="B177" s="40"/>
      <c r="E177" s="34" t="s">
        <v>1122</v>
      </c>
      <c r="J177" s="42"/>
    </row>
    <row r="178" spans="1:16" ht="30">
      <c r="A178" s="32" t="s">
        <v>175</v>
      </c>
      <c r="B178" s="32">
        <v>46</v>
      </c>
      <c r="C178" s="33" t="s">
        <v>1907</v>
      </c>
      <c r="D178" s="32" t="s">
        <v>181</v>
      </c>
      <c r="E178" s="34" t="s">
        <v>1908</v>
      </c>
      <c r="F178" s="35" t="s">
        <v>202</v>
      </c>
      <c r="G178" s="36">
        <v>3</v>
      </c>
      <c r="H178" s="37">
        <v>0</v>
      </c>
      <c r="I178" s="38">
        <f>ROUND(G178*H178,P4)</f>
        <v>0</v>
      </c>
      <c r="J178" s="32"/>
      <c r="O178" s="39">
        <f>I178*0.21</f>
        <v>0</v>
      </c>
      <c r="P178">
        <v>3</v>
      </c>
    </row>
    <row r="179" spans="1:16" ht="30">
      <c r="A179" s="32" t="s">
        <v>180</v>
      </c>
      <c r="B179" s="40"/>
      <c r="E179" s="34" t="s">
        <v>1908</v>
      </c>
      <c r="J179" s="42"/>
    </row>
    <row r="180" spans="1:16" ht="60">
      <c r="A180" s="32" t="s">
        <v>194</v>
      </c>
      <c r="B180" s="40"/>
      <c r="E180" s="43" t="s">
        <v>2369</v>
      </c>
      <c r="J180" s="42"/>
    </row>
    <row r="181" spans="1:16" ht="180">
      <c r="A181" s="32" t="s">
        <v>182</v>
      </c>
      <c r="B181" s="40"/>
      <c r="E181" s="34" t="s">
        <v>1122</v>
      </c>
      <c r="J181" s="42"/>
    </row>
    <row r="182" spans="1:16" ht="30">
      <c r="A182" s="32" t="s">
        <v>175</v>
      </c>
      <c r="B182" s="32">
        <v>47</v>
      </c>
      <c r="C182" s="33" t="s">
        <v>2370</v>
      </c>
      <c r="D182" s="32" t="s">
        <v>181</v>
      </c>
      <c r="E182" s="34" t="s">
        <v>2371</v>
      </c>
      <c r="F182" s="35" t="s">
        <v>202</v>
      </c>
      <c r="G182" s="36">
        <v>3</v>
      </c>
      <c r="H182" s="37">
        <v>0</v>
      </c>
      <c r="I182" s="38">
        <f>ROUND(G182*H182,P4)</f>
        <v>0</v>
      </c>
      <c r="J182" s="32"/>
      <c r="O182" s="39">
        <f>I182*0.21</f>
        <v>0</v>
      </c>
      <c r="P182">
        <v>3</v>
      </c>
    </row>
    <row r="183" spans="1:16" ht="30">
      <c r="A183" s="32" t="s">
        <v>180</v>
      </c>
      <c r="B183" s="40"/>
      <c r="E183" s="34" t="s">
        <v>2371</v>
      </c>
      <c r="J183" s="42"/>
    </row>
    <row r="184" spans="1:16" ht="45">
      <c r="A184" s="32" t="s">
        <v>194</v>
      </c>
      <c r="B184" s="40"/>
      <c r="E184" s="43" t="s">
        <v>2362</v>
      </c>
      <c r="J184" s="42"/>
    </row>
    <row r="185" spans="1:16" ht="180">
      <c r="A185" s="32" t="s">
        <v>182</v>
      </c>
      <c r="B185" s="40"/>
      <c r="E185" s="34" t="s">
        <v>1122</v>
      </c>
      <c r="J185" s="42"/>
    </row>
    <row r="186" spans="1:16">
      <c r="A186" s="32" t="s">
        <v>175</v>
      </c>
      <c r="B186" s="32">
        <v>48</v>
      </c>
      <c r="C186" s="33" t="s">
        <v>979</v>
      </c>
      <c r="D186" s="32" t="s">
        <v>181</v>
      </c>
      <c r="E186" s="34" t="s">
        <v>980</v>
      </c>
      <c r="F186" s="35" t="s">
        <v>202</v>
      </c>
      <c r="G186" s="36">
        <v>23</v>
      </c>
      <c r="H186" s="37">
        <v>0</v>
      </c>
      <c r="I186" s="38">
        <f>ROUND(G186*H186,P4)</f>
        <v>0</v>
      </c>
      <c r="J186" s="32"/>
      <c r="O186" s="39">
        <f>I186*0.21</f>
        <v>0</v>
      </c>
      <c r="P186">
        <v>3</v>
      </c>
    </row>
    <row r="187" spans="1:16">
      <c r="A187" s="32" t="s">
        <v>180</v>
      </c>
      <c r="B187" s="40"/>
      <c r="E187" s="34" t="s">
        <v>980</v>
      </c>
      <c r="J187" s="42"/>
    </row>
    <row r="188" spans="1:16" ht="165">
      <c r="A188" s="32" t="s">
        <v>182</v>
      </c>
      <c r="B188" s="40"/>
      <c r="E188" s="34" t="s">
        <v>913</v>
      </c>
      <c r="J188" s="42"/>
    </row>
    <row r="189" spans="1:16">
      <c r="A189" s="32" t="s">
        <v>175</v>
      </c>
      <c r="B189" s="32">
        <v>49</v>
      </c>
      <c r="C189" s="33" t="s">
        <v>982</v>
      </c>
      <c r="D189" s="32" t="s">
        <v>181</v>
      </c>
      <c r="E189" s="34" t="s">
        <v>983</v>
      </c>
      <c r="F189" s="35" t="s">
        <v>202</v>
      </c>
      <c r="G189" s="36">
        <v>4</v>
      </c>
      <c r="H189" s="37">
        <v>0</v>
      </c>
      <c r="I189" s="38">
        <f>ROUND(G189*H189,P4)</f>
        <v>0</v>
      </c>
      <c r="J189" s="32"/>
      <c r="O189" s="39">
        <f>I189*0.21</f>
        <v>0</v>
      </c>
      <c r="P189">
        <v>3</v>
      </c>
    </row>
    <row r="190" spans="1:16">
      <c r="A190" s="32" t="s">
        <v>180</v>
      </c>
      <c r="B190" s="40"/>
      <c r="E190" s="34" t="s">
        <v>983</v>
      </c>
      <c r="J190" s="42"/>
    </row>
    <row r="191" spans="1:16" ht="45">
      <c r="A191" s="32" t="s">
        <v>194</v>
      </c>
      <c r="B191" s="40"/>
      <c r="E191" s="43" t="s">
        <v>2372</v>
      </c>
      <c r="J191" s="42"/>
    </row>
    <row r="192" spans="1:16" ht="180">
      <c r="A192" s="32" t="s">
        <v>182</v>
      </c>
      <c r="B192" s="40"/>
      <c r="E192" s="34" t="s">
        <v>1122</v>
      </c>
      <c r="J192" s="42"/>
    </row>
    <row r="193" spans="1:16" ht="30">
      <c r="A193" s="32" t="s">
        <v>175</v>
      </c>
      <c r="B193" s="32">
        <v>50</v>
      </c>
      <c r="C193" s="33" t="s">
        <v>1910</v>
      </c>
      <c r="D193" s="32" t="s">
        <v>181</v>
      </c>
      <c r="E193" s="34" t="s">
        <v>1911</v>
      </c>
      <c r="F193" s="35" t="s">
        <v>202</v>
      </c>
      <c r="G193" s="36">
        <v>3</v>
      </c>
      <c r="H193" s="37">
        <v>0</v>
      </c>
      <c r="I193" s="38">
        <f>ROUND(G193*H193,P4)</f>
        <v>0</v>
      </c>
      <c r="J193" s="32"/>
      <c r="O193" s="39">
        <f>I193*0.21</f>
        <v>0</v>
      </c>
      <c r="P193">
        <v>3</v>
      </c>
    </row>
    <row r="194" spans="1:16" ht="30">
      <c r="A194" s="32" t="s">
        <v>180</v>
      </c>
      <c r="B194" s="40"/>
      <c r="E194" s="34" t="s">
        <v>1911</v>
      </c>
      <c r="J194" s="42"/>
    </row>
    <row r="195" spans="1:16" ht="45">
      <c r="A195" s="32" t="s">
        <v>194</v>
      </c>
      <c r="B195" s="40"/>
      <c r="E195" s="43" t="s">
        <v>2362</v>
      </c>
      <c r="J195" s="42"/>
    </row>
    <row r="196" spans="1:16" ht="180">
      <c r="A196" s="32" t="s">
        <v>182</v>
      </c>
      <c r="B196" s="40"/>
      <c r="E196" s="34" t="s">
        <v>1122</v>
      </c>
      <c r="J196" s="42"/>
    </row>
    <row r="197" spans="1:16">
      <c r="A197" s="32" t="s">
        <v>175</v>
      </c>
      <c r="B197" s="32">
        <v>51</v>
      </c>
      <c r="C197" s="33" t="s">
        <v>985</v>
      </c>
      <c r="D197" s="32" t="s">
        <v>181</v>
      </c>
      <c r="E197" s="34" t="s">
        <v>986</v>
      </c>
      <c r="F197" s="35" t="s">
        <v>202</v>
      </c>
      <c r="G197" s="36">
        <v>7</v>
      </c>
      <c r="H197" s="37">
        <v>0</v>
      </c>
      <c r="I197" s="38">
        <f>ROUND(G197*H197,P4)</f>
        <v>0</v>
      </c>
      <c r="J197" s="32"/>
      <c r="O197" s="39">
        <f>I197*0.21</f>
        <v>0</v>
      </c>
      <c r="P197">
        <v>3</v>
      </c>
    </row>
    <row r="198" spans="1:16">
      <c r="A198" s="32" t="s">
        <v>180</v>
      </c>
      <c r="B198" s="40"/>
      <c r="E198" s="34" t="s">
        <v>986</v>
      </c>
      <c r="J198" s="42"/>
    </row>
    <row r="199" spans="1:16" ht="165">
      <c r="A199" s="32" t="s">
        <v>182</v>
      </c>
      <c r="B199" s="40"/>
      <c r="E199" s="34" t="s">
        <v>913</v>
      </c>
      <c r="J199" s="42"/>
    </row>
    <row r="200" spans="1:16" ht="30">
      <c r="A200" s="32" t="s">
        <v>175</v>
      </c>
      <c r="B200" s="32">
        <v>52</v>
      </c>
      <c r="C200" s="33" t="s">
        <v>1912</v>
      </c>
      <c r="D200" s="32" t="s">
        <v>181</v>
      </c>
      <c r="E200" s="34" t="s">
        <v>1913</v>
      </c>
      <c r="F200" s="35" t="s">
        <v>202</v>
      </c>
      <c r="G200" s="36">
        <v>1</v>
      </c>
      <c r="H200" s="37">
        <v>0</v>
      </c>
      <c r="I200" s="38">
        <f>ROUND(G200*H200,P4)</f>
        <v>0</v>
      </c>
      <c r="J200" s="32"/>
      <c r="O200" s="39">
        <f>I200*0.21</f>
        <v>0</v>
      </c>
      <c r="P200">
        <v>3</v>
      </c>
    </row>
    <row r="201" spans="1:16" ht="30">
      <c r="A201" s="32" t="s">
        <v>180</v>
      </c>
      <c r="B201" s="40"/>
      <c r="E201" s="34" t="s">
        <v>1913</v>
      </c>
      <c r="J201" s="42"/>
    </row>
    <row r="202" spans="1:16" ht="45">
      <c r="A202" s="32" t="s">
        <v>194</v>
      </c>
      <c r="B202" s="40"/>
      <c r="E202" s="43" t="s">
        <v>2347</v>
      </c>
      <c r="J202" s="42"/>
    </row>
    <row r="203" spans="1:16" ht="180">
      <c r="A203" s="32" t="s">
        <v>182</v>
      </c>
      <c r="B203" s="40"/>
      <c r="E203" s="34" t="s">
        <v>1122</v>
      </c>
      <c r="J203" s="42"/>
    </row>
    <row r="204" spans="1:16">
      <c r="A204" s="32" t="s">
        <v>175</v>
      </c>
      <c r="B204" s="32">
        <v>53</v>
      </c>
      <c r="C204" s="33" t="s">
        <v>1914</v>
      </c>
      <c r="D204" s="32" t="s">
        <v>181</v>
      </c>
      <c r="E204" s="34" t="s">
        <v>895</v>
      </c>
      <c r="F204" s="35" t="s">
        <v>202</v>
      </c>
      <c r="G204" s="36">
        <v>1</v>
      </c>
      <c r="H204" s="37">
        <v>0</v>
      </c>
      <c r="I204" s="38">
        <f>ROUND(G204*H204,P4)</f>
        <v>0</v>
      </c>
      <c r="J204" s="32"/>
      <c r="O204" s="39">
        <f>I204*0.21</f>
        <v>0</v>
      </c>
      <c r="P204">
        <v>3</v>
      </c>
    </row>
    <row r="205" spans="1:16">
      <c r="A205" s="32" t="s">
        <v>180</v>
      </c>
      <c r="B205" s="40"/>
      <c r="E205" s="34" t="s">
        <v>895</v>
      </c>
      <c r="J205" s="42"/>
    </row>
    <row r="206" spans="1:16" ht="165">
      <c r="A206" s="32" t="s">
        <v>182</v>
      </c>
      <c r="B206" s="40"/>
      <c r="E206" s="34" t="s">
        <v>913</v>
      </c>
      <c r="J206" s="42"/>
    </row>
    <row r="207" spans="1:16" ht="30">
      <c r="A207" s="32" t="s">
        <v>175</v>
      </c>
      <c r="B207" s="32">
        <v>54</v>
      </c>
      <c r="C207" s="33" t="s">
        <v>1915</v>
      </c>
      <c r="D207" s="32" t="s">
        <v>181</v>
      </c>
      <c r="E207" s="34" t="s">
        <v>1916</v>
      </c>
      <c r="F207" s="35" t="s">
        <v>202</v>
      </c>
      <c r="G207" s="36">
        <v>4</v>
      </c>
      <c r="H207" s="37">
        <v>0</v>
      </c>
      <c r="I207" s="38">
        <f>ROUND(G207*H207,P4)</f>
        <v>0</v>
      </c>
      <c r="J207" s="32"/>
      <c r="O207" s="39">
        <f>I207*0.21</f>
        <v>0</v>
      </c>
      <c r="P207">
        <v>3</v>
      </c>
    </row>
    <row r="208" spans="1:16" ht="30">
      <c r="A208" s="32" t="s">
        <v>180</v>
      </c>
      <c r="B208" s="40"/>
      <c r="E208" s="34" t="s">
        <v>1916</v>
      </c>
      <c r="J208" s="42"/>
    </row>
    <row r="209" spans="1:16" ht="60">
      <c r="A209" s="32" t="s">
        <v>194</v>
      </c>
      <c r="B209" s="40"/>
      <c r="E209" s="43" t="s">
        <v>2373</v>
      </c>
      <c r="J209" s="42"/>
    </row>
    <row r="210" spans="1:16" ht="180">
      <c r="A210" s="32" t="s">
        <v>182</v>
      </c>
      <c r="B210" s="40"/>
      <c r="E210" s="34" t="s">
        <v>1122</v>
      </c>
      <c r="J210" s="42"/>
    </row>
    <row r="211" spans="1:16" ht="30">
      <c r="A211" s="32" t="s">
        <v>175</v>
      </c>
      <c r="B211" s="32">
        <v>55</v>
      </c>
      <c r="C211" s="33" t="s">
        <v>1033</v>
      </c>
      <c r="D211" s="32" t="s">
        <v>181</v>
      </c>
      <c r="E211" s="34" t="s">
        <v>1034</v>
      </c>
      <c r="F211" s="35" t="s">
        <v>202</v>
      </c>
      <c r="G211" s="36">
        <v>1</v>
      </c>
      <c r="H211" s="37">
        <v>0</v>
      </c>
      <c r="I211" s="38">
        <f>ROUND(G211*H211,P4)</f>
        <v>0</v>
      </c>
      <c r="J211" s="32"/>
      <c r="O211" s="39">
        <f>I211*0.21</f>
        <v>0</v>
      </c>
      <c r="P211">
        <v>3</v>
      </c>
    </row>
    <row r="212" spans="1:16" ht="30">
      <c r="A212" s="32" t="s">
        <v>180</v>
      </c>
      <c r="B212" s="40"/>
      <c r="E212" s="34" t="s">
        <v>1034</v>
      </c>
      <c r="J212" s="42"/>
    </row>
    <row r="213" spans="1:16" ht="45">
      <c r="A213" s="32" t="s">
        <v>194</v>
      </c>
      <c r="B213" s="40"/>
      <c r="E213" s="43" t="s">
        <v>2349</v>
      </c>
      <c r="J213" s="42"/>
    </row>
    <row r="214" spans="1:16" ht="165">
      <c r="A214" s="32" t="s">
        <v>182</v>
      </c>
      <c r="B214" s="40"/>
      <c r="E214" s="34" t="s">
        <v>1917</v>
      </c>
      <c r="J214" s="42"/>
    </row>
    <row r="215" spans="1:16">
      <c r="A215" s="32" t="s">
        <v>175</v>
      </c>
      <c r="B215" s="32">
        <v>56</v>
      </c>
      <c r="C215" s="33" t="s">
        <v>2374</v>
      </c>
      <c r="D215" s="32" t="s">
        <v>181</v>
      </c>
      <c r="E215" s="34" t="s">
        <v>2375</v>
      </c>
      <c r="F215" s="35" t="s">
        <v>202</v>
      </c>
      <c r="G215" s="36">
        <v>1</v>
      </c>
      <c r="H215" s="37">
        <v>0</v>
      </c>
      <c r="I215" s="38">
        <f>ROUND(G215*H215,P4)</f>
        <v>0</v>
      </c>
      <c r="J215" s="32"/>
      <c r="O215" s="39">
        <f>I215*0.21</f>
        <v>0</v>
      </c>
      <c r="P215">
        <v>3</v>
      </c>
    </row>
    <row r="216" spans="1:16">
      <c r="A216" s="32" t="s">
        <v>180</v>
      </c>
      <c r="B216" s="40"/>
      <c r="E216" s="34" t="s">
        <v>2375</v>
      </c>
      <c r="J216" s="42"/>
    </row>
    <row r="217" spans="1:16" ht="45">
      <c r="A217" s="32" t="s">
        <v>194</v>
      </c>
      <c r="B217" s="40"/>
      <c r="E217" s="43" t="s">
        <v>2349</v>
      </c>
      <c r="J217" s="42"/>
    </row>
    <row r="218" spans="1:16" ht="180">
      <c r="A218" s="32" t="s">
        <v>182</v>
      </c>
      <c r="B218" s="40"/>
      <c r="E218" s="34" t="s">
        <v>1290</v>
      </c>
      <c r="J218" s="42"/>
    </row>
    <row r="219" spans="1:16">
      <c r="A219" s="26" t="s">
        <v>172</v>
      </c>
      <c r="B219" s="27"/>
      <c r="C219" s="28" t="s">
        <v>1676</v>
      </c>
      <c r="D219" s="29"/>
      <c r="E219" s="26" t="s">
        <v>1677</v>
      </c>
      <c r="F219" s="29"/>
      <c r="G219" s="29"/>
      <c r="H219" s="29"/>
      <c r="I219" s="30">
        <f>SUMIFS(I220:I283,A220:A283,"P")</f>
        <v>0</v>
      </c>
      <c r="J219" s="31"/>
    </row>
    <row r="220" spans="1:16">
      <c r="A220" s="32" t="s">
        <v>175</v>
      </c>
      <c r="B220" s="32">
        <v>57</v>
      </c>
      <c r="C220" s="33" t="s">
        <v>1678</v>
      </c>
      <c r="D220" s="32" t="s">
        <v>181</v>
      </c>
      <c r="E220" s="34" t="s">
        <v>1679</v>
      </c>
      <c r="F220" s="35" t="s">
        <v>1369</v>
      </c>
      <c r="G220" s="36">
        <v>7.1</v>
      </c>
      <c r="H220" s="37">
        <v>0</v>
      </c>
      <c r="I220" s="38">
        <f>ROUND(G220*H220,P4)</f>
        <v>0</v>
      </c>
      <c r="J220" s="32"/>
      <c r="O220" s="39">
        <f>I220*0.21</f>
        <v>0</v>
      </c>
      <c r="P220">
        <v>3</v>
      </c>
    </row>
    <row r="221" spans="1:16">
      <c r="A221" s="32" t="s">
        <v>180</v>
      </c>
      <c r="B221" s="40"/>
      <c r="E221" s="34" t="s">
        <v>1679</v>
      </c>
      <c r="J221" s="42"/>
    </row>
    <row r="222" spans="1:16" ht="45">
      <c r="A222" s="32" t="s">
        <v>194</v>
      </c>
      <c r="B222" s="40"/>
      <c r="E222" s="43" t="s">
        <v>2376</v>
      </c>
      <c r="J222" s="42"/>
    </row>
    <row r="223" spans="1:16" ht="150">
      <c r="A223" s="32" t="s">
        <v>182</v>
      </c>
      <c r="B223" s="40"/>
      <c r="E223" s="34" t="s">
        <v>1681</v>
      </c>
      <c r="J223" s="42"/>
    </row>
    <row r="224" spans="1:16">
      <c r="A224" s="32" t="s">
        <v>175</v>
      </c>
      <c r="B224" s="32">
        <v>58</v>
      </c>
      <c r="C224" s="33" t="s">
        <v>1806</v>
      </c>
      <c r="D224" s="32" t="s">
        <v>181</v>
      </c>
      <c r="E224" s="34" t="s">
        <v>1807</v>
      </c>
      <c r="F224" s="35" t="s">
        <v>328</v>
      </c>
      <c r="G224" s="36">
        <v>2.25</v>
      </c>
      <c r="H224" s="37">
        <v>0</v>
      </c>
      <c r="I224" s="38">
        <f>ROUND(G224*H224,P4)</f>
        <v>0</v>
      </c>
      <c r="J224" s="32"/>
      <c r="O224" s="39">
        <f>I224*0.21</f>
        <v>0</v>
      </c>
      <c r="P224">
        <v>3</v>
      </c>
    </row>
    <row r="225" spans="1:16">
      <c r="A225" s="32" t="s">
        <v>180</v>
      </c>
      <c r="B225" s="40"/>
      <c r="E225" s="34" t="s">
        <v>1807</v>
      </c>
      <c r="J225" s="42"/>
    </row>
    <row r="226" spans="1:16" ht="60">
      <c r="A226" s="32" t="s">
        <v>194</v>
      </c>
      <c r="B226" s="40"/>
      <c r="E226" s="43" t="s">
        <v>2377</v>
      </c>
      <c r="J226" s="42"/>
    </row>
    <row r="227" spans="1:16" ht="409.5">
      <c r="A227" s="32" t="s">
        <v>182</v>
      </c>
      <c r="B227" s="40"/>
      <c r="E227" s="34" t="s">
        <v>1383</v>
      </c>
      <c r="J227" s="42"/>
    </row>
    <row r="228" spans="1:16">
      <c r="A228" s="32" t="s">
        <v>175</v>
      </c>
      <c r="B228" s="32">
        <v>59</v>
      </c>
      <c r="C228" s="33" t="s">
        <v>1381</v>
      </c>
      <c r="D228" s="32" t="s">
        <v>181</v>
      </c>
      <c r="E228" s="34" t="s">
        <v>1382</v>
      </c>
      <c r="F228" s="35" t="s">
        <v>328</v>
      </c>
      <c r="G228" s="36">
        <v>18.2</v>
      </c>
      <c r="H228" s="37">
        <v>0</v>
      </c>
      <c r="I228" s="38">
        <f>ROUND(G228*H228,P4)</f>
        <v>0</v>
      </c>
      <c r="J228" s="32"/>
      <c r="O228" s="39">
        <f>I228*0.21</f>
        <v>0</v>
      </c>
      <c r="P228">
        <v>3</v>
      </c>
    </row>
    <row r="229" spans="1:16">
      <c r="A229" s="32" t="s">
        <v>180</v>
      </c>
      <c r="B229" s="40"/>
      <c r="E229" s="34" t="s">
        <v>1382</v>
      </c>
      <c r="J229" s="42"/>
    </row>
    <row r="230" spans="1:16" ht="45">
      <c r="A230" s="32" t="s">
        <v>194</v>
      </c>
      <c r="B230" s="40"/>
      <c r="E230" s="43" t="s">
        <v>2378</v>
      </c>
      <c r="J230" s="42"/>
    </row>
    <row r="231" spans="1:16" ht="409.5">
      <c r="A231" s="32" t="s">
        <v>182</v>
      </c>
      <c r="B231" s="40"/>
      <c r="E231" s="34" t="s">
        <v>1383</v>
      </c>
      <c r="J231" s="42"/>
    </row>
    <row r="232" spans="1:16">
      <c r="A232" s="32" t="s">
        <v>175</v>
      </c>
      <c r="B232" s="32">
        <v>60</v>
      </c>
      <c r="C232" s="33" t="s">
        <v>331</v>
      </c>
      <c r="D232" s="32" t="s">
        <v>181</v>
      </c>
      <c r="E232" s="34" t="s">
        <v>332</v>
      </c>
      <c r="F232" s="35" t="s">
        <v>328</v>
      </c>
      <c r="G232" s="36">
        <v>9.1</v>
      </c>
      <c r="H232" s="37">
        <v>0</v>
      </c>
      <c r="I232" s="38">
        <f>ROUND(G232*H232,P4)</f>
        <v>0</v>
      </c>
      <c r="J232" s="32"/>
      <c r="O232" s="39">
        <f>I232*0.21</f>
        <v>0</v>
      </c>
      <c r="P232">
        <v>3</v>
      </c>
    </row>
    <row r="233" spans="1:16">
      <c r="A233" s="32" t="s">
        <v>180</v>
      </c>
      <c r="B233" s="40"/>
      <c r="E233" s="34" t="s">
        <v>332</v>
      </c>
      <c r="J233" s="42"/>
    </row>
    <row r="234" spans="1:16" ht="60">
      <c r="A234" s="32" t="s">
        <v>194</v>
      </c>
      <c r="B234" s="40"/>
      <c r="E234" s="43" t="s">
        <v>2379</v>
      </c>
      <c r="J234" s="42"/>
    </row>
    <row r="235" spans="1:16" ht="330">
      <c r="A235" s="32" t="s">
        <v>182</v>
      </c>
      <c r="B235" s="40"/>
      <c r="E235" s="34" t="s">
        <v>1394</v>
      </c>
      <c r="J235" s="42"/>
    </row>
    <row r="236" spans="1:16">
      <c r="A236" s="32" t="s">
        <v>175</v>
      </c>
      <c r="B236" s="32">
        <v>61</v>
      </c>
      <c r="C236" s="33" t="s">
        <v>1684</v>
      </c>
      <c r="D236" s="32" t="s">
        <v>181</v>
      </c>
      <c r="E236" s="34" t="s">
        <v>1685</v>
      </c>
      <c r="F236" s="35" t="s">
        <v>328</v>
      </c>
      <c r="G236" s="36">
        <v>4.55</v>
      </c>
      <c r="H236" s="37">
        <v>0</v>
      </c>
      <c r="I236" s="38">
        <f>ROUND(G236*H236,P4)</f>
        <v>0</v>
      </c>
      <c r="J236" s="32"/>
      <c r="O236" s="39">
        <f>I236*0.21</f>
        <v>0</v>
      </c>
      <c r="P236">
        <v>3</v>
      </c>
    </row>
    <row r="237" spans="1:16">
      <c r="A237" s="32" t="s">
        <v>180</v>
      </c>
      <c r="B237" s="40"/>
      <c r="E237" s="34" t="s">
        <v>1685</v>
      </c>
      <c r="J237" s="42"/>
    </row>
    <row r="238" spans="1:16" ht="45">
      <c r="A238" s="32" t="s">
        <v>194</v>
      </c>
      <c r="B238" s="40"/>
      <c r="E238" s="43" t="s">
        <v>2380</v>
      </c>
      <c r="J238" s="42"/>
    </row>
    <row r="239" spans="1:16" ht="409.5">
      <c r="A239" s="32" t="s">
        <v>182</v>
      </c>
      <c r="B239" s="40"/>
      <c r="E239" s="34" t="s">
        <v>1687</v>
      </c>
      <c r="J239" s="42"/>
    </row>
    <row r="240" spans="1:16">
      <c r="A240" s="32" t="s">
        <v>175</v>
      </c>
      <c r="B240" s="32">
        <v>62</v>
      </c>
      <c r="C240" s="33" t="s">
        <v>1688</v>
      </c>
      <c r="D240" s="32" t="s">
        <v>181</v>
      </c>
      <c r="E240" s="34" t="s">
        <v>1689</v>
      </c>
      <c r="F240" s="35" t="s">
        <v>1399</v>
      </c>
      <c r="G240" s="36">
        <v>23.66</v>
      </c>
      <c r="H240" s="37">
        <v>0</v>
      </c>
      <c r="I240" s="38">
        <f>ROUND(G240*H240,P4)</f>
        <v>0</v>
      </c>
      <c r="J240" s="32"/>
      <c r="O240" s="39">
        <f>I240*0.21</f>
        <v>0</v>
      </c>
      <c r="P240">
        <v>3</v>
      </c>
    </row>
    <row r="241" spans="1:16">
      <c r="A241" s="32" t="s">
        <v>180</v>
      </c>
      <c r="B241" s="40"/>
      <c r="E241" s="34" t="s">
        <v>1689</v>
      </c>
      <c r="J241" s="42"/>
    </row>
    <row r="242" spans="1:16" ht="45">
      <c r="A242" s="32" t="s">
        <v>194</v>
      </c>
      <c r="B242" s="40"/>
      <c r="E242" s="43" t="s">
        <v>2381</v>
      </c>
      <c r="J242" s="42"/>
    </row>
    <row r="243" spans="1:16" ht="75">
      <c r="A243" s="32" t="s">
        <v>182</v>
      </c>
      <c r="B243" s="40"/>
      <c r="E243" s="34" t="s">
        <v>1691</v>
      </c>
      <c r="J243" s="42"/>
    </row>
    <row r="244" spans="1:16">
      <c r="A244" s="32" t="s">
        <v>175</v>
      </c>
      <c r="B244" s="32">
        <v>63</v>
      </c>
      <c r="C244" s="33" t="s">
        <v>1924</v>
      </c>
      <c r="D244" s="32" t="s">
        <v>181</v>
      </c>
      <c r="E244" s="34" t="s">
        <v>1925</v>
      </c>
      <c r="F244" s="35" t="s">
        <v>328</v>
      </c>
      <c r="G244" s="36">
        <v>1.8</v>
      </c>
      <c r="H244" s="37">
        <v>0</v>
      </c>
      <c r="I244" s="38">
        <f>ROUND(G244*H244,P4)</f>
        <v>0</v>
      </c>
      <c r="J244" s="32"/>
      <c r="O244" s="39">
        <f>I244*0.21</f>
        <v>0</v>
      </c>
      <c r="P244">
        <v>3</v>
      </c>
    </row>
    <row r="245" spans="1:16">
      <c r="A245" s="32" t="s">
        <v>180</v>
      </c>
      <c r="B245" s="40"/>
      <c r="E245" s="34" t="s">
        <v>1925</v>
      </c>
      <c r="J245" s="42"/>
    </row>
    <row r="246" spans="1:16" ht="45">
      <c r="A246" s="32" t="s">
        <v>194</v>
      </c>
      <c r="B246" s="40"/>
      <c r="E246" s="43" t="s">
        <v>2382</v>
      </c>
      <c r="J246" s="42"/>
    </row>
    <row r="247" spans="1:16" ht="409.5">
      <c r="A247" s="32" t="s">
        <v>182</v>
      </c>
      <c r="B247" s="40"/>
      <c r="E247" s="34" t="s">
        <v>1927</v>
      </c>
      <c r="J247" s="42"/>
    </row>
    <row r="248" spans="1:16">
      <c r="A248" s="32" t="s">
        <v>175</v>
      </c>
      <c r="B248" s="32">
        <v>64</v>
      </c>
      <c r="C248" s="33" t="s">
        <v>1692</v>
      </c>
      <c r="D248" s="32" t="s">
        <v>181</v>
      </c>
      <c r="E248" s="34" t="s">
        <v>1693</v>
      </c>
      <c r="F248" s="35" t="s">
        <v>1399</v>
      </c>
      <c r="G248" s="36">
        <v>23.66</v>
      </c>
      <c r="H248" s="37">
        <v>0</v>
      </c>
      <c r="I248" s="38">
        <f>ROUND(G248*H248,P4)</f>
        <v>0</v>
      </c>
      <c r="J248" s="32"/>
      <c r="O248" s="39">
        <f>I248*0.21</f>
        <v>0</v>
      </c>
      <c r="P248">
        <v>3</v>
      </c>
    </row>
    <row r="249" spans="1:16">
      <c r="A249" s="32" t="s">
        <v>180</v>
      </c>
      <c r="B249" s="40"/>
      <c r="E249" s="34" t="s">
        <v>1693</v>
      </c>
      <c r="J249" s="42"/>
    </row>
    <row r="250" spans="1:16" ht="45">
      <c r="A250" s="32" t="s">
        <v>194</v>
      </c>
      <c r="B250" s="40"/>
      <c r="E250" s="43" t="s">
        <v>2383</v>
      </c>
      <c r="J250" s="42"/>
    </row>
    <row r="251" spans="1:16" ht="165">
      <c r="A251" s="32" t="s">
        <v>182</v>
      </c>
      <c r="B251" s="40"/>
      <c r="E251" s="34" t="s">
        <v>1695</v>
      </c>
      <c r="J251" s="42"/>
    </row>
    <row r="252" spans="1:16">
      <c r="A252" s="32" t="s">
        <v>175</v>
      </c>
      <c r="B252" s="32">
        <v>65</v>
      </c>
      <c r="C252" s="33" t="s">
        <v>682</v>
      </c>
      <c r="D252" s="32" t="s">
        <v>181</v>
      </c>
      <c r="E252" s="34" t="s">
        <v>683</v>
      </c>
      <c r="F252" s="35" t="s">
        <v>193</v>
      </c>
      <c r="G252" s="36">
        <v>36.4</v>
      </c>
      <c r="H252" s="37">
        <v>0</v>
      </c>
      <c r="I252" s="38">
        <f>ROUND(G252*H252,P4)</f>
        <v>0</v>
      </c>
      <c r="J252" s="32"/>
      <c r="O252" s="39">
        <f>I252*0.21</f>
        <v>0</v>
      </c>
      <c r="P252">
        <v>3</v>
      </c>
    </row>
    <row r="253" spans="1:16">
      <c r="A253" s="32" t="s">
        <v>180</v>
      </c>
      <c r="B253" s="40"/>
      <c r="E253" s="34" t="s">
        <v>683</v>
      </c>
      <c r="J253" s="42"/>
    </row>
    <row r="254" spans="1:16" ht="45">
      <c r="A254" s="32" t="s">
        <v>194</v>
      </c>
      <c r="B254" s="40"/>
      <c r="E254" s="43" t="s">
        <v>2384</v>
      </c>
      <c r="J254" s="42"/>
    </row>
    <row r="255" spans="1:16" ht="90">
      <c r="A255" s="32" t="s">
        <v>182</v>
      </c>
      <c r="B255" s="40"/>
      <c r="E255" s="34" t="s">
        <v>417</v>
      </c>
      <c r="J255" s="42"/>
    </row>
    <row r="256" spans="1:16">
      <c r="A256" s="32" t="s">
        <v>175</v>
      </c>
      <c r="B256" s="32">
        <v>66</v>
      </c>
      <c r="C256" s="33" t="s">
        <v>1697</v>
      </c>
      <c r="D256" s="32" t="s">
        <v>181</v>
      </c>
      <c r="E256" s="34" t="s">
        <v>1698</v>
      </c>
      <c r="F256" s="35" t="s">
        <v>193</v>
      </c>
      <c r="G256" s="36">
        <v>21</v>
      </c>
      <c r="H256" s="37">
        <v>0</v>
      </c>
      <c r="I256" s="38">
        <f>ROUND(G256*H256,P4)</f>
        <v>0</v>
      </c>
      <c r="J256" s="32"/>
      <c r="O256" s="39">
        <f>I256*0.21</f>
        <v>0</v>
      </c>
      <c r="P256">
        <v>3</v>
      </c>
    </row>
    <row r="257" spans="1:16">
      <c r="A257" s="32" t="s">
        <v>180</v>
      </c>
      <c r="B257" s="40"/>
      <c r="E257" s="34" t="s">
        <v>1698</v>
      </c>
      <c r="J257" s="42"/>
    </row>
    <row r="258" spans="1:16" ht="75">
      <c r="A258" s="32" t="s">
        <v>194</v>
      </c>
      <c r="B258" s="40"/>
      <c r="E258" s="43" t="s">
        <v>2385</v>
      </c>
      <c r="J258" s="42"/>
    </row>
    <row r="259" spans="1:16" ht="90">
      <c r="A259" s="32" t="s">
        <v>182</v>
      </c>
      <c r="B259" s="40"/>
      <c r="E259" s="34" t="s">
        <v>417</v>
      </c>
      <c r="J259" s="42"/>
    </row>
    <row r="260" spans="1:16">
      <c r="A260" s="32" t="s">
        <v>175</v>
      </c>
      <c r="B260" s="32">
        <v>67</v>
      </c>
      <c r="C260" s="33" t="s">
        <v>1493</v>
      </c>
      <c r="D260" s="32" t="s">
        <v>181</v>
      </c>
      <c r="E260" s="34" t="s">
        <v>1494</v>
      </c>
      <c r="F260" s="35" t="s">
        <v>202</v>
      </c>
      <c r="G260" s="36">
        <v>13</v>
      </c>
      <c r="H260" s="37">
        <v>0</v>
      </c>
      <c r="I260" s="38">
        <f>ROUND(G260*H260,P4)</f>
        <v>0</v>
      </c>
      <c r="J260" s="32"/>
      <c r="O260" s="39">
        <f>I260*0.21</f>
        <v>0</v>
      </c>
      <c r="P260">
        <v>3</v>
      </c>
    </row>
    <row r="261" spans="1:16">
      <c r="A261" s="32" t="s">
        <v>180</v>
      </c>
      <c r="B261" s="40"/>
      <c r="E261" s="34" t="s">
        <v>1494</v>
      </c>
      <c r="J261" s="42"/>
    </row>
    <row r="262" spans="1:16" ht="45">
      <c r="A262" s="32" t="s">
        <v>194</v>
      </c>
      <c r="B262" s="40"/>
      <c r="E262" s="43" t="s">
        <v>2334</v>
      </c>
      <c r="J262" s="42"/>
    </row>
    <row r="263" spans="1:16" ht="120">
      <c r="A263" s="32" t="s">
        <v>182</v>
      </c>
      <c r="B263" s="40"/>
      <c r="E263" s="34" t="s">
        <v>1495</v>
      </c>
      <c r="J263" s="42"/>
    </row>
    <row r="264" spans="1:16" ht="30">
      <c r="A264" s="32" t="s">
        <v>175</v>
      </c>
      <c r="B264" s="32">
        <v>68</v>
      </c>
      <c r="C264" s="33" t="s">
        <v>1700</v>
      </c>
      <c r="D264" s="32" t="s">
        <v>181</v>
      </c>
      <c r="E264" s="34" t="s">
        <v>1701</v>
      </c>
      <c r="F264" s="35" t="s">
        <v>193</v>
      </c>
      <c r="G264" s="36">
        <v>1.82</v>
      </c>
      <c r="H264" s="37">
        <v>0</v>
      </c>
      <c r="I264" s="38">
        <f>ROUND(G264*H264,P4)</f>
        <v>0</v>
      </c>
      <c r="J264" s="32"/>
      <c r="O264" s="39">
        <f>I264*0.21</f>
        <v>0</v>
      </c>
      <c r="P264">
        <v>3</v>
      </c>
    </row>
    <row r="265" spans="1:16" ht="30">
      <c r="A265" s="32" t="s">
        <v>180</v>
      </c>
      <c r="B265" s="40"/>
      <c r="E265" s="34" t="s">
        <v>1701</v>
      </c>
      <c r="J265" s="42"/>
    </row>
    <row r="266" spans="1:16" ht="45">
      <c r="A266" s="32" t="s">
        <v>194</v>
      </c>
      <c r="B266" s="40"/>
      <c r="E266" s="43" t="s">
        <v>2386</v>
      </c>
      <c r="J266" s="42"/>
    </row>
    <row r="267" spans="1:16" ht="90">
      <c r="A267" s="32" t="s">
        <v>182</v>
      </c>
      <c r="B267" s="40"/>
      <c r="E267" s="34" t="s">
        <v>1703</v>
      </c>
      <c r="J267" s="42"/>
    </row>
    <row r="268" spans="1:16" ht="30">
      <c r="A268" s="32" t="s">
        <v>175</v>
      </c>
      <c r="B268" s="32">
        <v>69</v>
      </c>
      <c r="C268" s="33" t="s">
        <v>2387</v>
      </c>
      <c r="D268" s="32" t="s">
        <v>181</v>
      </c>
      <c r="E268" s="34" t="s">
        <v>2388</v>
      </c>
      <c r="F268" s="35" t="s">
        <v>193</v>
      </c>
      <c r="G268" s="36">
        <v>55.2</v>
      </c>
      <c r="H268" s="37">
        <v>0</v>
      </c>
      <c r="I268" s="38">
        <f>ROUND(G268*H268,P4)</f>
        <v>0</v>
      </c>
      <c r="J268" s="32"/>
      <c r="O268" s="39">
        <f>I268*0.21</f>
        <v>0</v>
      </c>
      <c r="P268">
        <v>3</v>
      </c>
    </row>
    <row r="269" spans="1:16" ht="30">
      <c r="A269" s="32" t="s">
        <v>180</v>
      </c>
      <c r="B269" s="40"/>
      <c r="E269" s="34" t="s">
        <v>2388</v>
      </c>
      <c r="J269" s="42"/>
    </row>
    <row r="270" spans="1:16" ht="45">
      <c r="A270" s="32" t="s">
        <v>194</v>
      </c>
      <c r="B270" s="40"/>
      <c r="E270" s="43" t="s">
        <v>2389</v>
      </c>
      <c r="J270" s="42"/>
    </row>
    <row r="271" spans="1:16" ht="135">
      <c r="A271" s="32" t="s">
        <v>182</v>
      </c>
      <c r="B271" s="40"/>
      <c r="E271" s="34" t="s">
        <v>2390</v>
      </c>
      <c r="J271" s="42"/>
    </row>
    <row r="272" spans="1:16">
      <c r="A272" s="32" t="s">
        <v>175</v>
      </c>
      <c r="B272" s="32">
        <v>70</v>
      </c>
      <c r="C272" s="33" t="s">
        <v>348</v>
      </c>
      <c r="D272" s="32" t="s">
        <v>181</v>
      </c>
      <c r="E272" s="34" t="s">
        <v>349</v>
      </c>
      <c r="F272" s="35" t="s">
        <v>193</v>
      </c>
      <c r="G272" s="36">
        <v>21</v>
      </c>
      <c r="H272" s="37">
        <v>0</v>
      </c>
      <c r="I272" s="38">
        <f>ROUND(G272*H272,P4)</f>
        <v>0</v>
      </c>
      <c r="J272" s="32"/>
      <c r="O272" s="39">
        <f>I272*0.21</f>
        <v>0</v>
      </c>
      <c r="P272">
        <v>3</v>
      </c>
    </row>
    <row r="273" spans="1:16">
      <c r="A273" s="32" t="s">
        <v>180</v>
      </c>
      <c r="B273" s="40"/>
      <c r="E273" s="34" t="s">
        <v>349</v>
      </c>
      <c r="J273" s="42"/>
    </row>
    <row r="274" spans="1:16" ht="75">
      <c r="A274" s="32" t="s">
        <v>194</v>
      </c>
      <c r="B274" s="40"/>
      <c r="E274" s="43" t="s">
        <v>2391</v>
      </c>
      <c r="J274" s="42"/>
    </row>
    <row r="275" spans="1:16" ht="105">
      <c r="A275" s="32" t="s">
        <v>182</v>
      </c>
      <c r="B275" s="40"/>
      <c r="E275" s="34" t="s">
        <v>1705</v>
      </c>
      <c r="J275" s="42"/>
    </row>
    <row r="276" spans="1:16">
      <c r="A276" s="32" t="s">
        <v>175</v>
      </c>
      <c r="B276" s="32">
        <v>71</v>
      </c>
      <c r="C276" s="33" t="s">
        <v>2392</v>
      </c>
      <c r="D276" s="32" t="s">
        <v>181</v>
      </c>
      <c r="E276" s="34" t="s">
        <v>2393</v>
      </c>
      <c r="F276" s="35" t="s">
        <v>1399</v>
      </c>
      <c r="G276" s="36">
        <v>5</v>
      </c>
      <c r="H276" s="37">
        <v>0</v>
      </c>
      <c r="I276" s="38">
        <f>ROUND(G276*H276,P4)</f>
        <v>0</v>
      </c>
      <c r="J276" s="32"/>
      <c r="O276" s="39">
        <f>I276*0.21</f>
        <v>0</v>
      </c>
      <c r="P276">
        <v>3</v>
      </c>
    </row>
    <row r="277" spans="1:16">
      <c r="A277" s="32" t="s">
        <v>180</v>
      </c>
      <c r="B277" s="40"/>
      <c r="E277" s="34" t="s">
        <v>2393</v>
      </c>
      <c r="J277" s="42"/>
    </row>
    <row r="278" spans="1:16" ht="45">
      <c r="A278" s="32" t="s">
        <v>194</v>
      </c>
      <c r="B278" s="40"/>
      <c r="E278" s="43" t="s">
        <v>2394</v>
      </c>
      <c r="J278" s="42"/>
    </row>
    <row r="279" spans="1:16" ht="90">
      <c r="A279" s="32" t="s">
        <v>182</v>
      </c>
      <c r="B279" s="40"/>
      <c r="E279" s="34" t="s">
        <v>2395</v>
      </c>
      <c r="J279" s="42"/>
    </row>
    <row r="280" spans="1:16">
      <c r="A280" s="32" t="s">
        <v>175</v>
      </c>
      <c r="B280" s="32">
        <v>72</v>
      </c>
      <c r="C280" s="33" t="s">
        <v>1706</v>
      </c>
      <c r="D280" s="32" t="s">
        <v>181</v>
      </c>
      <c r="E280" s="34" t="s">
        <v>1368</v>
      </c>
      <c r="F280" s="35" t="s">
        <v>1369</v>
      </c>
      <c r="G280" s="36">
        <v>7.1</v>
      </c>
      <c r="H280" s="37">
        <v>0</v>
      </c>
      <c r="I280" s="38">
        <f>ROUND(G280*H280,P4)</f>
        <v>0</v>
      </c>
      <c r="J280" s="32"/>
      <c r="O280" s="39">
        <f>I280*0.21</f>
        <v>0</v>
      </c>
      <c r="P280">
        <v>3</v>
      </c>
    </row>
    <row r="281" spans="1:16">
      <c r="A281" s="32" t="s">
        <v>180</v>
      </c>
      <c r="B281" s="40"/>
      <c r="E281" s="34" t="s">
        <v>1368</v>
      </c>
      <c r="J281" s="42"/>
    </row>
    <row r="282" spans="1:16" ht="45">
      <c r="A282" s="32" t="s">
        <v>194</v>
      </c>
      <c r="B282" s="40"/>
      <c r="E282" s="43" t="s">
        <v>2376</v>
      </c>
      <c r="J282" s="42"/>
    </row>
    <row r="283" spans="1:16" ht="75">
      <c r="A283" s="32" t="s">
        <v>182</v>
      </c>
      <c r="B283" s="40"/>
      <c r="E283" s="34" t="s">
        <v>1371</v>
      </c>
      <c r="J283" s="42"/>
    </row>
    <row r="284" spans="1:16">
      <c r="A284" s="26" t="s">
        <v>172</v>
      </c>
      <c r="B284" s="27"/>
      <c r="C284" s="28" t="s">
        <v>1707</v>
      </c>
      <c r="D284" s="29"/>
      <c r="E284" s="26" t="s">
        <v>1708</v>
      </c>
      <c r="F284" s="29"/>
      <c r="G284" s="29"/>
      <c r="H284" s="29"/>
      <c r="I284" s="30">
        <f>SUMIFS(I285:I304,A285:A304,"P")</f>
        <v>0</v>
      </c>
      <c r="J284" s="31"/>
    </row>
    <row r="285" spans="1:16" ht="45">
      <c r="A285" s="32" t="s">
        <v>175</v>
      </c>
      <c r="B285" s="32">
        <v>73</v>
      </c>
      <c r="C285" s="33" t="s">
        <v>1709</v>
      </c>
      <c r="D285" s="32" t="s">
        <v>1710</v>
      </c>
      <c r="E285" s="34" t="s">
        <v>1711</v>
      </c>
      <c r="F285" s="35" t="s">
        <v>179</v>
      </c>
      <c r="G285" s="36">
        <v>1</v>
      </c>
      <c r="H285" s="37">
        <v>0</v>
      </c>
      <c r="I285" s="38">
        <f>ROUND(G285*H285,P4)</f>
        <v>0</v>
      </c>
      <c r="J285" s="32"/>
      <c r="O285" s="39">
        <f>I285*0.21</f>
        <v>0</v>
      </c>
      <c r="P285">
        <v>3</v>
      </c>
    </row>
    <row r="286" spans="1:16">
      <c r="A286" s="32" t="s">
        <v>180</v>
      </c>
      <c r="B286" s="40"/>
      <c r="E286" s="34" t="s">
        <v>319</v>
      </c>
      <c r="J286" s="42"/>
    </row>
    <row r="287" spans="1:16">
      <c r="A287" s="32" t="s">
        <v>194</v>
      </c>
      <c r="B287" s="40"/>
      <c r="E287" s="43" t="s">
        <v>1712</v>
      </c>
      <c r="J287" s="42"/>
    </row>
    <row r="288" spans="1:16" ht="135">
      <c r="A288" s="32" t="s">
        <v>182</v>
      </c>
      <c r="B288" s="40"/>
      <c r="E288" s="34" t="s">
        <v>1282</v>
      </c>
      <c r="J288" s="42"/>
    </row>
    <row r="289" spans="1:16" ht="45">
      <c r="A289" s="32" t="s">
        <v>175</v>
      </c>
      <c r="B289" s="32">
        <v>74</v>
      </c>
      <c r="C289" s="33" t="s">
        <v>1713</v>
      </c>
      <c r="D289" s="32" t="s">
        <v>1714</v>
      </c>
      <c r="E289" s="34" t="s">
        <v>1715</v>
      </c>
      <c r="F289" s="35" t="s">
        <v>179</v>
      </c>
      <c r="G289" s="36">
        <v>0.05</v>
      </c>
      <c r="H289" s="37">
        <v>0</v>
      </c>
      <c r="I289" s="38">
        <f>ROUND(G289*H289,P4)</f>
        <v>0</v>
      </c>
      <c r="J289" s="32"/>
      <c r="O289" s="39">
        <f>I289*0.21</f>
        <v>0</v>
      </c>
      <c r="P289">
        <v>3</v>
      </c>
    </row>
    <row r="290" spans="1:16">
      <c r="A290" s="32" t="s">
        <v>180</v>
      </c>
      <c r="B290" s="40"/>
      <c r="E290" s="34" t="s">
        <v>319</v>
      </c>
      <c r="J290" s="42"/>
    </row>
    <row r="291" spans="1:16">
      <c r="A291" s="32" t="s">
        <v>194</v>
      </c>
      <c r="B291" s="40"/>
      <c r="E291" s="43" t="s">
        <v>1716</v>
      </c>
      <c r="J291" s="42"/>
    </row>
    <row r="292" spans="1:16" ht="135">
      <c r="A292" s="32" t="s">
        <v>182</v>
      </c>
      <c r="B292" s="40"/>
      <c r="E292" s="34" t="s">
        <v>1282</v>
      </c>
      <c r="J292" s="42"/>
    </row>
    <row r="293" spans="1:16" ht="45">
      <c r="A293" s="32" t="s">
        <v>175</v>
      </c>
      <c r="B293" s="32">
        <v>75</v>
      </c>
      <c r="C293" s="33" t="s">
        <v>176</v>
      </c>
      <c r="D293" s="32" t="s">
        <v>177</v>
      </c>
      <c r="E293" s="34" t="s">
        <v>178</v>
      </c>
      <c r="F293" s="35" t="s">
        <v>179</v>
      </c>
      <c r="G293" s="36">
        <v>0.01</v>
      </c>
      <c r="H293" s="37">
        <v>0</v>
      </c>
      <c r="I293" s="38">
        <f>ROUND(G293*H293,P4)</f>
        <v>0</v>
      </c>
      <c r="J293" s="32"/>
      <c r="O293" s="39">
        <f>I293*0.21</f>
        <v>0</v>
      </c>
      <c r="P293">
        <v>3</v>
      </c>
    </row>
    <row r="294" spans="1:16">
      <c r="A294" s="32" t="s">
        <v>180</v>
      </c>
      <c r="B294" s="40"/>
      <c r="E294" s="34" t="s">
        <v>319</v>
      </c>
      <c r="J294" s="42"/>
    </row>
    <row r="295" spans="1:16">
      <c r="A295" s="32" t="s">
        <v>194</v>
      </c>
      <c r="B295" s="40"/>
      <c r="E295" s="43" t="s">
        <v>1717</v>
      </c>
      <c r="J295" s="42"/>
    </row>
    <row r="296" spans="1:16" ht="135">
      <c r="A296" s="32" t="s">
        <v>182</v>
      </c>
      <c r="B296" s="40"/>
      <c r="E296" s="34" t="s">
        <v>1282</v>
      </c>
      <c r="J296" s="42"/>
    </row>
    <row r="297" spans="1:16" ht="60">
      <c r="A297" s="32" t="s">
        <v>175</v>
      </c>
      <c r="B297" s="32">
        <v>76</v>
      </c>
      <c r="C297" s="33" t="s">
        <v>523</v>
      </c>
      <c r="D297" s="32" t="s">
        <v>524</v>
      </c>
      <c r="E297" s="34" t="s">
        <v>673</v>
      </c>
      <c r="F297" s="35" t="s">
        <v>179</v>
      </c>
      <c r="G297" s="36">
        <v>1E-3</v>
      </c>
      <c r="H297" s="37">
        <v>0</v>
      </c>
      <c r="I297" s="38">
        <f>ROUND(G297*H297,P4)</f>
        <v>0</v>
      </c>
      <c r="J297" s="32"/>
      <c r="O297" s="39">
        <f>I297*0.21</f>
        <v>0</v>
      </c>
      <c r="P297">
        <v>3</v>
      </c>
    </row>
    <row r="298" spans="1:16">
      <c r="A298" s="32" t="s">
        <v>180</v>
      </c>
      <c r="B298" s="40"/>
      <c r="E298" s="34" t="s">
        <v>319</v>
      </c>
      <c r="J298" s="42"/>
    </row>
    <row r="299" spans="1:16">
      <c r="A299" s="32" t="s">
        <v>194</v>
      </c>
      <c r="B299" s="40"/>
      <c r="E299" s="43" t="s">
        <v>1718</v>
      </c>
      <c r="J299" s="42"/>
    </row>
    <row r="300" spans="1:16" ht="135">
      <c r="A300" s="32" t="s">
        <v>182</v>
      </c>
      <c r="B300" s="40"/>
      <c r="E300" s="34" t="s">
        <v>1282</v>
      </c>
      <c r="J300" s="42"/>
    </row>
    <row r="301" spans="1:16" ht="45">
      <c r="A301" s="32" t="s">
        <v>175</v>
      </c>
      <c r="B301" s="32">
        <v>77</v>
      </c>
      <c r="C301" s="33" t="s">
        <v>316</v>
      </c>
      <c r="D301" s="32" t="s">
        <v>317</v>
      </c>
      <c r="E301" s="34" t="s">
        <v>318</v>
      </c>
      <c r="F301" s="35" t="s">
        <v>179</v>
      </c>
      <c r="G301" s="36">
        <v>5.0000000000000001E-3</v>
      </c>
      <c r="H301" s="37">
        <v>0</v>
      </c>
      <c r="I301" s="38">
        <f>ROUND(G301*H301,P4)</f>
        <v>0</v>
      </c>
      <c r="J301" s="32"/>
      <c r="O301" s="39">
        <f>I301*0.21</f>
        <v>0</v>
      </c>
      <c r="P301">
        <v>3</v>
      </c>
    </row>
    <row r="302" spans="1:16">
      <c r="A302" s="32" t="s">
        <v>180</v>
      </c>
      <c r="B302" s="40"/>
      <c r="E302" s="34" t="s">
        <v>319</v>
      </c>
      <c r="J302" s="42"/>
    </row>
    <row r="303" spans="1:16">
      <c r="A303" s="32" t="s">
        <v>194</v>
      </c>
      <c r="B303" s="40"/>
      <c r="E303" s="43" t="s">
        <v>1719</v>
      </c>
      <c r="J303" s="42"/>
    </row>
    <row r="304" spans="1:16" ht="135">
      <c r="A304" s="32" t="s">
        <v>182</v>
      </c>
      <c r="B304" s="44"/>
      <c r="C304" s="45"/>
      <c r="D304" s="45"/>
      <c r="E304" s="34" t="s">
        <v>1282</v>
      </c>
      <c r="F304" s="45"/>
      <c r="G304" s="45"/>
      <c r="H304" s="45"/>
      <c r="I304" s="45"/>
      <c r="J304" s="46"/>
    </row>
  </sheetData>
  <sheetProtection algorithmName="SHA-512" hashValue="2f1nsN5X7QHEdFvg3ovTzJJQXhraA5AiLqFgsohu387IYnKvGcr2JyJdvYZSTNeVgQVd+tsEs1QxUEDPA8A+pg==" saltValue="rRa3m9ax0UND/qVdjijfLWWxvplI+cSfuq4/fu4sdFKOaN2kG9MbtZZGZH0xYFCcZqYJkzQDZqmm7XtHF3dP9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P411"/>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2396</v>
      </c>
      <c r="I3" s="21">
        <f>SUMIFS(I9:I411,A9:A411,"SD")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2396</v>
      </c>
      <c r="D5" s="49"/>
      <c r="E5" s="19" t="s">
        <v>86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SUMIFS(I10:I317,A10:A317,"P")</f>
        <v>0</v>
      </c>
      <c r="J9" s="31"/>
    </row>
    <row r="10" spans="1:16" ht="30">
      <c r="A10" s="32" t="s">
        <v>175</v>
      </c>
      <c r="B10" s="32">
        <v>1</v>
      </c>
      <c r="C10" s="33" t="s">
        <v>1411</v>
      </c>
      <c r="D10" s="32" t="s">
        <v>181</v>
      </c>
      <c r="E10" s="34" t="s">
        <v>1412</v>
      </c>
      <c r="F10" s="35" t="s">
        <v>202</v>
      </c>
      <c r="G10" s="36">
        <v>6</v>
      </c>
      <c r="H10" s="37">
        <v>0</v>
      </c>
      <c r="I10" s="38">
        <f>ROUND(G10*H10,P4)</f>
        <v>0</v>
      </c>
      <c r="J10" s="32"/>
      <c r="O10" s="39">
        <f>I10*0.21</f>
        <v>0</v>
      </c>
      <c r="P10">
        <v>3</v>
      </c>
    </row>
    <row r="11" spans="1:16" ht="30">
      <c r="A11" s="32" t="s">
        <v>180</v>
      </c>
      <c r="B11" s="40"/>
      <c r="E11" s="34" t="s">
        <v>1412</v>
      </c>
      <c r="J11" s="42"/>
    </row>
    <row r="12" spans="1:16" ht="45">
      <c r="A12" s="32" t="s">
        <v>194</v>
      </c>
      <c r="B12" s="40"/>
      <c r="E12" s="43" t="s">
        <v>2397</v>
      </c>
      <c r="J12" s="42"/>
    </row>
    <row r="13" spans="1:16" ht="60">
      <c r="A13" s="32" t="s">
        <v>182</v>
      </c>
      <c r="B13" s="40"/>
      <c r="E13" s="34" t="s">
        <v>1413</v>
      </c>
      <c r="J13" s="42"/>
    </row>
    <row r="14" spans="1:16">
      <c r="A14" s="32" t="s">
        <v>175</v>
      </c>
      <c r="B14" s="32">
        <v>2</v>
      </c>
      <c r="C14" s="33" t="s">
        <v>2335</v>
      </c>
      <c r="D14" s="32" t="s">
        <v>181</v>
      </c>
      <c r="E14" s="34" t="s">
        <v>2336</v>
      </c>
      <c r="F14" s="35" t="s">
        <v>202</v>
      </c>
      <c r="G14" s="36">
        <v>8</v>
      </c>
      <c r="H14" s="37">
        <v>0</v>
      </c>
      <c r="I14" s="38">
        <f>ROUND(G14*H14,P4)</f>
        <v>0</v>
      </c>
      <c r="J14" s="32"/>
      <c r="O14" s="39">
        <f>I14*0.21</f>
        <v>0</v>
      </c>
      <c r="P14">
        <v>3</v>
      </c>
    </row>
    <row r="15" spans="1:16">
      <c r="A15" s="32" t="s">
        <v>180</v>
      </c>
      <c r="B15" s="40"/>
      <c r="E15" s="34" t="s">
        <v>2336</v>
      </c>
      <c r="J15" s="42"/>
    </row>
    <row r="16" spans="1:16" ht="45">
      <c r="A16" s="32" t="s">
        <v>194</v>
      </c>
      <c r="B16" s="40"/>
      <c r="E16" s="43" t="s">
        <v>2398</v>
      </c>
      <c r="J16" s="42"/>
    </row>
    <row r="17" spans="1:16" ht="60">
      <c r="A17" s="32" t="s">
        <v>182</v>
      </c>
      <c r="B17" s="40"/>
      <c r="E17" s="34" t="s">
        <v>1413</v>
      </c>
      <c r="J17" s="42"/>
    </row>
    <row r="18" spans="1:16">
      <c r="A18" s="32" t="s">
        <v>175</v>
      </c>
      <c r="B18" s="32">
        <v>3</v>
      </c>
      <c r="C18" s="33" t="s">
        <v>1580</v>
      </c>
      <c r="D18" s="32" t="s">
        <v>181</v>
      </c>
      <c r="E18" s="34" t="s">
        <v>1581</v>
      </c>
      <c r="F18" s="35" t="s">
        <v>202</v>
      </c>
      <c r="G18" s="36">
        <v>42</v>
      </c>
      <c r="H18" s="37">
        <v>0</v>
      </c>
      <c r="I18" s="38">
        <f>ROUND(G18*H18,P4)</f>
        <v>0</v>
      </c>
      <c r="J18" s="32"/>
      <c r="O18" s="39">
        <f>I18*0.21</f>
        <v>0</v>
      </c>
      <c r="P18">
        <v>3</v>
      </c>
    </row>
    <row r="19" spans="1:16">
      <c r="A19" s="32" t="s">
        <v>180</v>
      </c>
      <c r="B19" s="40"/>
      <c r="E19" s="34" t="s">
        <v>1581</v>
      </c>
      <c r="J19" s="42"/>
    </row>
    <row r="20" spans="1:16" ht="45">
      <c r="A20" s="32" t="s">
        <v>194</v>
      </c>
      <c r="B20" s="40"/>
      <c r="E20" s="43" t="s">
        <v>2399</v>
      </c>
      <c r="J20" s="42"/>
    </row>
    <row r="21" spans="1:16" ht="105">
      <c r="A21" s="32" t="s">
        <v>182</v>
      </c>
      <c r="B21" s="40"/>
      <c r="E21" s="34" t="s">
        <v>1583</v>
      </c>
      <c r="J21" s="42"/>
    </row>
    <row r="22" spans="1:16">
      <c r="A22" s="32" t="s">
        <v>175</v>
      </c>
      <c r="B22" s="32">
        <v>4</v>
      </c>
      <c r="C22" s="33" t="s">
        <v>418</v>
      </c>
      <c r="D22" s="32" t="s">
        <v>181</v>
      </c>
      <c r="E22" s="34" t="s">
        <v>419</v>
      </c>
      <c r="F22" s="35" t="s">
        <v>193</v>
      </c>
      <c r="G22" s="36">
        <v>1958</v>
      </c>
      <c r="H22" s="37">
        <v>0</v>
      </c>
      <c r="I22" s="38">
        <f>ROUND(G22*H22,P4)</f>
        <v>0</v>
      </c>
      <c r="J22" s="32"/>
      <c r="O22" s="39">
        <f>I22*0.21</f>
        <v>0</v>
      </c>
      <c r="P22">
        <v>3</v>
      </c>
    </row>
    <row r="23" spans="1:16">
      <c r="A23" s="32" t="s">
        <v>180</v>
      </c>
      <c r="B23" s="40"/>
      <c r="E23" s="34" t="s">
        <v>419</v>
      </c>
      <c r="J23" s="42"/>
    </row>
    <row r="24" spans="1:16" ht="60">
      <c r="A24" s="32" t="s">
        <v>194</v>
      </c>
      <c r="B24" s="40"/>
      <c r="E24" s="43" t="s">
        <v>2400</v>
      </c>
      <c r="J24" s="42"/>
    </row>
    <row r="25" spans="1:16" ht="105">
      <c r="A25" s="32" t="s">
        <v>182</v>
      </c>
      <c r="B25" s="40"/>
      <c r="E25" s="34" t="s">
        <v>1221</v>
      </c>
      <c r="J25" s="42"/>
    </row>
    <row r="26" spans="1:16">
      <c r="A26" s="32" t="s">
        <v>175</v>
      </c>
      <c r="B26" s="32">
        <v>5</v>
      </c>
      <c r="C26" s="33" t="s">
        <v>1868</v>
      </c>
      <c r="D26" s="32" t="s">
        <v>181</v>
      </c>
      <c r="E26" s="34" t="s">
        <v>1869</v>
      </c>
      <c r="F26" s="35" t="s">
        <v>193</v>
      </c>
      <c r="G26" s="36">
        <v>732</v>
      </c>
      <c r="H26" s="37">
        <v>0</v>
      </c>
      <c r="I26" s="38">
        <f>ROUND(G26*H26,P4)</f>
        <v>0</v>
      </c>
      <c r="J26" s="32"/>
      <c r="O26" s="39">
        <f>I26*0.21</f>
        <v>0</v>
      </c>
      <c r="P26">
        <v>3</v>
      </c>
    </row>
    <row r="27" spans="1:16">
      <c r="A27" s="32" t="s">
        <v>180</v>
      </c>
      <c r="B27" s="40"/>
      <c r="E27" s="34" t="s">
        <v>1869</v>
      </c>
      <c r="J27" s="42"/>
    </row>
    <row r="28" spans="1:16" ht="45">
      <c r="A28" s="32" t="s">
        <v>194</v>
      </c>
      <c r="B28" s="40"/>
      <c r="E28" s="43" t="s">
        <v>2401</v>
      </c>
      <c r="J28" s="42"/>
    </row>
    <row r="29" spans="1:16" ht="60">
      <c r="A29" s="32" t="s">
        <v>182</v>
      </c>
      <c r="B29" s="40"/>
      <c r="E29" s="34" t="s">
        <v>1871</v>
      </c>
      <c r="J29" s="42"/>
    </row>
    <row r="30" spans="1:16" ht="30">
      <c r="A30" s="32" t="s">
        <v>175</v>
      </c>
      <c r="B30" s="32">
        <v>6</v>
      </c>
      <c r="C30" s="33" t="s">
        <v>424</v>
      </c>
      <c r="D30" s="32" t="s">
        <v>181</v>
      </c>
      <c r="E30" s="34" t="s">
        <v>425</v>
      </c>
      <c r="F30" s="35" t="s">
        <v>202</v>
      </c>
      <c r="G30" s="36">
        <v>14</v>
      </c>
      <c r="H30" s="37">
        <v>0</v>
      </c>
      <c r="I30" s="38">
        <f>ROUND(G30*H30,P4)</f>
        <v>0</v>
      </c>
      <c r="J30" s="32"/>
      <c r="O30" s="39">
        <f>I30*0.21</f>
        <v>0</v>
      </c>
      <c r="P30">
        <v>3</v>
      </c>
    </row>
    <row r="31" spans="1:16" ht="30">
      <c r="A31" s="32" t="s">
        <v>180</v>
      </c>
      <c r="B31" s="40"/>
      <c r="E31" s="34" t="s">
        <v>425</v>
      </c>
      <c r="J31" s="42"/>
    </row>
    <row r="32" spans="1:16" ht="45">
      <c r="A32" s="32" t="s">
        <v>194</v>
      </c>
      <c r="B32" s="40"/>
      <c r="E32" s="43" t="s">
        <v>2402</v>
      </c>
      <c r="J32" s="42"/>
    </row>
    <row r="33" spans="1:16" ht="120">
      <c r="A33" s="32" t="s">
        <v>182</v>
      </c>
      <c r="B33" s="40"/>
      <c r="E33" s="34" t="s">
        <v>1585</v>
      </c>
      <c r="J33" s="42"/>
    </row>
    <row r="34" spans="1:16">
      <c r="A34" s="32" t="s">
        <v>175</v>
      </c>
      <c r="B34" s="32">
        <v>7</v>
      </c>
      <c r="C34" s="33" t="s">
        <v>428</v>
      </c>
      <c r="D34" s="32" t="s">
        <v>181</v>
      </c>
      <c r="E34" s="34" t="s">
        <v>429</v>
      </c>
      <c r="F34" s="35" t="s">
        <v>193</v>
      </c>
      <c r="G34" s="36">
        <v>115.8</v>
      </c>
      <c r="H34" s="37">
        <v>0</v>
      </c>
      <c r="I34" s="38">
        <f>ROUND(G34*H34,P4)</f>
        <v>0</v>
      </c>
      <c r="J34" s="32"/>
      <c r="O34" s="39">
        <f>I34*0.21</f>
        <v>0</v>
      </c>
      <c r="P34">
        <v>3</v>
      </c>
    </row>
    <row r="35" spans="1:16">
      <c r="A35" s="32" t="s">
        <v>180</v>
      </c>
      <c r="B35" s="40"/>
      <c r="E35" s="34" t="s">
        <v>429</v>
      </c>
      <c r="J35" s="42"/>
    </row>
    <row r="36" spans="1:16" ht="60">
      <c r="A36" s="32" t="s">
        <v>194</v>
      </c>
      <c r="B36" s="40"/>
      <c r="E36" s="43" t="s">
        <v>2403</v>
      </c>
      <c r="J36" s="42"/>
    </row>
    <row r="37" spans="1:16" ht="90">
      <c r="A37" s="32" t="s">
        <v>182</v>
      </c>
      <c r="B37" s="40"/>
      <c r="E37" s="34" t="s">
        <v>1587</v>
      </c>
      <c r="J37" s="42"/>
    </row>
    <row r="38" spans="1:16">
      <c r="A38" s="32" t="s">
        <v>175</v>
      </c>
      <c r="B38" s="32">
        <v>8</v>
      </c>
      <c r="C38" s="33" t="s">
        <v>430</v>
      </c>
      <c r="D38" s="32" t="s">
        <v>181</v>
      </c>
      <c r="E38" s="34" t="s">
        <v>431</v>
      </c>
      <c r="F38" s="35" t="s">
        <v>202</v>
      </c>
      <c r="G38" s="36">
        <v>42</v>
      </c>
      <c r="H38" s="37">
        <v>0</v>
      </c>
      <c r="I38" s="38">
        <f>ROUND(G38*H38,P4)</f>
        <v>0</v>
      </c>
      <c r="J38" s="32"/>
      <c r="O38" s="39">
        <f>I38*0.21</f>
        <v>0</v>
      </c>
      <c r="P38">
        <v>3</v>
      </c>
    </row>
    <row r="39" spans="1:16">
      <c r="A39" s="32" t="s">
        <v>180</v>
      </c>
      <c r="B39" s="40"/>
      <c r="E39" s="34" t="s">
        <v>431</v>
      </c>
      <c r="J39" s="42"/>
    </row>
    <row r="40" spans="1:16" ht="60">
      <c r="A40" s="32" t="s">
        <v>194</v>
      </c>
      <c r="B40" s="40"/>
      <c r="E40" s="43" t="s">
        <v>2404</v>
      </c>
      <c r="J40" s="42"/>
    </row>
    <row r="41" spans="1:16" ht="105">
      <c r="A41" s="32" t="s">
        <v>182</v>
      </c>
      <c r="B41" s="40"/>
      <c r="E41" s="34" t="s">
        <v>1589</v>
      </c>
      <c r="J41" s="42"/>
    </row>
    <row r="42" spans="1:16">
      <c r="A42" s="32" t="s">
        <v>175</v>
      </c>
      <c r="B42" s="32">
        <v>9</v>
      </c>
      <c r="C42" s="33" t="s">
        <v>1877</v>
      </c>
      <c r="D42" s="32" t="s">
        <v>181</v>
      </c>
      <c r="E42" s="34" t="s">
        <v>1878</v>
      </c>
      <c r="F42" s="35" t="s">
        <v>202</v>
      </c>
      <c r="G42" s="36">
        <v>7</v>
      </c>
      <c r="H42" s="37">
        <v>0</v>
      </c>
      <c r="I42" s="38">
        <f>ROUND(G42*H42,P4)</f>
        <v>0</v>
      </c>
      <c r="J42" s="32"/>
      <c r="O42" s="39">
        <f>I42*0.21</f>
        <v>0</v>
      </c>
      <c r="P42">
        <v>3</v>
      </c>
    </row>
    <row r="43" spans="1:16">
      <c r="A43" s="32" t="s">
        <v>180</v>
      </c>
      <c r="B43" s="40"/>
      <c r="E43" s="34" t="s">
        <v>1878</v>
      </c>
      <c r="J43" s="42"/>
    </row>
    <row r="44" spans="1:16" ht="105">
      <c r="A44" s="32" t="s">
        <v>194</v>
      </c>
      <c r="B44" s="40"/>
      <c r="E44" s="43" t="s">
        <v>2405</v>
      </c>
      <c r="J44" s="42"/>
    </row>
    <row r="45" spans="1:16" ht="120">
      <c r="A45" s="32" t="s">
        <v>182</v>
      </c>
      <c r="B45" s="40"/>
      <c r="E45" s="34" t="s">
        <v>1222</v>
      </c>
      <c r="J45" s="42"/>
    </row>
    <row r="46" spans="1:16">
      <c r="A46" s="32" t="s">
        <v>175</v>
      </c>
      <c r="B46" s="32">
        <v>10</v>
      </c>
      <c r="C46" s="33" t="s">
        <v>1940</v>
      </c>
      <c r="D46" s="32" t="s">
        <v>181</v>
      </c>
      <c r="E46" s="34" t="s">
        <v>1941</v>
      </c>
      <c r="F46" s="35" t="s">
        <v>202</v>
      </c>
      <c r="G46" s="36">
        <v>4</v>
      </c>
      <c r="H46" s="37">
        <v>0</v>
      </c>
      <c r="I46" s="38">
        <f>ROUND(G46*H46,P4)</f>
        <v>0</v>
      </c>
      <c r="J46" s="32"/>
      <c r="O46" s="39">
        <f>I46*0.21</f>
        <v>0</v>
      </c>
      <c r="P46">
        <v>3</v>
      </c>
    </row>
    <row r="47" spans="1:16">
      <c r="A47" s="32" t="s">
        <v>180</v>
      </c>
      <c r="B47" s="40"/>
      <c r="E47" s="34" t="s">
        <v>1941</v>
      </c>
      <c r="J47" s="42"/>
    </row>
    <row r="48" spans="1:16" ht="60">
      <c r="A48" s="32" t="s">
        <v>194</v>
      </c>
      <c r="B48" s="40"/>
      <c r="E48" s="43" t="s">
        <v>2406</v>
      </c>
      <c r="J48" s="42"/>
    </row>
    <row r="49" spans="1:16" ht="120">
      <c r="A49" s="32" t="s">
        <v>182</v>
      </c>
      <c r="B49" s="40"/>
      <c r="E49" s="34" t="s">
        <v>1222</v>
      </c>
      <c r="J49" s="42"/>
    </row>
    <row r="50" spans="1:16">
      <c r="A50" s="32" t="s">
        <v>175</v>
      </c>
      <c r="B50" s="32">
        <v>11</v>
      </c>
      <c r="C50" s="33" t="s">
        <v>1590</v>
      </c>
      <c r="D50" s="32" t="s">
        <v>181</v>
      </c>
      <c r="E50" s="34" t="s">
        <v>1591</v>
      </c>
      <c r="F50" s="35" t="s">
        <v>202</v>
      </c>
      <c r="G50" s="36">
        <v>1</v>
      </c>
      <c r="H50" s="37">
        <v>0</v>
      </c>
      <c r="I50" s="38">
        <f>ROUND(G50*H50,P4)</f>
        <v>0</v>
      </c>
      <c r="J50" s="32"/>
      <c r="O50" s="39">
        <f>I50*0.21</f>
        <v>0</v>
      </c>
      <c r="P50">
        <v>3</v>
      </c>
    </row>
    <row r="51" spans="1:16">
      <c r="A51" s="32" t="s">
        <v>180</v>
      </c>
      <c r="B51" s="40"/>
      <c r="E51" s="34" t="s">
        <v>1591</v>
      </c>
      <c r="J51" s="42"/>
    </row>
    <row r="52" spans="1:16" ht="45">
      <c r="A52" s="32" t="s">
        <v>194</v>
      </c>
      <c r="B52" s="40"/>
      <c r="E52" s="43" t="s">
        <v>2407</v>
      </c>
      <c r="J52" s="42"/>
    </row>
    <row r="53" spans="1:16" ht="120">
      <c r="A53" s="32" t="s">
        <v>182</v>
      </c>
      <c r="B53" s="40"/>
      <c r="E53" s="34" t="s">
        <v>1222</v>
      </c>
      <c r="J53" s="42"/>
    </row>
    <row r="54" spans="1:16">
      <c r="A54" s="32" t="s">
        <v>175</v>
      </c>
      <c r="B54" s="32">
        <v>12</v>
      </c>
      <c r="C54" s="33" t="s">
        <v>1944</v>
      </c>
      <c r="D54" s="32" t="s">
        <v>181</v>
      </c>
      <c r="E54" s="34" t="s">
        <v>1945</v>
      </c>
      <c r="F54" s="35" t="s">
        <v>202</v>
      </c>
      <c r="G54" s="36">
        <v>8</v>
      </c>
      <c r="H54" s="37">
        <v>0</v>
      </c>
      <c r="I54" s="38">
        <f>ROUND(G54*H54,P4)</f>
        <v>0</v>
      </c>
      <c r="J54" s="32"/>
      <c r="O54" s="39">
        <f>I54*0.21</f>
        <v>0</v>
      </c>
      <c r="P54">
        <v>3</v>
      </c>
    </row>
    <row r="55" spans="1:16">
      <c r="A55" s="32" t="s">
        <v>180</v>
      </c>
      <c r="B55" s="40"/>
      <c r="E55" s="34" t="s">
        <v>1945</v>
      </c>
      <c r="J55" s="42"/>
    </row>
    <row r="56" spans="1:16" ht="120">
      <c r="A56" s="32" t="s">
        <v>194</v>
      </c>
      <c r="B56" s="40"/>
      <c r="E56" s="43" t="s">
        <v>2408</v>
      </c>
      <c r="J56" s="42"/>
    </row>
    <row r="57" spans="1:16" ht="120">
      <c r="A57" s="32" t="s">
        <v>182</v>
      </c>
      <c r="B57" s="40"/>
      <c r="E57" s="34" t="s">
        <v>1947</v>
      </c>
      <c r="J57" s="42"/>
    </row>
    <row r="58" spans="1:16" ht="30">
      <c r="A58" s="32" t="s">
        <v>175</v>
      </c>
      <c r="B58" s="32">
        <v>13</v>
      </c>
      <c r="C58" s="33" t="s">
        <v>1595</v>
      </c>
      <c r="D58" s="32" t="s">
        <v>181</v>
      </c>
      <c r="E58" s="34" t="s">
        <v>1596</v>
      </c>
      <c r="F58" s="35" t="s">
        <v>202</v>
      </c>
      <c r="G58" s="36">
        <v>1</v>
      </c>
      <c r="H58" s="37">
        <v>0</v>
      </c>
      <c r="I58" s="38">
        <f>ROUND(G58*H58,P4)</f>
        <v>0</v>
      </c>
      <c r="J58" s="32"/>
      <c r="O58" s="39">
        <f>I58*0.21</f>
        <v>0</v>
      </c>
      <c r="P58">
        <v>3</v>
      </c>
    </row>
    <row r="59" spans="1:16" ht="30">
      <c r="A59" s="32" t="s">
        <v>180</v>
      </c>
      <c r="B59" s="40"/>
      <c r="E59" s="34" t="s">
        <v>1596</v>
      </c>
      <c r="J59" s="42"/>
    </row>
    <row r="60" spans="1:16" ht="45">
      <c r="A60" s="32" t="s">
        <v>194</v>
      </c>
      <c r="B60" s="40"/>
      <c r="E60" s="43" t="s">
        <v>2409</v>
      </c>
      <c r="J60" s="42"/>
    </row>
    <row r="61" spans="1:16" ht="135">
      <c r="A61" s="32" t="s">
        <v>182</v>
      </c>
      <c r="B61" s="40"/>
      <c r="E61" s="34" t="s">
        <v>1598</v>
      </c>
      <c r="J61" s="42"/>
    </row>
    <row r="62" spans="1:16">
      <c r="A62" s="32" t="s">
        <v>175</v>
      </c>
      <c r="B62" s="32">
        <v>14</v>
      </c>
      <c r="C62" s="33" t="s">
        <v>1599</v>
      </c>
      <c r="D62" s="32" t="s">
        <v>181</v>
      </c>
      <c r="E62" s="34" t="s">
        <v>1600</v>
      </c>
      <c r="F62" s="35" t="s">
        <v>242</v>
      </c>
      <c r="G62" s="36">
        <v>8</v>
      </c>
      <c r="H62" s="37">
        <v>0</v>
      </c>
      <c r="I62" s="38">
        <f>ROUND(G62*H62,P4)</f>
        <v>0</v>
      </c>
      <c r="J62" s="32"/>
      <c r="O62" s="39">
        <f>I62*0.21</f>
        <v>0</v>
      </c>
      <c r="P62">
        <v>3</v>
      </c>
    </row>
    <row r="63" spans="1:16">
      <c r="A63" s="32" t="s">
        <v>180</v>
      </c>
      <c r="B63" s="40"/>
      <c r="E63" s="34" t="s">
        <v>1600</v>
      </c>
      <c r="J63" s="42"/>
    </row>
    <row r="64" spans="1:16" ht="45">
      <c r="A64" s="32" t="s">
        <v>194</v>
      </c>
      <c r="B64" s="40"/>
      <c r="E64" s="43" t="s">
        <v>2410</v>
      </c>
      <c r="J64" s="42"/>
    </row>
    <row r="65" spans="1:16" ht="120">
      <c r="A65" s="32" t="s">
        <v>182</v>
      </c>
      <c r="B65" s="40"/>
      <c r="E65" s="34" t="s">
        <v>1602</v>
      </c>
      <c r="J65" s="42"/>
    </row>
    <row r="66" spans="1:16">
      <c r="A66" s="32" t="s">
        <v>175</v>
      </c>
      <c r="B66" s="32">
        <v>15</v>
      </c>
      <c r="C66" s="33" t="s">
        <v>1149</v>
      </c>
      <c r="D66" s="32" t="s">
        <v>181</v>
      </c>
      <c r="E66" s="34" t="s">
        <v>1150</v>
      </c>
      <c r="F66" s="35" t="s">
        <v>242</v>
      </c>
      <c r="G66" s="36">
        <v>8</v>
      </c>
      <c r="H66" s="37">
        <v>0</v>
      </c>
      <c r="I66" s="38">
        <f>ROUND(G66*H66,P4)</f>
        <v>0</v>
      </c>
      <c r="J66" s="32"/>
      <c r="O66" s="39">
        <f>I66*0.21</f>
        <v>0</v>
      </c>
      <c r="P66">
        <v>3</v>
      </c>
    </row>
    <row r="67" spans="1:16">
      <c r="A67" s="32" t="s">
        <v>180</v>
      </c>
      <c r="B67" s="40"/>
      <c r="E67" s="34" t="s">
        <v>1150</v>
      </c>
      <c r="J67" s="42"/>
    </row>
    <row r="68" spans="1:16" ht="60">
      <c r="A68" s="32" t="s">
        <v>194</v>
      </c>
      <c r="B68" s="40"/>
      <c r="E68" s="43" t="s">
        <v>2411</v>
      </c>
      <c r="J68" s="42"/>
    </row>
    <row r="69" spans="1:16" ht="105">
      <c r="A69" s="32" t="s">
        <v>182</v>
      </c>
      <c r="B69" s="40"/>
      <c r="E69" s="34" t="s">
        <v>1152</v>
      </c>
      <c r="J69" s="42"/>
    </row>
    <row r="70" spans="1:16">
      <c r="A70" s="32" t="s">
        <v>175</v>
      </c>
      <c r="B70" s="32">
        <v>16</v>
      </c>
      <c r="C70" s="33" t="s">
        <v>1604</v>
      </c>
      <c r="D70" s="32" t="s">
        <v>181</v>
      </c>
      <c r="E70" s="34" t="s">
        <v>1605</v>
      </c>
      <c r="F70" s="35" t="s">
        <v>242</v>
      </c>
      <c r="G70" s="36">
        <v>112</v>
      </c>
      <c r="H70" s="37">
        <v>0</v>
      </c>
      <c r="I70" s="38">
        <f>ROUND(G70*H70,P4)</f>
        <v>0</v>
      </c>
      <c r="J70" s="32"/>
      <c r="O70" s="39">
        <f>I70*0.21</f>
        <v>0</v>
      </c>
      <c r="P70">
        <v>3</v>
      </c>
    </row>
    <row r="71" spans="1:16">
      <c r="A71" s="32" t="s">
        <v>180</v>
      </c>
      <c r="B71" s="40"/>
      <c r="E71" s="34" t="s">
        <v>1605</v>
      </c>
      <c r="J71" s="42"/>
    </row>
    <row r="72" spans="1:16" ht="60">
      <c r="A72" s="32" t="s">
        <v>194</v>
      </c>
      <c r="B72" s="40"/>
      <c r="E72" s="43" t="s">
        <v>2412</v>
      </c>
      <c r="J72" s="42"/>
    </row>
    <row r="73" spans="1:16" ht="105">
      <c r="A73" s="32" t="s">
        <v>182</v>
      </c>
      <c r="B73" s="40"/>
      <c r="E73" s="34" t="s">
        <v>1607</v>
      </c>
      <c r="J73" s="42"/>
    </row>
    <row r="74" spans="1:16">
      <c r="A74" s="32" t="s">
        <v>175</v>
      </c>
      <c r="B74" s="32">
        <v>17</v>
      </c>
      <c r="C74" s="33" t="s">
        <v>2413</v>
      </c>
      <c r="D74" s="32" t="s">
        <v>181</v>
      </c>
      <c r="E74" s="34" t="s">
        <v>2414</v>
      </c>
      <c r="F74" s="35" t="s">
        <v>202</v>
      </c>
      <c r="G74" s="36">
        <v>2</v>
      </c>
      <c r="H74" s="37">
        <v>0</v>
      </c>
      <c r="I74" s="38">
        <f>ROUND(G74*H74,P4)</f>
        <v>0</v>
      </c>
      <c r="J74" s="32"/>
      <c r="O74" s="39">
        <f>I74*0.21</f>
        <v>0</v>
      </c>
      <c r="P74">
        <v>3</v>
      </c>
    </row>
    <row r="75" spans="1:16">
      <c r="A75" s="32" t="s">
        <v>180</v>
      </c>
      <c r="B75" s="40"/>
      <c r="E75" s="34" t="s">
        <v>2414</v>
      </c>
      <c r="J75" s="42"/>
    </row>
    <row r="76" spans="1:16" ht="60">
      <c r="A76" s="32" t="s">
        <v>194</v>
      </c>
      <c r="B76" s="40"/>
      <c r="E76" s="43" t="s">
        <v>2415</v>
      </c>
      <c r="J76" s="42"/>
    </row>
    <row r="77" spans="1:16" ht="180">
      <c r="A77" s="32" t="s">
        <v>182</v>
      </c>
      <c r="B77" s="40"/>
      <c r="E77" s="34" t="s">
        <v>1122</v>
      </c>
      <c r="J77" s="42"/>
    </row>
    <row r="78" spans="1:16">
      <c r="A78" s="32" t="s">
        <v>175</v>
      </c>
      <c r="B78" s="32">
        <v>18</v>
      </c>
      <c r="C78" s="33" t="s">
        <v>2416</v>
      </c>
      <c r="D78" s="32" t="s">
        <v>181</v>
      </c>
      <c r="E78" s="34" t="s">
        <v>2417</v>
      </c>
      <c r="F78" s="35" t="s">
        <v>202</v>
      </c>
      <c r="G78" s="36">
        <v>2</v>
      </c>
      <c r="H78" s="37">
        <v>0</v>
      </c>
      <c r="I78" s="38">
        <f>ROUND(G78*H78,P4)</f>
        <v>0</v>
      </c>
      <c r="J78" s="32"/>
      <c r="O78" s="39">
        <f>I78*0.21</f>
        <v>0</v>
      </c>
      <c r="P78">
        <v>3</v>
      </c>
    </row>
    <row r="79" spans="1:16">
      <c r="A79" s="32" t="s">
        <v>180</v>
      </c>
      <c r="B79" s="40"/>
      <c r="E79" s="34" t="s">
        <v>2417</v>
      </c>
      <c r="J79" s="42"/>
    </row>
    <row r="80" spans="1:16" ht="150">
      <c r="A80" s="32" t="s">
        <v>182</v>
      </c>
      <c r="B80" s="40"/>
      <c r="E80" s="34" t="s">
        <v>1125</v>
      </c>
      <c r="J80" s="42"/>
    </row>
    <row r="81" spans="1:16">
      <c r="A81" s="32" t="s">
        <v>175</v>
      </c>
      <c r="B81" s="32">
        <v>19</v>
      </c>
      <c r="C81" s="33" t="s">
        <v>1952</v>
      </c>
      <c r="D81" s="32" t="s">
        <v>181</v>
      </c>
      <c r="E81" s="34" t="s">
        <v>1953</v>
      </c>
      <c r="F81" s="35" t="s">
        <v>1421</v>
      </c>
      <c r="G81" s="36">
        <v>26.376000000000001</v>
      </c>
      <c r="H81" s="37">
        <v>0</v>
      </c>
      <c r="I81" s="38">
        <f>ROUND(G81*H81,P4)</f>
        <v>0</v>
      </c>
      <c r="J81" s="32"/>
      <c r="O81" s="39">
        <f>I81*0.21</f>
        <v>0</v>
      </c>
      <c r="P81">
        <v>3</v>
      </c>
    </row>
    <row r="82" spans="1:16">
      <c r="A82" s="32" t="s">
        <v>180</v>
      </c>
      <c r="B82" s="40"/>
      <c r="E82" s="34" t="s">
        <v>1953</v>
      </c>
      <c r="J82" s="42"/>
    </row>
    <row r="83" spans="1:16" ht="135">
      <c r="A83" s="32" t="s">
        <v>194</v>
      </c>
      <c r="B83" s="40"/>
      <c r="E83" s="43" t="s">
        <v>2418</v>
      </c>
      <c r="J83" s="42"/>
    </row>
    <row r="84" spans="1:16" ht="225">
      <c r="A84" s="32" t="s">
        <v>182</v>
      </c>
      <c r="B84" s="40"/>
      <c r="E84" s="34" t="s">
        <v>1422</v>
      </c>
      <c r="J84" s="42"/>
    </row>
    <row r="85" spans="1:16">
      <c r="A85" s="32" t="s">
        <v>175</v>
      </c>
      <c r="B85" s="32">
        <v>20</v>
      </c>
      <c r="C85" s="33" t="s">
        <v>1955</v>
      </c>
      <c r="D85" s="32" t="s">
        <v>181</v>
      </c>
      <c r="E85" s="34" t="s">
        <v>1956</v>
      </c>
      <c r="F85" s="35" t="s">
        <v>193</v>
      </c>
      <c r="G85" s="36">
        <v>2198</v>
      </c>
      <c r="H85" s="37">
        <v>0</v>
      </c>
      <c r="I85" s="38">
        <f>ROUND(G85*H85,P4)</f>
        <v>0</v>
      </c>
      <c r="J85" s="32"/>
      <c r="O85" s="39">
        <f>I85*0.21</f>
        <v>0</v>
      </c>
      <c r="P85">
        <v>3</v>
      </c>
    </row>
    <row r="86" spans="1:16">
      <c r="A86" s="32" t="s">
        <v>180</v>
      </c>
      <c r="B86" s="40"/>
      <c r="E86" s="34" t="s">
        <v>1956</v>
      </c>
      <c r="J86" s="42"/>
    </row>
    <row r="87" spans="1:16" ht="135">
      <c r="A87" s="32" t="s">
        <v>194</v>
      </c>
      <c r="B87" s="40"/>
      <c r="E87" s="43" t="s">
        <v>2419</v>
      </c>
      <c r="J87" s="42"/>
    </row>
    <row r="88" spans="1:16" ht="150">
      <c r="A88" s="32" t="s">
        <v>182</v>
      </c>
      <c r="B88" s="40"/>
      <c r="E88" s="34" t="s">
        <v>1425</v>
      </c>
      <c r="J88" s="42"/>
    </row>
    <row r="89" spans="1:16">
      <c r="A89" s="32" t="s">
        <v>175</v>
      </c>
      <c r="B89" s="32">
        <v>21</v>
      </c>
      <c r="C89" s="33" t="s">
        <v>1958</v>
      </c>
      <c r="D89" s="32" t="s">
        <v>181</v>
      </c>
      <c r="E89" s="34" t="s">
        <v>1959</v>
      </c>
      <c r="F89" s="35" t="s">
        <v>202</v>
      </c>
      <c r="G89" s="36">
        <v>8</v>
      </c>
      <c r="H89" s="37">
        <v>0</v>
      </c>
      <c r="I89" s="38">
        <f>ROUND(G89*H89,P4)</f>
        <v>0</v>
      </c>
      <c r="J89" s="32"/>
      <c r="O89" s="39">
        <f>I89*0.21</f>
        <v>0</v>
      </c>
      <c r="P89">
        <v>3</v>
      </c>
    </row>
    <row r="90" spans="1:16">
      <c r="A90" s="32" t="s">
        <v>180</v>
      </c>
      <c r="B90" s="40"/>
      <c r="E90" s="34" t="s">
        <v>1959</v>
      </c>
      <c r="J90" s="42"/>
    </row>
    <row r="91" spans="1:16" ht="105">
      <c r="A91" s="32" t="s">
        <v>194</v>
      </c>
      <c r="B91" s="40"/>
      <c r="E91" s="43" t="s">
        <v>2420</v>
      </c>
      <c r="J91" s="42"/>
    </row>
    <row r="92" spans="1:16" ht="180">
      <c r="A92" s="32" t="s">
        <v>182</v>
      </c>
      <c r="B92" s="40"/>
      <c r="E92" s="34" t="s">
        <v>1428</v>
      </c>
      <c r="J92" s="42"/>
    </row>
    <row r="93" spans="1:16">
      <c r="A93" s="32" t="s">
        <v>175</v>
      </c>
      <c r="B93" s="32">
        <v>22</v>
      </c>
      <c r="C93" s="33" t="s">
        <v>1961</v>
      </c>
      <c r="D93" s="32" t="s">
        <v>181</v>
      </c>
      <c r="E93" s="34" t="s">
        <v>1962</v>
      </c>
      <c r="F93" s="35" t="s">
        <v>202</v>
      </c>
      <c r="G93" s="36">
        <v>8</v>
      </c>
      <c r="H93" s="37">
        <v>0</v>
      </c>
      <c r="I93" s="38">
        <f>ROUND(G93*H93,P4)</f>
        <v>0</v>
      </c>
      <c r="J93" s="32"/>
      <c r="O93" s="39">
        <f>I93*0.21</f>
        <v>0</v>
      </c>
      <c r="P93">
        <v>3</v>
      </c>
    </row>
    <row r="94" spans="1:16">
      <c r="A94" s="32" t="s">
        <v>180</v>
      </c>
      <c r="B94" s="40"/>
      <c r="E94" s="34" t="s">
        <v>1962</v>
      </c>
      <c r="J94" s="42"/>
    </row>
    <row r="95" spans="1:16" ht="150">
      <c r="A95" s="32" t="s">
        <v>182</v>
      </c>
      <c r="B95" s="40"/>
      <c r="E95" s="34" t="s">
        <v>1125</v>
      </c>
      <c r="J95" s="42"/>
    </row>
    <row r="96" spans="1:16">
      <c r="A96" s="32" t="s">
        <v>175</v>
      </c>
      <c r="B96" s="32">
        <v>23</v>
      </c>
      <c r="C96" s="33" t="s">
        <v>1431</v>
      </c>
      <c r="D96" s="32" t="s">
        <v>181</v>
      </c>
      <c r="E96" s="34" t="s">
        <v>1432</v>
      </c>
      <c r="F96" s="35" t="s">
        <v>193</v>
      </c>
      <c r="G96" s="36">
        <v>1958</v>
      </c>
      <c r="H96" s="37">
        <v>0</v>
      </c>
      <c r="I96" s="38">
        <f>ROUND(G96*H96,P4)</f>
        <v>0</v>
      </c>
      <c r="J96" s="32"/>
      <c r="O96" s="39">
        <f>I96*0.21</f>
        <v>0</v>
      </c>
      <c r="P96">
        <v>3</v>
      </c>
    </row>
    <row r="97" spans="1:16">
      <c r="A97" s="32" t="s">
        <v>180</v>
      </c>
      <c r="B97" s="40"/>
      <c r="E97" s="34" t="s">
        <v>1432</v>
      </c>
      <c r="J97" s="42"/>
    </row>
    <row r="98" spans="1:16" ht="45">
      <c r="A98" s="32" t="s">
        <v>194</v>
      </c>
      <c r="B98" s="40"/>
      <c r="E98" s="43" t="s">
        <v>2421</v>
      </c>
      <c r="J98" s="42"/>
    </row>
    <row r="99" spans="1:16" ht="225">
      <c r="A99" s="32" t="s">
        <v>182</v>
      </c>
      <c r="B99" s="40"/>
      <c r="E99" s="34" t="s">
        <v>1252</v>
      </c>
      <c r="J99" s="42"/>
    </row>
    <row r="100" spans="1:16">
      <c r="A100" s="32" t="s">
        <v>175</v>
      </c>
      <c r="B100" s="32">
        <v>24</v>
      </c>
      <c r="C100" s="33" t="s">
        <v>1433</v>
      </c>
      <c r="D100" s="32" t="s">
        <v>181</v>
      </c>
      <c r="E100" s="34" t="s">
        <v>1434</v>
      </c>
      <c r="F100" s="35" t="s">
        <v>193</v>
      </c>
      <c r="G100" s="36">
        <v>1958</v>
      </c>
      <c r="H100" s="37">
        <v>0</v>
      </c>
      <c r="I100" s="38">
        <f>ROUND(G100*H100,P4)</f>
        <v>0</v>
      </c>
      <c r="J100" s="32"/>
      <c r="O100" s="39">
        <f>I100*0.21</f>
        <v>0</v>
      </c>
      <c r="P100">
        <v>3</v>
      </c>
    </row>
    <row r="101" spans="1:16">
      <c r="A101" s="32" t="s">
        <v>180</v>
      </c>
      <c r="B101" s="40"/>
      <c r="E101" s="34" t="s">
        <v>1434</v>
      </c>
      <c r="J101" s="42"/>
    </row>
    <row r="102" spans="1:16" ht="150">
      <c r="A102" s="32" t="s">
        <v>182</v>
      </c>
      <c r="B102" s="40"/>
      <c r="E102" s="34" t="s">
        <v>1255</v>
      </c>
      <c r="J102" s="42"/>
    </row>
    <row r="103" spans="1:16">
      <c r="A103" s="32" t="s">
        <v>175</v>
      </c>
      <c r="B103" s="32">
        <v>25</v>
      </c>
      <c r="C103" s="33" t="s">
        <v>1439</v>
      </c>
      <c r="D103" s="32" t="s">
        <v>181</v>
      </c>
      <c r="E103" s="34" t="s">
        <v>1440</v>
      </c>
      <c r="F103" s="35" t="s">
        <v>1441</v>
      </c>
      <c r="G103" s="36">
        <v>4</v>
      </c>
      <c r="H103" s="37">
        <v>0</v>
      </c>
      <c r="I103" s="38">
        <f>ROUND(G103*H103,P4)</f>
        <v>0</v>
      </c>
      <c r="J103" s="32"/>
      <c r="O103" s="39">
        <f>I103*0.21</f>
        <v>0</v>
      </c>
      <c r="P103">
        <v>3</v>
      </c>
    </row>
    <row r="104" spans="1:16">
      <c r="A104" s="32" t="s">
        <v>180</v>
      </c>
      <c r="B104" s="40"/>
      <c r="E104" s="34" t="s">
        <v>1440</v>
      </c>
      <c r="J104" s="42"/>
    </row>
    <row r="105" spans="1:16" ht="45">
      <c r="A105" s="32" t="s">
        <v>194</v>
      </c>
      <c r="B105" s="40"/>
      <c r="E105" s="43" t="s">
        <v>2422</v>
      </c>
      <c r="J105" s="42"/>
    </row>
    <row r="106" spans="1:16" ht="165">
      <c r="A106" s="32" t="s">
        <v>182</v>
      </c>
      <c r="B106" s="40"/>
      <c r="E106" s="34" t="s">
        <v>1442</v>
      </c>
      <c r="J106" s="42"/>
    </row>
    <row r="107" spans="1:16">
      <c r="A107" s="32" t="s">
        <v>175</v>
      </c>
      <c r="B107" s="32">
        <v>26</v>
      </c>
      <c r="C107" s="33" t="s">
        <v>1443</v>
      </c>
      <c r="D107" s="32" t="s">
        <v>181</v>
      </c>
      <c r="E107" s="34" t="s">
        <v>1444</v>
      </c>
      <c r="F107" s="35" t="s">
        <v>193</v>
      </c>
      <c r="G107" s="36">
        <v>1958</v>
      </c>
      <c r="H107" s="37">
        <v>0</v>
      </c>
      <c r="I107" s="38">
        <f>ROUND(G107*H107,P4)</f>
        <v>0</v>
      </c>
      <c r="J107" s="32"/>
      <c r="O107" s="39">
        <f>I107*0.21</f>
        <v>0</v>
      </c>
      <c r="P107">
        <v>3</v>
      </c>
    </row>
    <row r="108" spans="1:16">
      <c r="A108" s="32" t="s">
        <v>180</v>
      </c>
      <c r="B108" s="40"/>
      <c r="E108" s="34" t="s">
        <v>1444</v>
      </c>
      <c r="J108" s="42"/>
    </row>
    <row r="109" spans="1:16" ht="45">
      <c r="A109" s="32" t="s">
        <v>194</v>
      </c>
      <c r="B109" s="40"/>
      <c r="E109" s="43" t="s">
        <v>2421</v>
      </c>
      <c r="J109" s="42"/>
    </row>
    <row r="110" spans="1:16" ht="165">
      <c r="A110" s="32" t="s">
        <v>182</v>
      </c>
      <c r="B110" s="40"/>
      <c r="E110" s="34" t="s">
        <v>1445</v>
      </c>
      <c r="J110" s="42"/>
    </row>
    <row r="111" spans="1:16">
      <c r="A111" s="32" t="s">
        <v>175</v>
      </c>
      <c r="B111" s="32">
        <v>27</v>
      </c>
      <c r="C111" s="33" t="s">
        <v>1966</v>
      </c>
      <c r="D111" s="32" t="s">
        <v>181</v>
      </c>
      <c r="E111" s="34" t="s">
        <v>1967</v>
      </c>
      <c r="F111" s="35" t="s">
        <v>202</v>
      </c>
      <c r="G111" s="36">
        <v>8</v>
      </c>
      <c r="H111" s="37">
        <v>0</v>
      </c>
      <c r="I111" s="38">
        <f>ROUND(G111*H111,P4)</f>
        <v>0</v>
      </c>
      <c r="J111" s="32"/>
      <c r="O111" s="39">
        <f>I111*0.21</f>
        <v>0</v>
      </c>
      <c r="P111">
        <v>3</v>
      </c>
    </row>
    <row r="112" spans="1:16">
      <c r="A112" s="32" t="s">
        <v>180</v>
      </c>
      <c r="B112" s="40"/>
      <c r="E112" s="34" t="s">
        <v>1967</v>
      </c>
      <c r="J112" s="42"/>
    </row>
    <row r="113" spans="1:16" ht="45">
      <c r="A113" s="32" t="s">
        <v>194</v>
      </c>
      <c r="B113" s="40"/>
      <c r="E113" s="43" t="s">
        <v>2423</v>
      </c>
      <c r="J113" s="42"/>
    </row>
    <row r="114" spans="1:16" ht="180">
      <c r="A114" s="32" t="s">
        <v>182</v>
      </c>
      <c r="B114" s="40"/>
      <c r="E114" s="34" t="s">
        <v>1428</v>
      </c>
      <c r="J114" s="42"/>
    </row>
    <row r="115" spans="1:16">
      <c r="A115" s="32" t="s">
        <v>175</v>
      </c>
      <c r="B115" s="32">
        <v>28</v>
      </c>
      <c r="C115" s="33" t="s">
        <v>1756</v>
      </c>
      <c r="D115" s="32" t="s">
        <v>181</v>
      </c>
      <c r="E115" s="34" t="s">
        <v>1757</v>
      </c>
      <c r="F115" s="35" t="s">
        <v>202</v>
      </c>
      <c r="G115" s="36">
        <v>8</v>
      </c>
      <c r="H115" s="37">
        <v>0</v>
      </c>
      <c r="I115" s="38">
        <f>ROUND(G115*H115,P4)</f>
        <v>0</v>
      </c>
      <c r="J115" s="32"/>
      <c r="O115" s="39">
        <f>I115*0.21</f>
        <v>0</v>
      </c>
      <c r="P115">
        <v>3</v>
      </c>
    </row>
    <row r="116" spans="1:16">
      <c r="A116" s="32" t="s">
        <v>180</v>
      </c>
      <c r="B116" s="40"/>
      <c r="E116" s="34" t="s">
        <v>1757</v>
      </c>
      <c r="J116" s="42"/>
    </row>
    <row r="117" spans="1:16" ht="150">
      <c r="A117" s="32" t="s">
        <v>182</v>
      </c>
      <c r="B117" s="40"/>
      <c r="E117" s="34" t="s">
        <v>1125</v>
      </c>
      <c r="J117" s="42"/>
    </row>
    <row r="118" spans="1:16">
      <c r="A118" s="32" t="s">
        <v>175</v>
      </c>
      <c r="B118" s="32">
        <v>29</v>
      </c>
      <c r="C118" s="33" t="s">
        <v>1969</v>
      </c>
      <c r="D118" s="32" t="s">
        <v>181</v>
      </c>
      <c r="E118" s="34" t="s">
        <v>1970</v>
      </c>
      <c r="F118" s="35" t="s">
        <v>193</v>
      </c>
      <c r="G118" s="36">
        <v>9790</v>
      </c>
      <c r="H118" s="37">
        <v>0</v>
      </c>
      <c r="I118" s="38">
        <f>ROUND(G118*H118,P4)</f>
        <v>0</v>
      </c>
      <c r="J118" s="32"/>
      <c r="O118" s="39">
        <f>I118*0.21</f>
        <v>0</v>
      </c>
      <c r="P118">
        <v>3</v>
      </c>
    </row>
    <row r="119" spans="1:16">
      <c r="A119" s="32" t="s">
        <v>180</v>
      </c>
      <c r="B119" s="40"/>
      <c r="E119" s="34" t="s">
        <v>1970</v>
      </c>
      <c r="J119" s="42"/>
    </row>
    <row r="120" spans="1:16" ht="60">
      <c r="A120" s="32" t="s">
        <v>194</v>
      </c>
      <c r="B120" s="40"/>
      <c r="E120" s="43" t="s">
        <v>2424</v>
      </c>
      <c r="J120" s="42"/>
    </row>
    <row r="121" spans="1:16" ht="225">
      <c r="A121" s="32" t="s">
        <v>182</v>
      </c>
      <c r="B121" s="40"/>
      <c r="E121" s="34" t="s">
        <v>1252</v>
      </c>
      <c r="J121" s="42"/>
    </row>
    <row r="122" spans="1:16">
      <c r="A122" s="32" t="s">
        <v>175</v>
      </c>
      <c r="B122" s="32">
        <v>30</v>
      </c>
      <c r="C122" s="33" t="s">
        <v>1972</v>
      </c>
      <c r="D122" s="32" t="s">
        <v>181</v>
      </c>
      <c r="E122" s="34" t="s">
        <v>1973</v>
      </c>
      <c r="F122" s="35" t="s">
        <v>193</v>
      </c>
      <c r="G122" s="36">
        <v>9790</v>
      </c>
      <c r="H122" s="37">
        <v>0</v>
      </c>
      <c r="I122" s="38">
        <f>ROUND(G122*H122,P4)</f>
        <v>0</v>
      </c>
      <c r="J122" s="32"/>
      <c r="O122" s="39">
        <f>I122*0.21</f>
        <v>0</v>
      </c>
      <c r="P122">
        <v>3</v>
      </c>
    </row>
    <row r="123" spans="1:16">
      <c r="A123" s="32" t="s">
        <v>180</v>
      </c>
      <c r="B123" s="40"/>
      <c r="E123" s="34" t="s">
        <v>1973</v>
      </c>
      <c r="J123" s="42"/>
    </row>
    <row r="124" spans="1:16" ht="150">
      <c r="A124" s="32" t="s">
        <v>182</v>
      </c>
      <c r="B124" s="40"/>
      <c r="E124" s="34" t="s">
        <v>1255</v>
      </c>
      <c r="J124" s="42"/>
    </row>
    <row r="125" spans="1:16">
      <c r="A125" s="32" t="s">
        <v>175</v>
      </c>
      <c r="B125" s="32">
        <v>31</v>
      </c>
      <c r="C125" s="33" t="s">
        <v>1974</v>
      </c>
      <c r="D125" s="32" t="s">
        <v>181</v>
      </c>
      <c r="E125" s="34" t="s">
        <v>1975</v>
      </c>
      <c r="F125" s="35" t="s">
        <v>202</v>
      </c>
      <c r="G125" s="36">
        <v>40</v>
      </c>
      <c r="H125" s="37">
        <v>0</v>
      </c>
      <c r="I125" s="38">
        <f>ROUND(G125*H125,P4)</f>
        <v>0</v>
      </c>
      <c r="J125" s="32"/>
      <c r="O125" s="39">
        <f>I125*0.21</f>
        <v>0</v>
      </c>
      <c r="P125">
        <v>3</v>
      </c>
    </row>
    <row r="126" spans="1:16">
      <c r="A126" s="32" t="s">
        <v>180</v>
      </c>
      <c r="B126" s="40"/>
      <c r="E126" s="34" t="s">
        <v>1975</v>
      </c>
      <c r="J126" s="42"/>
    </row>
    <row r="127" spans="1:16" ht="45">
      <c r="A127" s="32" t="s">
        <v>194</v>
      </c>
      <c r="B127" s="40"/>
      <c r="E127" s="43" t="s">
        <v>2425</v>
      </c>
      <c r="J127" s="42"/>
    </row>
    <row r="128" spans="1:16" ht="180">
      <c r="A128" s="32" t="s">
        <v>182</v>
      </c>
      <c r="B128" s="40"/>
      <c r="E128" s="34" t="s">
        <v>1428</v>
      </c>
      <c r="J128" s="42"/>
    </row>
    <row r="129" spans="1:16">
      <c r="A129" s="32" t="s">
        <v>175</v>
      </c>
      <c r="B129" s="32">
        <v>32</v>
      </c>
      <c r="C129" s="33" t="s">
        <v>1977</v>
      </c>
      <c r="D129" s="32" t="s">
        <v>181</v>
      </c>
      <c r="E129" s="34" t="s">
        <v>1978</v>
      </c>
      <c r="F129" s="35" t="s">
        <v>202</v>
      </c>
      <c r="G129" s="36">
        <v>40</v>
      </c>
      <c r="H129" s="37">
        <v>0</v>
      </c>
      <c r="I129" s="38">
        <f>ROUND(G129*H129,P4)</f>
        <v>0</v>
      </c>
      <c r="J129" s="32"/>
      <c r="O129" s="39">
        <f>I129*0.21</f>
        <v>0</v>
      </c>
      <c r="P129">
        <v>3</v>
      </c>
    </row>
    <row r="130" spans="1:16">
      <c r="A130" s="32" t="s">
        <v>180</v>
      </c>
      <c r="B130" s="40"/>
      <c r="E130" s="34" t="s">
        <v>1978</v>
      </c>
      <c r="J130" s="42"/>
    </row>
    <row r="131" spans="1:16" ht="150">
      <c r="A131" s="32" t="s">
        <v>182</v>
      </c>
      <c r="B131" s="40"/>
      <c r="E131" s="34" t="s">
        <v>1125</v>
      </c>
      <c r="J131" s="42"/>
    </row>
    <row r="132" spans="1:16">
      <c r="A132" s="32" t="s">
        <v>175</v>
      </c>
      <c r="B132" s="32">
        <v>33</v>
      </c>
      <c r="C132" s="33" t="s">
        <v>1454</v>
      </c>
      <c r="D132" s="32" t="s">
        <v>181</v>
      </c>
      <c r="E132" s="34" t="s">
        <v>1455</v>
      </c>
      <c r="F132" s="35" t="s">
        <v>202</v>
      </c>
      <c r="G132" s="36">
        <v>4</v>
      </c>
      <c r="H132" s="37">
        <v>0</v>
      </c>
      <c r="I132" s="38">
        <f>ROUND(G132*H132,P4)</f>
        <v>0</v>
      </c>
      <c r="J132" s="32"/>
      <c r="O132" s="39">
        <f>I132*0.21</f>
        <v>0</v>
      </c>
      <c r="P132">
        <v>3</v>
      </c>
    </row>
    <row r="133" spans="1:16">
      <c r="A133" s="32" t="s">
        <v>180</v>
      </c>
      <c r="B133" s="40"/>
      <c r="E133" s="34" t="s">
        <v>1455</v>
      </c>
      <c r="J133" s="42"/>
    </row>
    <row r="134" spans="1:16" ht="60">
      <c r="A134" s="32" t="s">
        <v>194</v>
      </c>
      <c r="B134" s="40"/>
      <c r="E134" s="43" t="s">
        <v>2406</v>
      </c>
      <c r="J134" s="42"/>
    </row>
    <row r="135" spans="1:16" ht="180">
      <c r="A135" s="32" t="s">
        <v>182</v>
      </c>
      <c r="B135" s="40"/>
      <c r="E135" s="34" t="s">
        <v>1122</v>
      </c>
      <c r="J135" s="42"/>
    </row>
    <row r="136" spans="1:16">
      <c r="A136" s="32" t="s">
        <v>175</v>
      </c>
      <c r="B136" s="32">
        <v>34</v>
      </c>
      <c r="C136" s="33" t="s">
        <v>1772</v>
      </c>
      <c r="D136" s="32" t="s">
        <v>181</v>
      </c>
      <c r="E136" s="34" t="s">
        <v>1773</v>
      </c>
      <c r="F136" s="35" t="s">
        <v>202</v>
      </c>
      <c r="G136" s="36">
        <v>1</v>
      </c>
      <c r="H136" s="37">
        <v>0</v>
      </c>
      <c r="I136" s="38">
        <f>ROUND(G136*H136,P4)</f>
        <v>0</v>
      </c>
      <c r="J136" s="32"/>
      <c r="O136" s="39">
        <f>I136*0.21</f>
        <v>0</v>
      </c>
      <c r="P136">
        <v>3</v>
      </c>
    </row>
    <row r="137" spans="1:16">
      <c r="A137" s="32" t="s">
        <v>180</v>
      </c>
      <c r="B137" s="40"/>
      <c r="E137" s="34" t="s">
        <v>1773</v>
      </c>
      <c r="J137" s="42"/>
    </row>
    <row r="138" spans="1:16" ht="45">
      <c r="A138" s="32" t="s">
        <v>194</v>
      </c>
      <c r="B138" s="40"/>
      <c r="E138" s="43" t="s">
        <v>2407</v>
      </c>
      <c r="J138" s="42"/>
    </row>
    <row r="139" spans="1:16" ht="180">
      <c r="A139" s="32" t="s">
        <v>182</v>
      </c>
      <c r="B139" s="40"/>
      <c r="E139" s="34" t="s">
        <v>1122</v>
      </c>
      <c r="J139" s="42"/>
    </row>
    <row r="140" spans="1:16">
      <c r="A140" s="32" t="s">
        <v>175</v>
      </c>
      <c r="B140" s="32">
        <v>35</v>
      </c>
      <c r="C140" s="33" t="s">
        <v>1456</v>
      </c>
      <c r="D140" s="32" t="s">
        <v>181</v>
      </c>
      <c r="E140" s="34" t="s">
        <v>1457</v>
      </c>
      <c r="F140" s="35" t="s">
        <v>202</v>
      </c>
      <c r="G140" s="36">
        <v>5</v>
      </c>
      <c r="H140" s="37">
        <v>0</v>
      </c>
      <c r="I140" s="38">
        <f>ROUND(G140*H140,P4)</f>
        <v>0</v>
      </c>
      <c r="J140" s="32"/>
      <c r="O140" s="39">
        <f>I140*0.21</f>
        <v>0</v>
      </c>
      <c r="P140">
        <v>3</v>
      </c>
    </row>
    <row r="141" spans="1:16">
      <c r="A141" s="32" t="s">
        <v>180</v>
      </c>
      <c r="B141" s="40"/>
      <c r="E141" s="34" t="s">
        <v>1457</v>
      </c>
      <c r="J141" s="42"/>
    </row>
    <row r="142" spans="1:16" ht="150">
      <c r="A142" s="32" t="s">
        <v>182</v>
      </c>
      <c r="B142" s="40"/>
      <c r="E142" s="34" t="s">
        <v>1125</v>
      </c>
      <c r="J142" s="42"/>
    </row>
    <row r="143" spans="1:16">
      <c r="A143" s="32" t="s">
        <v>175</v>
      </c>
      <c r="B143" s="32">
        <v>36</v>
      </c>
      <c r="C143" s="33" t="s">
        <v>1981</v>
      </c>
      <c r="D143" s="32" t="s">
        <v>181</v>
      </c>
      <c r="E143" s="34" t="s">
        <v>1982</v>
      </c>
      <c r="F143" s="35" t="s">
        <v>202</v>
      </c>
      <c r="G143" s="36">
        <v>4</v>
      </c>
      <c r="H143" s="37">
        <v>0</v>
      </c>
      <c r="I143" s="38">
        <f>ROUND(G143*H143,P4)</f>
        <v>0</v>
      </c>
      <c r="J143" s="32"/>
      <c r="O143" s="39">
        <f>I143*0.21</f>
        <v>0</v>
      </c>
      <c r="P143">
        <v>3</v>
      </c>
    </row>
    <row r="144" spans="1:16">
      <c r="A144" s="32" t="s">
        <v>180</v>
      </c>
      <c r="B144" s="40"/>
      <c r="E144" s="34" t="s">
        <v>1982</v>
      </c>
      <c r="J144" s="42"/>
    </row>
    <row r="145" spans="1:16" ht="60">
      <c r="A145" s="32" t="s">
        <v>194</v>
      </c>
      <c r="B145" s="40"/>
      <c r="E145" s="43" t="s">
        <v>2406</v>
      </c>
      <c r="J145" s="42"/>
    </row>
    <row r="146" spans="1:16" ht="180">
      <c r="A146" s="32" t="s">
        <v>182</v>
      </c>
      <c r="B146" s="40"/>
      <c r="E146" s="34" t="s">
        <v>1122</v>
      </c>
      <c r="J146" s="42"/>
    </row>
    <row r="147" spans="1:16">
      <c r="A147" s="32" t="s">
        <v>175</v>
      </c>
      <c r="B147" s="32">
        <v>37</v>
      </c>
      <c r="C147" s="33" t="s">
        <v>1983</v>
      </c>
      <c r="D147" s="32" t="s">
        <v>181</v>
      </c>
      <c r="E147" s="34" t="s">
        <v>1984</v>
      </c>
      <c r="F147" s="35" t="s">
        <v>202</v>
      </c>
      <c r="G147" s="36">
        <v>4</v>
      </c>
      <c r="H147" s="37">
        <v>0</v>
      </c>
      <c r="I147" s="38">
        <f>ROUND(G147*H147,P4)</f>
        <v>0</v>
      </c>
      <c r="J147" s="32"/>
      <c r="O147" s="39">
        <f>I147*0.21</f>
        <v>0</v>
      </c>
      <c r="P147">
        <v>3</v>
      </c>
    </row>
    <row r="148" spans="1:16">
      <c r="A148" s="32" t="s">
        <v>180</v>
      </c>
      <c r="B148" s="40"/>
      <c r="E148" s="34" t="s">
        <v>1984</v>
      </c>
      <c r="J148" s="42"/>
    </row>
    <row r="149" spans="1:16" ht="150">
      <c r="A149" s="32" t="s">
        <v>182</v>
      </c>
      <c r="B149" s="40"/>
      <c r="E149" s="34" t="s">
        <v>1125</v>
      </c>
      <c r="J149" s="42"/>
    </row>
    <row r="150" spans="1:16">
      <c r="A150" s="32" t="s">
        <v>175</v>
      </c>
      <c r="B150" s="32">
        <v>38</v>
      </c>
      <c r="C150" s="33" t="s">
        <v>1613</v>
      </c>
      <c r="D150" s="32" t="s">
        <v>181</v>
      </c>
      <c r="E150" s="34" t="s">
        <v>1614</v>
      </c>
      <c r="F150" s="35" t="s">
        <v>202</v>
      </c>
      <c r="G150" s="36">
        <v>1</v>
      </c>
      <c r="H150" s="37">
        <v>0</v>
      </c>
      <c r="I150" s="38">
        <f>ROUND(G150*H150,P4)</f>
        <v>0</v>
      </c>
      <c r="J150" s="32"/>
      <c r="O150" s="39">
        <f>I150*0.21</f>
        <v>0</v>
      </c>
      <c r="P150">
        <v>3</v>
      </c>
    </row>
    <row r="151" spans="1:16">
      <c r="A151" s="32" t="s">
        <v>180</v>
      </c>
      <c r="B151" s="40"/>
      <c r="E151" s="34" t="s">
        <v>1614</v>
      </c>
      <c r="J151" s="42"/>
    </row>
    <row r="152" spans="1:16" ht="45">
      <c r="A152" s="32" t="s">
        <v>194</v>
      </c>
      <c r="B152" s="40"/>
      <c r="E152" s="43" t="s">
        <v>2407</v>
      </c>
      <c r="J152" s="42"/>
    </row>
    <row r="153" spans="1:16" ht="180">
      <c r="A153" s="32" t="s">
        <v>182</v>
      </c>
      <c r="B153" s="40"/>
      <c r="E153" s="34" t="s">
        <v>1122</v>
      </c>
      <c r="J153" s="42"/>
    </row>
    <row r="154" spans="1:16">
      <c r="A154" s="32" t="s">
        <v>175</v>
      </c>
      <c r="B154" s="32">
        <v>39</v>
      </c>
      <c r="C154" s="33" t="s">
        <v>1615</v>
      </c>
      <c r="D154" s="32" t="s">
        <v>181</v>
      </c>
      <c r="E154" s="34" t="s">
        <v>1616</v>
      </c>
      <c r="F154" s="35" t="s">
        <v>202</v>
      </c>
      <c r="G154" s="36">
        <v>1</v>
      </c>
      <c r="H154" s="37">
        <v>0</v>
      </c>
      <c r="I154" s="38">
        <f>ROUND(G154*H154,P4)</f>
        <v>0</v>
      </c>
      <c r="J154" s="32"/>
      <c r="O154" s="39">
        <f>I154*0.21</f>
        <v>0</v>
      </c>
      <c r="P154">
        <v>3</v>
      </c>
    </row>
    <row r="155" spans="1:16">
      <c r="A155" s="32" t="s">
        <v>180</v>
      </c>
      <c r="B155" s="40"/>
      <c r="E155" s="34" t="s">
        <v>1616</v>
      </c>
      <c r="J155" s="42"/>
    </row>
    <row r="156" spans="1:16" ht="150">
      <c r="A156" s="32" t="s">
        <v>182</v>
      </c>
      <c r="B156" s="40"/>
      <c r="E156" s="34" t="s">
        <v>1125</v>
      </c>
      <c r="J156" s="42"/>
    </row>
    <row r="157" spans="1:16">
      <c r="A157" s="32" t="s">
        <v>175</v>
      </c>
      <c r="B157" s="32">
        <v>40</v>
      </c>
      <c r="C157" s="33" t="s">
        <v>1458</v>
      </c>
      <c r="D157" s="32" t="s">
        <v>181</v>
      </c>
      <c r="E157" s="34" t="s">
        <v>1459</v>
      </c>
      <c r="F157" s="35" t="s">
        <v>202</v>
      </c>
      <c r="G157" s="36">
        <v>8</v>
      </c>
      <c r="H157" s="37">
        <v>0</v>
      </c>
      <c r="I157" s="38">
        <f>ROUND(G157*H157,P4)</f>
        <v>0</v>
      </c>
      <c r="J157" s="32"/>
      <c r="O157" s="39">
        <f>I157*0.21</f>
        <v>0</v>
      </c>
      <c r="P157">
        <v>3</v>
      </c>
    </row>
    <row r="158" spans="1:16">
      <c r="A158" s="32" t="s">
        <v>180</v>
      </c>
      <c r="B158" s="40"/>
      <c r="E158" s="34" t="s">
        <v>1459</v>
      </c>
      <c r="J158" s="42"/>
    </row>
    <row r="159" spans="1:16" ht="45">
      <c r="A159" s="32" t="s">
        <v>194</v>
      </c>
      <c r="B159" s="40"/>
      <c r="E159" s="43" t="s">
        <v>2423</v>
      </c>
      <c r="J159" s="42"/>
    </row>
    <row r="160" spans="1:16" ht="150">
      <c r="A160" s="32" t="s">
        <v>182</v>
      </c>
      <c r="B160" s="40"/>
      <c r="E160" s="34" t="s">
        <v>1460</v>
      </c>
      <c r="J160" s="42"/>
    </row>
    <row r="161" spans="1:16">
      <c r="A161" s="32" t="s">
        <v>175</v>
      </c>
      <c r="B161" s="32">
        <v>41</v>
      </c>
      <c r="C161" s="33" t="s">
        <v>943</v>
      </c>
      <c r="D161" s="32" t="s">
        <v>181</v>
      </c>
      <c r="E161" s="34" t="s">
        <v>944</v>
      </c>
      <c r="F161" s="35" t="s">
        <v>202</v>
      </c>
      <c r="G161" s="36">
        <v>36</v>
      </c>
      <c r="H161" s="37">
        <v>0</v>
      </c>
      <c r="I161" s="38">
        <f>ROUND(G161*H161,P4)</f>
        <v>0</v>
      </c>
      <c r="J161" s="32"/>
      <c r="O161" s="39">
        <f>I161*0.21</f>
        <v>0</v>
      </c>
      <c r="P161">
        <v>3</v>
      </c>
    </row>
    <row r="162" spans="1:16">
      <c r="A162" s="32" t="s">
        <v>180</v>
      </c>
      <c r="B162" s="40"/>
      <c r="E162" s="34" t="s">
        <v>944</v>
      </c>
      <c r="J162" s="42"/>
    </row>
    <row r="163" spans="1:16" ht="180">
      <c r="A163" s="32" t="s">
        <v>194</v>
      </c>
      <c r="B163" s="40"/>
      <c r="E163" s="43" t="s">
        <v>2426</v>
      </c>
      <c r="J163" s="42"/>
    </row>
    <row r="164" spans="1:16" ht="150">
      <c r="A164" s="32" t="s">
        <v>182</v>
      </c>
      <c r="B164" s="40"/>
      <c r="E164" s="34" t="s">
        <v>1115</v>
      </c>
      <c r="J164" s="42"/>
    </row>
    <row r="165" spans="1:16">
      <c r="A165" s="32" t="s">
        <v>175</v>
      </c>
      <c r="B165" s="32">
        <v>42</v>
      </c>
      <c r="C165" s="33" t="s">
        <v>1461</v>
      </c>
      <c r="D165" s="32" t="s">
        <v>181</v>
      </c>
      <c r="E165" s="34" t="s">
        <v>1462</v>
      </c>
      <c r="F165" s="35" t="s">
        <v>1463</v>
      </c>
      <c r="G165" s="36">
        <v>96</v>
      </c>
      <c r="H165" s="37">
        <v>0</v>
      </c>
      <c r="I165" s="38">
        <f>ROUND(G165*H165,P4)</f>
        <v>0</v>
      </c>
      <c r="J165" s="32"/>
      <c r="O165" s="39">
        <f>I165*0.21</f>
        <v>0</v>
      </c>
      <c r="P165">
        <v>3</v>
      </c>
    </row>
    <row r="166" spans="1:16">
      <c r="A166" s="32" t="s">
        <v>180</v>
      </c>
      <c r="B166" s="40"/>
      <c r="E166" s="34" t="s">
        <v>1462</v>
      </c>
      <c r="J166" s="42"/>
    </row>
    <row r="167" spans="1:16" ht="60">
      <c r="A167" s="32" t="s">
        <v>194</v>
      </c>
      <c r="B167" s="40"/>
      <c r="E167" s="43" t="s">
        <v>2427</v>
      </c>
      <c r="J167" s="42"/>
    </row>
    <row r="168" spans="1:16" ht="210">
      <c r="A168" s="32" t="s">
        <v>182</v>
      </c>
      <c r="B168" s="40"/>
      <c r="E168" s="34" t="s">
        <v>1464</v>
      </c>
      <c r="J168" s="42"/>
    </row>
    <row r="169" spans="1:16">
      <c r="A169" s="32" t="s">
        <v>175</v>
      </c>
      <c r="B169" s="32">
        <v>43</v>
      </c>
      <c r="C169" s="33" t="s">
        <v>1628</v>
      </c>
      <c r="D169" s="32" t="s">
        <v>181</v>
      </c>
      <c r="E169" s="34" t="s">
        <v>1629</v>
      </c>
      <c r="F169" s="35" t="s">
        <v>193</v>
      </c>
      <c r="G169" s="36">
        <v>6.4</v>
      </c>
      <c r="H169" s="37">
        <v>0</v>
      </c>
      <c r="I169" s="38">
        <f>ROUND(G169*H169,P4)</f>
        <v>0</v>
      </c>
      <c r="J169" s="32"/>
      <c r="O169" s="39">
        <f>I169*0.21</f>
        <v>0</v>
      </c>
      <c r="P169">
        <v>3</v>
      </c>
    </row>
    <row r="170" spans="1:16">
      <c r="A170" s="32" t="s">
        <v>180</v>
      </c>
      <c r="B170" s="40"/>
      <c r="E170" s="34" t="s">
        <v>1629</v>
      </c>
      <c r="J170" s="42"/>
    </row>
    <row r="171" spans="1:16" ht="45">
      <c r="A171" s="32" t="s">
        <v>194</v>
      </c>
      <c r="B171" s="40"/>
      <c r="E171" s="43" t="s">
        <v>2428</v>
      </c>
      <c r="J171" s="42"/>
    </row>
    <row r="172" spans="1:16" ht="195">
      <c r="A172" s="32" t="s">
        <v>182</v>
      </c>
      <c r="B172" s="40"/>
      <c r="E172" s="34" t="s">
        <v>1117</v>
      </c>
      <c r="J172" s="42"/>
    </row>
    <row r="173" spans="1:16">
      <c r="A173" s="32" t="s">
        <v>175</v>
      </c>
      <c r="B173" s="32">
        <v>44</v>
      </c>
      <c r="C173" s="33" t="s">
        <v>1631</v>
      </c>
      <c r="D173" s="32" t="s">
        <v>181</v>
      </c>
      <c r="E173" s="34" t="s">
        <v>1632</v>
      </c>
      <c r="F173" s="35" t="s">
        <v>193</v>
      </c>
      <c r="G173" s="36">
        <v>6.4</v>
      </c>
      <c r="H173" s="37">
        <v>0</v>
      </c>
      <c r="I173" s="38">
        <f>ROUND(G173*H173,P4)</f>
        <v>0</v>
      </c>
      <c r="J173" s="32"/>
      <c r="O173" s="39">
        <f>I173*0.21</f>
        <v>0</v>
      </c>
      <c r="P173">
        <v>3</v>
      </c>
    </row>
    <row r="174" spans="1:16">
      <c r="A174" s="32" t="s">
        <v>180</v>
      </c>
      <c r="B174" s="40"/>
      <c r="E174" s="34" t="s">
        <v>1632</v>
      </c>
      <c r="J174" s="42"/>
    </row>
    <row r="175" spans="1:16" ht="150">
      <c r="A175" s="32" t="s">
        <v>182</v>
      </c>
      <c r="B175" s="40"/>
      <c r="E175" s="34" t="s">
        <v>1118</v>
      </c>
      <c r="J175" s="42"/>
    </row>
    <row r="176" spans="1:16">
      <c r="A176" s="32" t="s">
        <v>175</v>
      </c>
      <c r="B176" s="32">
        <v>45</v>
      </c>
      <c r="C176" s="33" t="s">
        <v>1989</v>
      </c>
      <c r="D176" s="32" t="s">
        <v>181</v>
      </c>
      <c r="E176" s="34" t="s">
        <v>1990</v>
      </c>
      <c r="F176" s="35" t="s">
        <v>202</v>
      </c>
      <c r="G176" s="36">
        <v>96</v>
      </c>
      <c r="H176" s="37">
        <v>0</v>
      </c>
      <c r="I176" s="38">
        <f>ROUND(G176*H176,P4)</f>
        <v>0</v>
      </c>
      <c r="J176" s="32"/>
      <c r="O176" s="39">
        <f>I176*0.21</f>
        <v>0</v>
      </c>
      <c r="P176">
        <v>3</v>
      </c>
    </row>
    <row r="177" spans="1:16">
      <c r="A177" s="32" t="s">
        <v>180</v>
      </c>
      <c r="B177" s="40"/>
      <c r="E177" s="34" t="s">
        <v>1990</v>
      </c>
      <c r="J177" s="42"/>
    </row>
    <row r="178" spans="1:16" ht="60">
      <c r="A178" s="32" t="s">
        <v>194</v>
      </c>
      <c r="B178" s="40"/>
      <c r="E178" s="43" t="s">
        <v>2429</v>
      </c>
      <c r="J178" s="42"/>
    </row>
    <row r="179" spans="1:16" ht="180">
      <c r="A179" s="32" t="s">
        <v>182</v>
      </c>
      <c r="B179" s="40"/>
      <c r="E179" s="34" t="s">
        <v>1122</v>
      </c>
      <c r="J179" s="42"/>
    </row>
    <row r="180" spans="1:16">
      <c r="A180" s="32" t="s">
        <v>175</v>
      </c>
      <c r="B180" s="32">
        <v>46</v>
      </c>
      <c r="C180" s="33" t="s">
        <v>1992</v>
      </c>
      <c r="D180" s="32" t="s">
        <v>181</v>
      </c>
      <c r="E180" s="34" t="s">
        <v>1993</v>
      </c>
      <c r="F180" s="35" t="s">
        <v>202</v>
      </c>
      <c r="G180" s="36">
        <v>96</v>
      </c>
      <c r="H180" s="37">
        <v>0</v>
      </c>
      <c r="I180" s="38">
        <f>ROUND(G180*H180,P4)</f>
        <v>0</v>
      </c>
      <c r="J180" s="32"/>
      <c r="O180" s="39">
        <f>I180*0.21</f>
        <v>0</v>
      </c>
      <c r="P180">
        <v>3</v>
      </c>
    </row>
    <row r="181" spans="1:16">
      <c r="A181" s="32" t="s">
        <v>180</v>
      </c>
      <c r="B181" s="40"/>
      <c r="E181" s="34" t="s">
        <v>1993</v>
      </c>
      <c r="J181" s="42"/>
    </row>
    <row r="182" spans="1:16" ht="150">
      <c r="A182" s="32" t="s">
        <v>182</v>
      </c>
      <c r="B182" s="40"/>
      <c r="E182" s="34" t="s">
        <v>1125</v>
      </c>
      <c r="J182" s="42"/>
    </row>
    <row r="183" spans="1:16">
      <c r="A183" s="32" t="s">
        <v>175</v>
      </c>
      <c r="B183" s="32">
        <v>47</v>
      </c>
      <c r="C183" s="33" t="s">
        <v>967</v>
      </c>
      <c r="D183" s="32" t="s">
        <v>181</v>
      </c>
      <c r="E183" s="34" t="s">
        <v>968</v>
      </c>
      <c r="F183" s="35" t="s">
        <v>202</v>
      </c>
      <c r="G183" s="36">
        <v>2</v>
      </c>
      <c r="H183" s="37">
        <v>0</v>
      </c>
      <c r="I183" s="38">
        <f>ROUND(G183*H183,P4)</f>
        <v>0</v>
      </c>
      <c r="J183" s="32"/>
      <c r="O183" s="39">
        <f>I183*0.21</f>
        <v>0</v>
      </c>
      <c r="P183">
        <v>3</v>
      </c>
    </row>
    <row r="184" spans="1:16">
      <c r="A184" s="32" t="s">
        <v>180</v>
      </c>
      <c r="B184" s="40"/>
      <c r="E184" s="34" t="s">
        <v>968</v>
      </c>
      <c r="J184" s="42"/>
    </row>
    <row r="185" spans="1:16" ht="105">
      <c r="A185" s="32" t="s">
        <v>194</v>
      </c>
      <c r="B185" s="40"/>
      <c r="E185" s="43" t="s">
        <v>2430</v>
      </c>
      <c r="J185" s="42"/>
    </row>
    <row r="186" spans="1:16" ht="180">
      <c r="A186" s="32" t="s">
        <v>182</v>
      </c>
      <c r="B186" s="40"/>
      <c r="E186" s="34" t="s">
        <v>1122</v>
      </c>
      <c r="J186" s="42"/>
    </row>
    <row r="187" spans="1:16">
      <c r="A187" s="32" t="s">
        <v>175</v>
      </c>
      <c r="B187" s="32">
        <v>48</v>
      </c>
      <c r="C187" s="33" t="s">
        <v>864</v>
      </c>
      <c r="D187" s="32" t="s">
        <v>181</v>
      </c>
      <c r="E187" s="34" t="s">
        <v>865</v>
      </c>
      <c r="F187" s="35" t="s">
        <v>202</v>
      </c>
      <c r="G187" s="36">
        <v>1</v>
      </c>
      <c r="H187" s="37">
        <v>0</v>
      </c>
      <c r="I187" s="38">
        <f>ROUND(G187*H187,P4)</f>
        <v>0</v>
      </c>
      <c r="J187" s="32"/>
      <c r="O187" s="39">
        <f>I187*0.21</f>
        <v>0</v>
      </c>
      <c r="P187">
        <v>3</v>
      </c>
    </row>
    <row r="188" spans="1:16">
      <c r="A188" s="32" t="s">
        <v>180</v>
      </c>
      <c r="B188" s="40"/>
      <c r="E188" s="34" t="s">
        <v>865</v>
      </c>
      <c r="J188" s="42"/>
    </row>
    <row r="189" spans="1:16" ht="45">
      <c r="A189" s="32" t="s">
        <v>194</v>
      </c>
      <c r="B189" s="40"/>
      <c r="E189" s="43" t="s">
        <v>2407</v>
      </c>
      <c r="J189" s="42"/>
    </row>
    <row r="190" spans="1:16" ht="180">
      <c r="A190" s="32" t="s">
        <v>182</v>
      </c>
      <c r="B190" s="40"/>
      <c r="E190" s="34" t="s">
        <v>1122</v>
      </c>
      <c r="J190" s="42"/>
    </row>
    <row r="191" spans="1:16">
      <c r="A191" s="32" t="s">
        <v>175</v>
      </c>
      <c r="B191" s="32">
        <v>49</v>
      </c>
      <c r="C191" s="33" t="s">
        <v>1633</v>
      </c>
      <c r="D191" s="32" t="s">
        <v>181</v>
      </c>
      <c r="E191" s="34" t="s">
        <v>1634</v>
      </c>
      <c r="F191" s="35" t="s">
        <v>202</v>
      </c>
      <c r="G191" s="36">
        <v>1</v>
      </c>
      <c r="H191" s="37">
        <v>0</v>
      </c>
      <c r="I191" s="38">
        <f>ROUND(G191*H191,P4)</f>
        <v>0</v>
      </c>
      <c r="J191" s="32"/>
      <c r="O191" s="39">
        <f>I191*0.21</f>
        <v>0</v>
      </c>
      <c r="P191">
        <v>3</v>
      </c>
    </row>
    <row r="192" spans="1:16">
      <c r="A192" s="32" t="s">
        <v>180</v>
      </c>
      <c r="B192" s="40"/>
      <c r="E192" s="34" t="s">
        <v>1634</v>
      </c>
      <c r="J192" s="42"/>
    </row>
    <row r="193" spans="1:16" ht="150">
      <c r="A193" s="32" t="s">
        <v>182</v>
      </c>
      <c r="B193" s="40"/>
      <c r="E193" s="34" t="s">
        <v>1125</v>
      </c>
      <c r="J193" s="42"/>
    </row>
    <row r="194" spans="1:16">
      <c r="A194" s="32" t="s">
        <v>175</v>
      </c>
      <c r="B194" s="32">
        <v>50</v>
      </c>
      <c r="C194" s="33" t="s">
        <v>866</v>
      </c>
      <c r="D194" s="32" t="s">
        <v>181</v>
      </c>
      <c r="E194" s="34" t="s">
        <v>867</v>
      </c>
      <c r="F194" s="35" t="s">
        <v>202</v>
      </c>
      <c r="G194" s="36">
        <v>2</v>
      </c>
      <c r="H194" s="37">
        <v>0</v>
      </c>
      <c r="I194" s="38">
        <f>ROUND(G194*H194,P4)</f>
        <v>0</v>
      </c>
      <c r="J194" s="32"/>
      <c r="O194" s="39">
        <f>I194*0.21</f>
        <v>0</v>
      </c>
      <c r="P194">
        <v>3</v>
      </c>
    </row>
    <row r="195" spans="1:16">
      <c r="A195" s="32" t="s">
        <v>180</v>
      </c>
      <c r="B195" s="40"/>
      <c r="E195" s="34" t="s">
        <v>867</v>
      </c>
      <c r="J195" s="42"/>
    </row>
    <row r="196" spans="1:16" ht="150">
      <c r="A196" s="32" t="s">
        <v>182</v>
      </c>
      <c r="B196" s="40"/>
      <c r="E196" s="34" t="s">
        <v>1125</v>
      </c>
      <c r="J196" s="42"/>
    </row>
    <row r="197" spans="1:16">
      <c r="A197" s="32" t="s">
        <v>175</v>
      </c>
      <c r="B197" s="32">
        <v>51</v>
      </c>
      <c r="C197" s="33" t="s">
        <v>1994</v>
      </c>
      <c r="D197" s="32" t="s">
        <v>181</v>
      </c>
      <c r="E197" s="34" t="s">
        <v>1995</v>
      </c>
      <c r="F197" s="35" t="s">
        <v>202</v>
      </c>
      <c r="G197" s="36">
        <v>4</v>
      </c>
      <c r="H197" s="37">
        <v>0</v>
      </c>
      <c r="I197" s="38">
        <f>ROUND(G197*H197,P4)</f>
        <v>0</v>
      </c>
      <c r="J197" s="32"/>
      <c r="O197" s="39">
        <f>I197*0.21</f>
        <v>0</v>
      </c>
      <c r="P197">
        <v>3</v>
      </c>
    </row>
    <row r="198" spans="1:16">
      <c r="A198" s="32" t="s">
        <v>180</v>
      </c>
      <c r="B198" s="40"/>
      <c r="E198" s="34" t="s">
        <v>1995</v>
      </c>
      <c r="J198" s="42"/>
    </row>
    <row r="199" spans="1:16" ht="60">
      <c r="A199" s="32" t="s">
        <v>194</v>
      </c>
      <c r="B199" s="40"/>
      <c r="E199" s="43" t="s">
        <v>2406</v>
      </c>
      <c r="J199" s="42"/>
    </row>
    <row r="200" spans="1:16" ht="180">
      <c r="A200" s="32" t="s">
        <v>182</v>
      </c>
      <c r="B200" s="40"/>
      <c r="E200" s="34" t="s">
        <v>1122</v>
      </c>
      <c r="J200" s="42"/>
    </row>
    <row r="201" spans="1:16">
      <c r="A201" s="32" t="s">
        <v>175</v>
      </c>
      <c r="B201" s="32">
        <v>52</v>
      </c>
      <c r="C201" s="33" t="s">
        <v>1996</v>
      </c>
      <c r="D201" s="32" t="s">
        <v>181</v>
      </c>
      <c r="E201" s="34" t="s">
        <v>1997</v>
      </c>
      <c r="F201" s="35" t="s">
        <v>202</v>
      </c>
      <c r="G201" s="36">
        <v>4</v>
      </c>
      <c r="H201" s="37">
        <v>0</v>
      </c>
      <c r="I201" s="38">
        <f>ROUND(G201*H201,P4)</f>
        <v>0</v>
      </c>
      <c r="J201" s="32"/>
      <c r="O201" s="39">
        <f>I201*0.21</f>
        <v>0</v>
      </c>
      <c r="P201">
        <v>3</v>
      </c>
    </row>
    <row r="202" spans="1:16">
      <c r="A202" s="32" t="s">
        <v>180</v>
      </c>
      <c r="B202" s="40"/>
      <c r="E202" s="34" t="s">
        <v>1997</v>
      </c>
      <c r="J202" s="42"/>
    </row>
    <row r="203" spans="1:16" ht="150">
      <c r="A203" s="32" t="s">
        <v>182</v>
      </c>
      <c r="B203" s="40"/>
      <c r="E203" s="34" t="s">
        <v>1125</v>
      </c>
      <c r="J203" s="42"/>
    </row>
    <row r="204" spans="1:16">
      <c r="A204" s="32" t="s">
        <v>175</v>
      </c>
      <c r="B204" s="32">
        <v>53</v>
      </c>
      <c r="C204" s="33" t="s">
        <v>1635</v>
      </c>
      <c r="D204" s="32" t="s">
        <v>181</v>
      </c>
      <c r="E204" s="34" t="s">
        <v>1636</v>
      </c>
      <c r="F204" s="35" t="s">
        <v>202</v>
      </c>
      <c r="G204" s="36">
        <v>1</v>
      </c>
      <c r="H204" s="37">
        <v>0</v>
      </c>
      <c r="I204" s="38">
        <f>ROUND(G204*H204,P4)</f>
        <v>0</v>
      </c>
      <c r="J204" s="32"/>
      <c r="O204" s="39">
        <f>I204*0.21</f>
        <v>0</v>
      </c>
      <c r="P204">
        <v>3</v>
      </c>
    </row>
    <row r="205" spans="1:16">
      <c r="A205" s="32" t="s">
        <v>180</v>
      </c>
      <c r="B205" s="40"/>
      <c r="E205" s="34" t="s">
        <v>1636</v>
      </c>
      <c r="J205" s="42"/>
    </row>
    <row r="206" spans="1:16" ht="45">
      <c r="A206" s="32" t="s">
        <v>194</v>
      </c>
      <c r="B206" s="40"/>
      <c r="E206" s="43" t="s">
        <v>2407</v>
      </c>
      <c r="J206" s="42"/>
    </row>
    <row r="207" spans="1:16" ht="180">
      <c r="A207" s="32" t="s">
        <v>182</v>
      </c>
      <c r="B207" s="40"/>
      <c r="E207" s="34" t="s">
        <v>1122</v>
      </c>
      <c r="J207" s="42"/>
    </row>
    <row r="208" spans="1:16">
      <c r="A208" s="32" t="s">
        <v>175</v>
      </c>
      <c r="B208" s="32">
        <v>54</v>
      </c>
      <c r="C208" s="33" t="s">
        <v>1637</v>
      </c>
      <c r="D208" s="32" t="s">
        <v>181</v>
      </c>
      <c r="E208" s="34" t="s">
        <v>1638</v>
      </c>
      <c r="F208" s="35" t="s">
        <v>202</v>
      </c>
      <c r="G208" s="36">
        <v>1</v>
      </c>
      <c r="H208" s="37">
        <v>0</v>
      </c>
      <c r="I208" s="38">
        <f>ROUND(G208*H208,P4)</f>
        <v>0</v>
      </c>
      <c r="J208" s="32"/>
      <c r="O208" s="39">
        <f>I208*0.21</f>
        <v>0</v>
      </c>
      <c r="P208">
        <v>3</v>
      </c>
    </row>
    <row r="209" spans="1:16">
      <c r="A209" s="32" t="s">
        <v>180</v>
      </c>
      <c r="B209" s="40"/>
      <c r="E209" s="34" t="s">
        <v>1638</v>
      </c>
      <c r="J209" s="42"/>
    </row>
    <row r="210" spans="1:16" ht="150">
      <c r="A210" s="32" t="s">
        <v>182</v>
      </c>
      <c r="B210" s="40"/>
      <c r="E210" s="34" t="s">
        <v>1125</v>
      </c>
      <c r="J210" s="42"/>
    </row>
    <row r="211" spans="1:16">
      <c r="A211" s="32" t="s">
        <v>175</v>
      </c>
      <c r="B211" s="32">
        <v>55</v>
      </c>
      <c r="C211" s="33" t="s">
        <v>1914</v>
      </c>
      <c r="D211" s="32" t="s">
        <v>181</v>
      </c>
      <c r="E211" s="34" t="s">
        <v>895</v>
      </c>
      <c r="F211" s="35" t="s">
        <v>202</v>
      </c>
      <c r="G211" s="36">
        <v>8</v>
      </c>
      <c r="H211" s="37">
        <v>0</v>
      </c>
      <c r="I211" s="38">
        <f>ROUND(G211*H211,P4)</f>
        <v>0</v>
      </c>
      <c r="J211" s="32"/>
      <c r="O211" s="39">
        <f>I211*0.21</f>
        <v>0</v>
      </c>
      <c r="P211">
        <v>3</v>
      </c>
    </row>
    <row r="212" spans="1:16">
      <c r="A212" s="32" t="s">
        <v>180</v>
      </c>
      <c r="B212" s="40"/>
      <c r="E212" s="34" t="s">
        <v>895</v>
      </c>
      <c r="J212" s="42"/>
    </row>
    <row r="213" spans="1:16" ht="165">
      <c r="A213" s="32" t="s">
        <v>182</v>
      </c>
      <c r="B213" s="40"/>
      <c r="E213" s="34" t="s">
        <v>913</v>
      </c>
      <c r="J213" s="42"/>
    </row>
    <row r="214" spans="1:16">
      <c r="A214" s="32" t="s">
        <v>175</v>
      </c>
      <c r="B214" s="32">
        <v>56</v>
      </c>
      <c r="C214" s="33" t="s">
        <v>1998</v>
      </c>
      <c r="D214" s="32" t="s">
        <v>181</v>
      </c>
      <c r="E214" s="34" t="s">
        <v>1999</v>
      </c>
      <c r="F214" s="35" t="s">
        <v>202</v>
      </c>
      <c r="G214" s="36">
        <v>18</v>
      </c>
      <c r="H214" s="37">
        <v>0</v>
      </c>
      <c r="I214" s="38">
        <f>ROUND(G214*H214,P4)</f>
        <v>0</v>
      </c>
      <c r="J214" s="32"/>
      <c r="O214" s="39">
        <f>I214*0.21</f>
        <v>0</v>
      </c>
      <c r="P214">
        <v>3</v>
      </c>
    </row>
    <row r="215" spans="1:16">
      <c r="A215" s="32" t="s">
        <v>180</v>
      </c>
      <c r="B215" s="40"/>
      <c r="E215" s="34" t="s">
        <v>1999</v>
      </c>
      <c r="J215" s="42"/>
    </row>
    <row r="216" spans="1:16" ht="105">
      <c r="A216" s="32" t="s">
        <v>194</v>
      </c>
      <c r="B216" s="40"/>
      <c r="E216" s="43" t="s">
        <v>2431</v>
      </c>
      <c r="J216" s="42"/>
    </row>
    <row r="217" spans="1:16" ht="180">
      <c r="A217" s="32" t="s">
        <v>182</v>
      </c>
      <c r="B217" s="40"/>
      <c r="E217" s="34" t="s">
        <v>1122</v>
      </c>
      <c r="J217" s="42"/>
    </row>
    <row r="218" spans="1:16">
      <c r="A218" s="32" t="s">
        <v>175</v>
      </c>
      <c r="B218" s="32">
        <v>57</v>
      </c>
      <c r="C218" s="33" t="s">
        <v>2001</v>
      </c>
      <c r="D218" s="32" t="s">
        <v>181</v>
      </c>
      <c r="E218" s="34" t="s">
        <v>2002</v>
      </c>
      <c r="F218" s="35" t="s">
        <v>202</v>
      </c>
      <c r="G218" s="36">
        <v>18</v>
      </c>
      <c r="H218" s="37">
        <v>0</v>
      </c>
      <c r="I218" s="38">
        <f>ROUND(G218*H218,P4)</f>
        <v>0</v>
      </c>
      <c r="J218" s="32"/>
      <c r="O218" s="39">
        <f>I218*0.21</f>
        <v>0</v>
      </c>
      <c r="P218">
        <v>3</v>
      </c>
    </row>
    <row r="219" spans="1:16">
      <c r="A219" s="32" t="s">
        <v>180</v>
      </c>
      <c r="B219" s="40"/>
      <c r="E219" s="34" t="s">
        <v>2002</v>
      </c>
      <c r="J219" s="42"/>
    </row>
    <row r="220" spans="1:16" ht="165">
      <c r="A220" s="32" t="s">
        <v>182</v>
      </c>
      <c r="B220" s="40"/>
      <c r="E220" s="34" t="s">
        <v>913</v>
      </c>
      <c r="J220" s="42"/>
    </row>
    <row r="221" spans="1:16" ht="30">
      <c r="A221" s="32" t="s">
        <v>175</v>
      </c>
      <c r="B221" s="32">
        <v>58</v>
      </c>
      <c r="C221" s="33" t="s">
        <v>2432</v>
      </c>
      <c r="D221" s="32" t="s">
        <v>181</v>
      </c>
      <c r="E221" s="34" t="s">
        <v>2433</v>
      </c>
      <c r="F221" s="35" t="s">
        <v>202</v>
      </c>
      <c r="G221" s="36">
        <v>2</v>
      </c>
      <c r="H221" s="37">
        <v>0</v>
      </c>
      <c r="I221" s="38">
        <f>ROUND(G221*H221,P4)</f>
        <v>0</v>
      </c>
      <c r="J221" s="32"/>
      <c r="O221" s="39">
        <f>I221*0.21</f>
        <v>0</v>
      </c>
      <c r="P221">
        <v>3</v>
      </c>
    </row>
    <row r="222" spans="1:16" ht="30">
      <c r="A222" s="32" t="s">
        <v>180</v>
      </c>
      <c r="B222" s="40"/>
      <c r="E222" s="34" t="s">
        <v>2433</v>
      </c>
      <c r="J222" s="42"/>
    </row>
    <row r="223" spans="1:16" ht="105">
      <c r="A223" s="32" t="s">
        <v>194</v>
      </c>
      <c r="B223" s="40"/>
      <c r="E223" s="43" t="s">
        <v>2434</v>
      </c>
      <c r="J223" s="42"/>
    </row>
    <row r="224" spans="1:16" ht="240">
      <c r="A224" s="32" t="s">
        <v>182</v>
      </c>
      <c r="B224" s="40"/>
      <c r="E224" s="34" t="s">
        <v>907</v>
      </c>
      <c r="J224" s="42"/>
    </row>
    <row r="225" spans="1:16">
      <c r="A225" s="32" t="s">
        <v>175</v>
      </c>
      <c r="B225" s="32">
        <v>59</v>
      </c>
      <c r="C225" s="33" t="s">
        <v>2006</v>
      </c>
      <c r="D225" s="32" t="s">
        <v>181</v>
      </c>
      <c r="E225" s="34" t="s">
        <v>2007</v>
      </c>
      <c r="F225" s="35" t="s">
        <v>202</v>
      </c>
      <c r="G225" s="36">
        <v>3</v>
      </c>
      <c r="H225" s="37">
        <v>0</v>
      </c>
      <c r="I225" s="38">
        <f>ROUND(G225*H225,P4)</f>
        <v>0</v>
      </c>
      <c r="J225" s="32"/>
      <c r="O225" s="39">
        <f>I225*0.21</f>
        <v>0</v>
      </c>
      <c r="P225">
        <v>3</v>
      </c>
    </row>
    <row r="226" spans="1:16">
      <c r="A226" s="32" t="s">
        <v>180</v>
      </c>
      <c r="B226" s="40"/>
      <c r="E226" s="34" t="s">
        <v>2007</v>
      </c>
      <c r="J226" s="42"/>
    </row>
    <row r="227" spans="1:16" ht="75">
      <c r="A227" s="32" t="s">
        <v>194</v>
      </c>
      <c r="B227" s="40"/>
      <c r="E227" s="43" t="s">
        <v>2435</v>
      </c>
      <c r="J227" s="42"/>
    </row>
    <row r="228" spans="1:16" ht="180">
      <c r="A228" s="32" t="s">
        <v>182</v>
      </c>
      <c r="B228" s="40"/>
      <c r="E228" s="34" t="s">
        <v>1122</v>
      </c>
      <c r="J228" s="42"/>
    </row>
    <row r="229" spans="1:16">
      <c r="A229" s="32" t="s">
        <v>175</v>
      </c>
      <c r="B229" s="32">
        <v>60</v>
      </c>
      <c r="C229" s="33" t="s">
        <v>1037</v>
      </c>
      <c r="D229" s="32" t="s">
        <v>181</v>
      </c>
      <c r="E229" s="34" t="s">
        <v>1038</v>
      </c>
      <c r="F229" s="35" t="s">
        <v>202</v>
      </c>
      <c r="G229" s="36">
        <v>5</v>
      </c>
      <c r="H229" s="37">
        <v>0</v>
      </c>
      <c r="I229" s="38">
        <f>ROUND(G229*H229,P4)</f>
        <v>0</v>
      </c>
      <c r="J229" s="32"/>
      <c r="O229" s="39">
        <f>I229*0.21</f>
        <v>0</v>
      </c>
      <c r="P229">
        <v>3</v>
      </c>
    </row>
    <row r="230" spans="1:16">
      <c r="A230" s="32" t="s">
        <v>180</v>
      </c>
      <c r="B230" s="40"/>
      <c r="E230" s="34" t="s">
        <v>1038</v>
      </c>
      <c r="J230" s="42"/>
    </row>
    <row r="231" spans="1:16" ht="165">
      <c r="A231" s="32" t="s">
        <v>182</v>
      </c>
      <c r="B231" s="40"/>
      <c r="E231" s="34" t="s">
        <v>913</v>
      </c>
      <c r="J231" s="42"/>
    </row>
    <row r="232" spans="1:16" ht="30">
      <c r="A232" s="32" t="s">
        <v>175</v>
      </c>
      <c r="B232" s="32">
        <v>61</v>
      </c>
      <c r="C232" s="33" t="s">
        <v>1039</v>
      </c>
      <c r="D232" s="32" t="s">
        <v>181</v>
      </c>
      <c r="E232" s="34" t="s">
        <v>1040</v>
      </c>
      <c r="F232" s="35" t="s">
        <v>202</v>
      </c>
      <c r="G232" s="36">
        <v>2</v>
      </c>
      <c r="H232" s="37">
        <v>0</v>
      </c>
      <c r="I232" s="38">
        <f>ROUND(G232*H232,P4)</f>
        <v>0</v>
      </c>
      <c r="J232" s="32"/>
      <c r="O232" s="39">
        <f>I232*0.21</f>
        <v>0</v>
      </c>
      <c r="P232">
        <v>3</v>
      </c>
    </row>
    <row r="233" spans="1:16" ht="30">
      <c r="A233" s="32" t="s">
        <v>180</v>
      </c>
      <c r="B233" s="40"/>
      <c r="E233" s="34" t="s">
        <v>1040</v>
      </c>
      <c r="J233" s="42"/>
    </row>
    <row r="234" spans="1:16" ht="60">
      <c r="A234" s="32" t="s">
        <v>194</v>
      </c>
      <c r="B234" s="40"/>
      <c r="E234" s="43" t="s">
        <v>2436</v>
      </c>
      <c r="J234" s="42"/>
    </row>
    <row r="235" spans="1:16" ht="240">
      <c r="A235" s="32" t="s">
        <v>182</v>
      </c>
      <c r="B235" s="40"/>
      <c r="E235" s="34" t="s">
        <v>907</v>
      </c>
      <c r="J235" s="42"/>
    </row>
    <row r="236" spans="1:16">
      <c r="A236" s="32" t="s">
        <v>175</v>
      </c>
      <c r="B236" s="32">
        <v>62</v>
      </c>
      <c r="C236" s="33" t="s">
        <v>1042</v>
      </c>
      <c r="D236" s="32" t="s">
        <v>181</v>
      </c>
      <c r="E236" s="34" t="s">
        <v>1043</v>
      </c>
      <c r="F236" s="35" t="s">
        <v>202</v>
      </c>
      <c r="G236" s="36">
        <v>2</v>
      </c>
      <c r="H236" s="37">
        <v>0</v>
      </c>
      <c r="I236" s="38">
        <f>ROUND(G236*H236,P4)</f>
        <v>0</v>
      </c>
      <c r="J236" s="32"/>
      <c r="O236" s="39">
        <f>I236*0.21</f>
        <v>0</v>
      </c>
      <c r="P236">
        <v>3</v>
      </c>
    </row>
    <row r="237" spans="1:16">
      <c r="A237" s="32" t="s">
        <v>180</v>
      </c>
      <c r="B237" s="40"/>
      <c r="E237" s="34" t="s">
        <v>1043</v>
      </c>
      <c r="J237" s="42"/>
    </row>
    <row r="238" spans="1:16" ht="165">
      <c r="A238" s="32" t="s">
        <v>182</v>
      </c>
      <c r="B238" s="40"/>
      <c r="E238" s="34" t="s">
        <v>913</v>
      </c>
      <c r="J238" s="42"/>
    </row>
    <row r="239" spans="1:16">
      <c r="A239" s="32" t="s">
        <v>175</v>
      </c>
      <c r="B239" s="32">
        <v>63</v>
      </c>
      <c r="C239" s="33" t="s">
        <v>2008</v>
      </c>
      <c r="D239" s="32" t="s">
        <v>181</v>
      </c>
      <c r="E239" s="34" t="s">
        <v>2009</v>
      </c>
      <c r="F239" s="35" t="s">
        <v>202</v>
      </c>
      <c r="G239" s="36">
        <v>4</v>
      </c>
      <c r="H239" s="37">
        <v>0</v>
      </c>
      <c r="I239" s="38">
        <f>ROUND(G239*H239,P4)</f>
        <v>0</v>
      </c>
      <c r="J239" s="32"/>
      <c r="O239" s="39">
        <f>I239*0.21</f>
        <v>0</v>
      </c>
      <c r="P239">
        <v>3</v>
      </c>
    </row>
    <row r="240" spans="1:16">
      <c r="A240" s="32" t="s">
        <v>180</v>
      </c>
      <c r="B240" s="40"/>
      <c r="E240" s="34" t="s">
        <v>2009</v>
      </c>
      <c r="J240" s="42"/>
    </row>
    <row r="241" spans="1:16" ht="45">
      <c r="A241" s="32" t="s">
        <v>194</v>
      </c>
      <c r="B241" s="40"/>
      <c r="E241" s="43" t="s">
        <v>2422</v>
      </c>
      <c r="J241" s="42"/>
    </row>
    <row r="242" spans="1:16" ht="180">
      <c r="A242" s="32" t="s">
        <v>182</v>
      </c>
      <c r="B242" s="40"/>
      <c r="E242" s="34" t="s">
        <v>1122</v>
      </c>
      <c r="J242" s="42"/>
    </row>
    <row r="243" spans="1:16">
      <c r="A243" s="32" t="s">
        <v>175</v>
      </c>
      <c r="B243" s="32">
        <v>64</v>
      </c>
      <c r="C243" s="33" t="s">
        <v>2011</v>
      </c>
      <c r="D243" s="32" t="s">
        <v>181</v>
      </c>
      <c r="E243" s="34" t="s">
        <v>2012</v>
      </c>
      <c r="F243" s="35" t="s">
        <v>202</v>
      </c>
      <c r="G243" s="36">
        <v>4</v>
      </c>
      <c r="H243" s="37">
        <v>0</v>
      </c>
      <c r="I243" s="38">
        <f>ROUND(G243*H243,P4)</f>
        <v>0</v>
      </c>
      <c r="J243" s="32"/>
      <c r="O243" s="39">
        <f>I243*0.21</f>
        <v>0</v>
      </c>
      <c r="P243">
        <v>3</v>
      </c>
    </row>
    <row r="244" spans="1:16">
      <c r="A244" s="32" t="s">
        <v>180</v>
      </c>
      <c r="B244" s="40"/>
      <c r="E244" s="34" t="s">
        <v>2012</v>
      </c>
      <c r="J244" s="42"/>
    </row>
    <row r="245" spans="1:16" ht="45">
      <c r="A245" s="32" t="s">
        <v>194</v>
      </c>
      <c r="B245" s="40"/>
      <c r="E245" s="43" t="s">
        <v>2437</v>
      </c>
      <c r="J245" s="42"/>
    </row>
    <row r="246" spans="1:16" ht="180">
      <c r="A246" s="32" t="s">
        <v>182</v>
      </c>
      <c r="B246" s="40"/>
      <c r="E246" s="34" t="s">
        <v>1122</v>
      </c>
      <c r="J246" s="42"/>
    </row>
    <row r="247" spans="1:16">
      <c r="A247" s="32" t="s">
        <v>175</v>
      </c>
      <c r="B247" s="32">
        <v>65</v>
      </c>
      <c r="C247" s="33" t="s">
        <v>2013</v>
      </c>
      <c r="D247" s="32" t="s">
        <v>181</v>
      </c>
      <c r="E247" s="34" t="s">
        <v>2014</v>
      </c>
      <c r="F247" s="35" t="s">
        <v>202</v>
      </c>
      <c r="G247" s="36">
        <v>15</v>
      </c>
      <c r="H247" s="37">
        <v>0</v>
      </c>
      <c r="I247" s="38">
        <f>ROUND(G247*H247,P4)</f>
        <v>0</v>
      </c>
      <c r="J247" s="32"/>
      <c r="O247" s="39">
        <f>I247*0.21</f>
        <v>0</v>
      </c>
      <c r="P247">
        <v>3</v>
      </c>
    </row>
    <row r="248" spans="1:16">
      <c r="A248" s="32" t="s">
        <v>180</v>
      </c>
      <c r="B248" s="40"/>
      <c r="E248" s="34" t="s">
        <v>2014</v>
      </c>
      <c r="J248" s="42"/>
    </row>
    <row r="249" spans="1:16" ht="105">
      <c r="A249" s="32" t="s">
        <v>194</v>
      </c>
      <c r="B249" s="40"/>
      <c r="E249" s="43" t="s">
        <v>2438</v>
      </c>
      <c r="J249" s="42"/>
    </row>
    <row r="250" spans="1:16" ht="180">
      <c r="A250" s="32" t="s">
        <v>182</v>
      </c>
      <c r="B250" s="40"/>
      <c r="E250" s="34" t="s">
        <v>1122</v>
      </c>
      <c r="J250" s="42"/>
    </row>
    <row r="251" spans="1:16">
      <c r="A251" s="32" t="s">
        <v>175</v>
      </c>
      <c r="B251" s="32">
        <v>66</v>
      </c>
      <c r="C251" s="33" t="s">
        <v>2016</v>
      </c>
      <c r="D251" s="32" t="s">
        <v>181</v>
      </c>
      <c r="E251" s="34" t="s">
        <v>2017</v>
      </c>
      <c r="F251" s="35" t="s">
        <v>202</v>
      </c>
      <c r="G251" s="36">
        <v>12</v>
      </c>
      <c r="H251" s="37">
        <v>0</v>
      </c>
      <c r="I251" s="38">
        <f>ROUND(G251*H251,P4)</f>
        <v>0</v>
      </c>
      <c r="J251" s="32"/>
      <c r="O251" s="39">
        <f>I251*0.21</f>
        <v>0</v>
      </c>
      <c r="P251">
        <v>3</v>
      </c>
    </row>
    <row r="252" spans="1:16">
      <c r="A252" s="32" t="s">
        <v>180</v>
      </c>
      <c r="B252" s="40"/>
      <c r="E252" s="34" t="s">
        <v>2017</v>
      </c>
      <c r="J252" s="42"/>
    </row>
    <row r="253" spans="1:16" ht="45">
      <c r="A253" s="32" t="s">
        <v>194</v>
      </c>
      <c r="B253" s="40"/>
      <c r="E253" s="43" t="s">
        <v>2439</v>
      </c>
      <c r="J253" s="42"/>
    </row>
    <row r="254" spans="1:16" ht="180">
      <c r="A254" s="32" t="s">
        <v>182</v>
      </c>
      <c r="B254" s="40"/>
      <c r="E254" s="34" t="s">
        <v>1122</v>
      </c>
      <c r="J254" s="42"/>
    </row>
    <row r="255" spans="1:16">
      <c r="A255" s="32" t="s">
        <v>175</v>
      </c>
      <c r="B255" s="32">
        <v>67</v>
      </c>
      <c r="C255" s="33" t="s">
        <v>2018</v>
      </c>
      <c r="D255" s="32" t="s">
        <v>181</v>
      </c>
      <c r="E255" s="34" t="s">
        <v>2019</v>
      </c>
      <c r="F255" s="35" t="s">
        <v>202</v>
      </c>
      <c r="G255" s="36">
        <v>35</v>
      </c>
      <c r="H255" s="37">
        <v>0</v>
      </c>
      <c r="I255" s="38">
        <f>ROUND(G255*H255,P4)</f>
        <v>0</v>
      </c>
      <c r="J255" s="32"/>
      <c r="O255" s="39">
        <f>I255*0.21</f>
        <v>0</v>
      </c>
      <c r="P255">
        <v>3</v>
      </c>
    </row>
    <row r="256" spans="1:16">
      <c r="A256" s="32" t="s">
        <v>180</v>
      </c>
      <c r="B256" s="40"/>
      <c r="E256" s="34" t="s">
        <v>2019</v>
      </c>
      <c r="J256" s="42"/>
    </row>
    <row r="257" spans="1:16" ht="165">
      <c r="A257" s="32" t="s">
        <v>182</v>
      </c>
      <c r="B257" s="40"/>
      <c r="E257" s="34" t="s">
        <v>913</v>
      </c>
      <c r="J257" s="42"/>
    </row>
    <row r="258" spans="1:16">
      <c r="A258" s="32" t="s">
        <v>175</v>
      </c>
      <c r="B258" s="32">
        <v>68</v>
      </c>
      <c r="C258" s="33" t="s">
        <v>2020</v>
      </c>
      <c r="D258" s="32" t="s">
        <v>181</v>
      </c>
      <c r="E258" s="34" t="s">
        <v>2021</v>
      </c>
      <c r="F258" s="35" t="s">
        <v>202</v>
      </c>
      <c r="G258" s="36">
        <v>18</v>
      </c>
      <c r="H258" s="37">
        <v>0</v>
      </c>
      <c r="I258" s="38">
        <f>ROUND(G258*H258,P4)</f>
        <v>0</v>
      </c>
      <c r="J258" s="32"/>
      <c r="O258" s="39">
        <f>I258*0.21</f>
        <v>0</v>
      </c>
      <c r="P258">
        <v>3</v>
      </c>
    </row>
    <row r="259" spans="1:16">
      <c r="A259" s="32" t="s">
        <v>180</v>
      </c>
      <c r="B259" s="40"/>
      <c r="E259" s="34" t="s">
        <v>2021</v>
      </c>
      <c r="J259" s="42"/>
    </row>
    <row r="260" spans="1:16" ht="105">
      <c r="A260" s="32" t="s">
        <v>194</v>
      </c>
      <c r="B260" s="40"/>
      <c r="E260" s="43" t="s">
        <v>2440</v>
      </c>
      <c r="J260" s="42"/>
    </row>
    <row r="261" spans="1:16" ht="165">
      <c r="A261" s="32" t="s">
        <v>182</v>
      </c>
      <c r="B261" s="40"/>
      <c r="E261" s="34" t="s">
        <v>2022</v>
      </c>
      <c r="J261" s="42"/>
    </row>
    <row r="262" spans="1:16">
      <c r="A262" s="32" t="s">
        <v>175</v>
      </c>
      <c r="B262" s="32">
        <v>69</v>
      </c>
      <c r="C262" s="33" t="s">
        <v>2023</v>
      </c>
      <c r="D262" s="32" t="s">
        <v>181</v>
      </c>
      <c r="E262" s="34" t="s">
        <v>2024</v>
      </c>
      <c r="F262" s="35" t="s">
        <v>202</v>
      </c>
      <c r="G262" s="36">
        <v>18</v>
      </c>
      <c r="H262" s="37">
        <v>0</v>
      </c>
      <c r="I262" s="38">
        <f>ROUND(G262*H262,P4)</f>
        <v>0</v>
      </c>
      <c r="J262" s="32"/>
      <c r="O262" s="39">
        <f>I262*0.21</f>
        <v>0</v>
      </c>
      <c r="P262">
        <v>3</v>
      </c>
    </row>
    <row r="263" spans="1:16">
      <c r="A263" s="32" t="s">
        <v>180</v>
      </c>
      <c r="B263" s="40"/>
      <c r="E263" s="34" t="s">
        <v>2024</v>
      </c>
      <c r="J263" s="42"/>
    </row>
    <row r="264" spans="1:16" ht="105">
      <c r="A264" s="32" t="s">
        <v>194</v>
      </c>
      <c r="B264" s="40"/>
      <c r="E264" s="43" t="s">
        <v>2440</v>
      </c>
      <c r="J264" s="42"/>
    </row>
    <row r="265" spans="1:16" ht="165">
      <c r="A265" s="32" t="s">
        <v>182</v>
      </c>
      <c r="B265" s="40"/>
      <c r="E265" s="34" t="s">
        <v>2022</v>
      </c>
      <c r="J265" s="42"/>
    </row>
    <row r="266" spans="1:16">
      <c r="A266" s="32" t="s">
        <v>175</v>
      </c>
      <c r="B266" s="32">
        <v>70</v>
      </c>
      <c r="C266" s="33" t="s">
        <v>2441</v>
      </c>
      <c r="D266" s="32" t="s">
        <v>181</v>
      </c>
      <c r="E266" s="34" t="s">
        <v>2442</v>
      </c>
      <c r="F266" s="35" t="s">
        <v>1489</v>
      </c>
      <c r="G266" s="36">
        <v>1</v>
      </c>
      <c r="H266" s="37">
        <v>0</v>
      </c>
      <c r="I266" s="38">
        <f>ROUND(G266*H266,P4)</f>
        <v>0</v>
      </c>
      <c r="J266" s="32"/>
      <c r="O266" s="39">
        <f>I266*0.21</f>
        <v>0</v>
      </c>
      <c r="P266">
        <v>3</v>
      </c>
    </row>
    <row r="267" spans="1:16">
      <c r="A267" s="32" t="s">
        <v>180</v>
      </c>
      <c r="B267" s="40"/>
      <c r="E267" s="34" t="s">
        <v>2442</v>
      </c>
      <c r="J267" s="42"/>
    </row>
    <row r="268" spans="1:16" ht="45">
      <c r="A268" s="32" t="s">
        <v>194</v>
      </c>
      <c r="B268" s="40"/>
      <c r="E268" s="43" t="s">
        <v>2409</v>
      </c>
      <c r="J268" s="42"/>
    </row>
    <row r="269" spans="1:16" ht="195">
      <c r="A269" s="32" t="s">
        <v>182</v>
      </c>
      <c r="B269" s="40"/>
      <c r="E269" s="34" t="s">
        <v>2443</v>
      </c>
      <c r="J269" s="42"/>
    </row>
    <row r="270" spans="1:16" ht="30">
      <c r="A270" s="32" t="s">
        <v>175</v>
      </c>
      <c r="B270" s="32">
        <v>71</v>
      </c>
      <c r="C270" s="33" t="s">
        <v>884</v>
      </c>
      <c r="D270" s="32" t="s">
        <v>181</v>
      </c>
      <c r="E270" s="34" t="s">
        <v>885</v>
      </c>
      <c r="F270" s="35" t="s">
        <v>202</v>
      </c>
      <c r="G270" s="36">
        <v>1</v>
      </c>
      <c r="H270" s="37">
        <v>0</v>
      </c>
      <c r="I270" s="38">
        <f>ROUND(G270*H270,P4)</f>
        <v>0</v>
      </c>
      <c r="J270" s="32"/>
      <c r="O270" s="39">
        <f>I270*0.21</f>
        <v>0</v>
      </c>
      <c r="P270">
        <v>3</v>
      </c>
    </row>
    <row r="271" spans="1:16" ht="30">
      <c r="A271" s="32" t="s">
        <v>180</v>
      </c>
      <c r="B271" s="40"/>
      <c r="E271" s="34" t="s">
        <v>885</v>
      </c>
      <c r="J271" s="42"/>
    </row>
    <row r="272" spans="1:16" ht="45">
      <c r="A272" s="32" t="s">
        <v>194</v>
      </c>
      <c r="B272" s="40"/>
      <c r="E272" s="43" t="s">
        <v>2407</v>
      </c>
      <c r="J272" s="42"/>
    </row>
    <row r="273" spans="1:16" ht="180">
      <c r="A273" s="32" t="s">
        <v>182</v>
      </c>
      <c r="B273" s="40"/>
      <c r="E273" s="34" t="s">
        <v>1122</v>
      </c>
      <c r="J273" s="42"/>
    </row>
    <row r="274" spans="1:16" ht="30">
      <c r="A274" s="32" t="s">
        <v>175</v>
      </c>
      <c r="B274" s="32">
        <v>72</v>
      </c>
      <c r="C274" s="33" t="s">
        <v>2025</v>
      </c>
      <c r="D274" s="32" t="s">
        <v>181</v>
      </c>
      <c r="E274" s="34" t="s">
        <v>2026</v>
      </c>
      <c r="F274" s="35" t="s">
        <v>202</v>
      </c>
      <c r="G274" s="36">
        <v>1</v>
      </c>
      <c r="H274" s="37">
        <v>0</v>
      </c>
      <c r="I274" s="38">
        <f>ROUND(G274*H274,P4)</f>
        <v>0</v>
      </c>
      <c r="J274" s="32"/>
      <c r="O274" s="39">
        <f>I274*0.21</f>
        <v>0</v>
      </c>
      <c r="P274">
        <v>3</v>
      </c>
    </row>
    <row r="275" spans="1:16" ht="30">
      <c r="A275" s="32" t="s">
        <v>180</v>
      </c>
      <c r="B275" s="40"/>
      <c r="E275" s="34" t="s">
        <v>2026</v>
      </c>
      <c r="J275" s="42"/>
    </row>
    <row r="276" spans="1:16" ht="60">
      <c r="A276" s="32" t="s">
        <v>194</v>
      </c>
      <c r="B276" s="40"/>
      <c r="E276" s="43" t="s">
        <v>2444</v>
      </c>
      <c r="J276" s="42"/>
    </row>
    <row r="277" spans="1:16" ht="180">
      <c r="A277" s="32" t="s">
        <v>182</v>
      </c>
      <c r="B277" s="40"/>
      <c r="E277" s="34" t="s">
        <v>1122</v>
      </c>
      <c r="J277" s="42"/>
    </row>
    <row r="278" spans="1:16">
      <c r="A278" s="32" t="s">
        <v>175</v>
      </c>
      <c r="B278" s="32">
        <v>73</v>
      </c>
      <c r="C278" s="33" t="s">
        <v>886</v>
      </c>
      <c r="D278" s="32" t="s">
        <v>181</v>
      </c>
      <c r="E278" s="34" t="s">
        <v>887</v>
      </c>
      <c r="F278" s="35" t="s">
        <v>202</v>
      </c>
      <c r="G278" s="36">
        <v>2</v>
      </c>
      <c r="H278" s="37">
        <v>0</v>
      </c>
      <c r="I278" s="38">
        <f>ROUND(G278*H278,P4)</f>
        <v>0</v>
      </c>
      <c r="J278" s="32"/>
      <c r="O278" s="39">
        <f>I278*0.21</f>
        <v>0</v>
      </c>
      <c r="P278">
        <v>3</v>
      </c>
    </row>
    <row r="279" spans="1:16">
      <c r="A279" s="32" t="s">
        <v>180</v>
      </c>
      <c r="B279" s="40"/>
      <c r="E279" s="34" t="s">
        <v>887</v>
      </c>
      <c r="J279" s="42"/>
    </row>
    <row r="280" spans="1:16" ht="165">
      <c r="A280" s="32" t="s">
        <v>182</v>
      </c>
      <c r="B280" s="40"/>
      <c r="E280" s="34" t="s">
        <v>913</v>
      </c>
      <c r="J280" s="42"/>
    </row>
    <row r="281" spans="1:16" ht="30">
      <c r="A281" s="32" t="s">
        <v>175</v>
      </c>
      <c r="B281" s="32">
        <v>74</v>
      </c>
      <c r="C281" s="33" t="s">
        <v>2027</v>
      </c>
      <c r="D281" s="32" t="s">
        <v>181</v>
      </c>
      <c r="E281" s="34" t="s">
        <v>2028</v>
      </c>
      <c r="F281" s="35" t="s">
        <v>202</v>
      </c>
      <c r="G281" s="36">
        <v>4</v>
      </c>
      <c r="H281" s="37">
        <v>0</v>
      </c>
      <c r="I281" s="38">
        <f>ROUND(G281*H281,P4)</f>
        <v>0</v>
      </c>
      <c r="J281" s="32"/>
      <c r="O281" s="39">
        <f>I281*0.21</f>
        <v>0</v>
      </c>
      <c r="P281">
        <v>3</v>
      </c>
    </row>
    <row r="282" spans="1:16" ht="30">
      <c r="A282" s="32" t="s">
        <v>180</v>
      </c>
      <c r="B282" s="40"/>
      <c r="E282" s="34" t="s">
        <v>2028</v>
      </c>
      <c r="J282" s="42"/>
    </row>
    <row r="283" spans="1:16" ht="45">
      <c r="A283" s="32" t="s">
        <v>194</v>
      </c>
      <c r="B283" s="40"/>
      <c r="E283" s="43" t="s">
        <v>2437</v>
      </c>
      <c r="J283" s="42"/>
    </row>
    <row r="284" spans="1:16" ht="180">
      <c r="A284" s="32" t="s">
        <v>182</v>
      </c>
      <c r="B284" s="40"/>
      <c r="E284" s="34" t="s">
        <v>1122</v>
      </c>
      <c r="J284" s="42"/>
    </row>
    <row r="285" spans="1:16">
      <c r="A285" s="32" t="s">
        <v>175</v>
      </c>
      <c r="B285" s="32">
        <v>75</v>
      </c>
      <c r="C285" s="33" t="s">
        <v>1272</v>
      </c>
      <c r="D285" s="32" t="s">
        <v>181</v>
      </c>
      <c r="E285" s="34" t="s">
        <v>1273</v>
      </c>
      <c r="F285" s="35" t="s">
        <v>202</v>
      </c>
      <c r="G285" s="36">
        <v>4</v>
      </c>
      <c r="H285" s="37">
        <v>0</v>
      </c>
      <c r="I285" s="38">
        <f>ROUND(G285*H285,P4)</f>
        <v>0</v>
      </c>
      <c r="J285" s="32"/>
      <c r="O285" s="39">
        <f>I285*0.21</f>
        <v>0</v>
      </c>
      <c r="P285">
        <v>3</v>
      </c>
    </row>
    <row r="286" spans="1:16">
      <c r="A286" s="32" t="s">
        <v>180</v>
      </c>
      <c r="B286" s="40"/>
      <c r="E286" s="34" t="s">
        <v>1273</v>
      </c>
      <c r="J286" s="42"/>
    </row>
    <row r="287" spans="1:16" ht="165">
      <c r="A287" s="32" t="s">
        <v>182</v>
      </c>
      <c r="B287" s="40"/>
      <c r="E287" s="34" t="s">
        <v>913</v>
      </c>
      <c r="J287" s="42"/>
    </row>
    <row r="288" spans="1:16">
      <c r="A288" s="32" t="s">
        <v>175</v>
      </c>
      <c r="B288" s="32">
        <v>76</v>
      </c>
      <c r="C288" s="33" t="s">
        <v>2029</v>
      </c>
      <c r="D288" s="32" t="s">
        <v>181</v>
      </c>
      <c r="E288" s="34" t="s">
        <v>2030</v>
      </c>
      <c r="F288" s="35" t="s">
        <v>202</v>
      </c>
      <c r="G288" s="36">
        <v>8</v>
      </c>
      <c r="H288" s="37">
        <v>0</v>
      </c>
      <c r="I288" s="38">
        <f>ROUND(G288*H288,P4)</f>
        <v>0</v>
      </c>
      <c r="J288" s="32"/>
      <c r="O288" s="39">
        <f>I288*0.21</f>
        <v>0</v>
      </c>
      <c r="P288">
        <v>3</v>
      </c>
    </row>
    <row r="289" spans="1:16">
      <c r="A289" s="32" t="s">
        <v>180</v>
      </c>
      <c r="B289" s="40"/>
      <c r="E289" s="34" t="s">
        <v>2030</v>
      </c>
      <c r="J289" s="42"/>
    </row>
    <row r="290" spans="1:16" ht="165">
      <c r="A290" s="32" t="s">
        <v>182</v>
      </c>
      <c r="B290" s="40"/>
      <c r="E290" s="34" t="s">
        <v>913</v>
      </c>
      <c r="J290" s="42"/>
    </row>
    <row r="291" spans="1:16" ht="30">
      <c r="A291" s="32" t="s">
        <v>175</v>
      </c>
      <c r="B291" s="32">
        <v>77</v>
      </c>
      <c r="C291" s="33" t="s">
        <v>2031</v>
      </c>
      <c r="D291" s="32" t="s">
        <v>181</v>
      </c>
      <c r="E291" s="34" t="s">
        <v>2032</v>
      </c>
      <c r="F291" s="35" t="s">
        <v>202</v>
      </c>
      <c r="G291" s="36">
        <v>4</v>
      </c>
      <c r="H291" s="37">
        <v>0</v>
      </c>
      <c r="I291" s="38">
        <f>ROUND(G291*H291,P4)</f>
        <v>0</v>
      </c>
      <c r="J291" s="32"/>
      <c r="O291" s="39">
        <f>I291*0.21</f>
        <v>0</v>
      </c>
      <c r="P291">
        <v>3</v>
      </c>
    </row>
    <row r="292" spans="1:16" ht="30">
      <c r="A292" s="32" t="s">
        <v>180</v>
      </c>
      <c r="B292" s="40"/>
      <c r="E292" s="34" t="s">
        <v>2032</v>
      </c>
      <c r="J292" s="42"/>
    </row>
    <row r="293" spans="1:16" ht="60">
      <c r="A293" s="32" t="s">
        <v>194</v>
      </c>
      <c r="B293" s="40"/>
      <c r="E293" s="43" t="s">
        <v>2406</v>
      </c>
      <c r="J293" s="42"/>
    </row>
    <row r="294" spans="1:16" ht="180">
      <c r="A294" s="32" t="s">
        <v>182</v>
      </c>
      <c r="B294" s="40"/>
      <c r="E294" s="34" t="s">
        <v>1122</v>
      </c>
      <c r="J294" s="42"/>
    </row>
    <row r="295" spans="1:16" ht="30">
      <c r="A295" s="32" t="s">
        <v>175</v>
      </c>
      <c r="B295" s="32">
        <v>78</v>
      </c>
      <c r="C295" s="33" t="s">
        <v>2033</v>
      </c>
      <c r="D295" s="32" t="s">
        <v>181</v>
      </c>
      <c r="E295" s="34" t="s">
        <v>2034</v>
      </c>
      <c r="F295" s="35" t="s">
        <v>202</v>
      </c>
      <c r="G295" s="36">
        <v>4</v>
      </c>
      <c r="H295" s="37">
        <v>0</v>
      </c>
      <c r="I295" s="38">
        <f>ROUND(G295*H295,P4)</f>
        <v>0</v>
      </c>
      <c r="J295" s="32"/>
      <c r="O295" s="39">
        <f>I295*0.21</f>
        <v>0</v>
      </c>
      <c r="P295">
        <v>3</v>
      </c>
    </row>
    <row r="296" spans="1:16" ht="30">
      <c r="A296" s="32" t="s">
        <v>180</v>
      </c>
      <c r="B296" s="40"/>
      <c r="E296" s="34" t="s">
        <v>2034</v>
      </c>
      <c r="J296" s="42"/>
    </row>
    <row r="297" spans="1:16" ht="60">
      <c r="A297" s="32" t="s">
        <v>194</v>
      </c>
      <c r="B297" s="40"/>
      <c r="E297" s="43" t="s">
        <v>2406</v>
      </c>
      <c r="J297" s="42"/>
    </row>
    <row r="298" spans="1:16" ht="180">
      <c r="A298" s="32" t="s">
        <v>182</v>
      </c>
      <c r="B298" s="40"/>
      <c r="E298" s="34" t="s">
        <v>1122</v>
      </c>
      <c r="J298" s="42"/>
    </row>
    <row r="299" spans="1:16">
      <c r="A299" s="32" t="s">
        <v>175</v>
      </c>
      <c r="B299" s="32">
        <v>79</v>
      </c>
      <c r="C299" s="33" t="s">
        <v>2445</v>
      </c>
      <c r="D299" s="32" t="s">
        <v>181</v>
      </c>
      <c r="E299" s="34" t="s">
        <v>2446</v>
      </c>
      <c r="F299" s="35" t="s">
        <v>202</v>
      </c>
      <c r="G299" s="36">
        <v>4</v>
      </c>
      <c r="H299" s="37">
        <v>0</v>
      </c>
      <c r="I299" s="38">
        <f>ROUND(G299*H299,P4)</f>
        <v>0</v>
      </c>
      <c r="J299" s="32"/>
      <c r="O299" s="39">
        <f>I299*0.21</f>
        <v>0</v>
      </c>
      <c r="P299">
        <v>3</v>
      </c>
    </row>
    <row r="300" spans="1:16">
      <c r="A300" s="32" t="s">
        <v>180</v>
      </c>
      <c r="B300" s="40"/>
      <c r="E300" s="34" t="s">
        <v>2446</v>
      </c>
      <c r="J300" s="42"/>
    </row>
    <row r="301" spans="1:16" ht="45">
      <c r="A301" s="32" t="s">
        <v>194</v>
      </c>
      <c r="B301" s="40"/>
      <c r="E301" s="43" t="s">
        <v>2422</v>
      </c>
      <c r="J301" s="42"/>
    </row>
    <row r="302" spans="1:16" ht="180">
      <c r="A302" s="32" t="s">
        <v>182</v>
      </c>
      <c r="B302" s="40"/>
      <c r="E302" s="34" t="s">
        <v>1122</v>
      </c>
      <c r="J302" s="42"/>
    </row>
    <row r="303" spans="1:16">
      <c r="A303" s="32" t="s">
        <v>175</v>
      </c>
      <c r="B303" s="32">
        <v>80</v>
      </c>
      <c r="C303" s="33" t="s">
        <v>892</v>
      </c>
      <c r="D303" s="32" t="s">
        <v>181</v>
      </c>
      <c r="E303" s="34" t="s">
        <v>893</v>
      </c>
      <c r="F303" s="35" t="s">
        <v>202</v>
      </c>
      <c r="G303" s="36">
        <v>4</v>
      </c>
      <c r="H303" s="37">
        <v>0</v>
      </c>
      <c r="I303" s="38">
        <f>ROUND(G303*H303,P4)</f>
        <v>0</v>
      </c>
      <c r="J303" s="32"/>
      <c r="O303" s="39">
        <f>I303*0.21</f>
        <v>0</v>
      </c>
      <c r="P303">
        <v>3</v>
      </c>
    </row>
    <row r="304" spans="1:16">
      <c r="A304" s="32" t="s">
        <v>180</v>
      </c>
      <c r="B304" s="40"/>
      <c r="E304" s="34" t="s">
        <v>893</v>
      </c>
      <c r="J304" s="42"/>
    </row>
    <row r="305" spans="1:16" ht="45">
      <c r="A305" s="32" t="s">
        <v>194</v>
      </c>
      <c r="B305" s="40"/>
      <c r="E305" s="43" t="s">
        <v>2447</v>
      </c>
      <c r="J305" s="42"/>
    </row>
    <row r="306" spans="1:16" ht="180">
      <c r="A306" s="32" t="s">
        <v>182</v>
      </c>
      <c r="B306" s="40"/>
      <c r="E306" s="34" t="s">
        <v>1122</v>
      </c>
      <c r="J306" s="42"/>
    </row>
    <row r="307" spans="1:16">
      <c r="A307" s="32" t="s">
        <v>175</v>
      </c>
      <c r="B307" s="32">
        <v>81</v>
      </c>
      <c r="C307" s="33" t="s">
        <v>2036</v>
      </c>
      <c r="D307" s="32" t="s">
        <v>181</v>
      </c>
      <c r="E307" s="34" t="s">
        <v>2037</v>
      </c>
      <c r="F307" s="35" t="s">
        <v>202</v>
      </c>
      <c r="G307" s="36">
        <v>4</v>
      </c>
      <c r="H307" s="37">
        <v>0</v>
      </c>
      <c r="I307" s="38">
        <f>ROUND(G307*H307,P4)</f>
        <v>0</v>
      </c>
      <c r="J307" s="32"/>
      <c r="O307" s="39">
        <f>I307*0.21</f>
        <v>0</v>
      </c>
      <c r="P307">
        <v>3</v>
      </c>
    </row>
    <row r="308" spans="1:16">
      <c r="A308" s="32" t="s">
        <v>180</v>
      </c>
      <c r="B308" s="40"/>
      <c r="E308" s="34" t="s">
        <v>2037</v>
      </c>
      <c r="J308" s="42"/>
    </row>
    <row r="309" spans="1:16" ht="60">
      <c r="A309" s="32" t="s">
        <v>194</v>
      </c>
      <c r="B309" s="40"/>
      <c r="E309" s="43" t="s">
        <v>2448</v>
      </c>
      <c r="J309" s="42"/>
    </row>
    <row r="310" spans="1:16" ht="180">
      <c r="A310" s="32" t="s">
        <v>182</v>
      </c>
      <c r="B310" s="40"/>
      <c r="E310" s="34" t="s">
        <v>1122</v>
      </c>
      <c r="J310" s="42"/>
    </row>
    <row r="311" spans="1:16">
      <c r="A311" s="32" t="s">
        <v>175</v>
      </c>
      <c r="B311" s="32">
        <v>82</v>
      </c>
      <c r="C311" s="33" t="s">
        <v>1521</v>
      </c>
      <c r="D311" s="32" t="s">
        <v>181</v>
      </c>
      <c r="E311" s="34" t="s">
        <v>1522</v>
      </c>
      <c r="F311" s="35" t="s">
        <v>202</v>
      </c>
      <c r="G311" s="36">
        <v>4</v>
      </c>
      <c r="H311" s="37">
        <v>0</v>
      </c>
      <c r="I311" s="38">
        <f>ROUND(G311*H311,P4)</f>
        <v>0</v>
      </c>
      <c r="J311" s="32"/>
      <c r="O311" s="39">
        <f>I311*0.21</f>
        <v>0</v>
      </c>
      <c r="P311">
        <v>3</v>
      </c>
    </row>
    <row r="312" spans="1:16">
      <c r="A312" s="32" t="s">
        <v>180</v>
      </c>
      <c r="B312" s="40"/>
      <c r="E312" s="34" t="s">
        <v>1522</v>
      </c>
      <c r="J312" s="42"/>
    </row>
    <row r="313" spans="1:16" ht="165">
      <c r="A313" s="32" t="s">
        <v>182</v>
      </c>
      <c r="B313" s="40"/>
      <c r="E313" s="34" t="s">
        <v>913</v>
      </c>
      <c r="J313" s="42"/>
    </row>
    <row r="314" spans="1:16" ht="30">
      <c r="A314" s="32" t="s">
        <v>175</v>
      </c>
      <c r="B314" s="32">
        <v>83</v>
      </c>
      <c r="C314" s="33" t="s">
        <v>1216</v>
      </c>
      <c r="D314" s="32" t="s">
        <v>181</v>
      </c>
      <c r="E314" s="34" t="s">
        <v>1217</v>
      </c>
      <c r="F314" s="35" t="s">
        <v>202</v>
      </c>
      <c r="G314" s="36">
        <v>2</v>
      </c>
      <c r="H314" s="37">
        <v>0</v>
      </c>
      <c r="I314" s="38">
        <f>ROUND(G314*H314,P4)</f>
        <v>0</v>
      </c>
      <c r="J314" s="32"/>
      <c r="O314" s="39">
        <f>I314*0.21</f>
        <v>0</v>
      </c>
      <c r="P314">
        <v>3</v>
      </c>
    </row>
    <row r="315" spans="1:16" ht="30">
      <c r="A315" s="32" t="s">
        <v>180</v>
      </c>
      <c r="B315" s="40"/>
      <c r="E315" s="34" t="s">
        <v>1217</v>
      </c>
      <c r="J315" s="42"/>
    </row>
    <row r="316" spans="1:16" ht="60">
      <c r="A316" s="32" t="s">
        <v>194</v>
      </c>
      <c r="B316" s="40"/>
      <c r="E316" s="43" t="s">
        <v>2449</v>
      </c>
      <c r="J316" s="42"/>
    </row>
    <row r="317" spans="1:16" ht="240">
      <c r="A317" s="32" t="s">
        <v>182</v>
      </c>
      <c r="B317" s="40"/>
      <c r="E317" s="34" t="s">
        <v>1219</v>
      </c>
      <c r="J317" s="42"/>
    </row>
    <row r="318" spans="1:16">
      <c r="A318" s="26" t="s">
        <v>172</v>
      </c>
      <c r="B318" s="27"/>
      <c r="C318" s="28" t="s">
        <v>1676</v>
      </c>
      <c r="D318" s="29"/>
      <c r="E318" s="26" t="s">
        <v>1677</v>
      </c>
      <c r="F318" s="29"/>
      <c r="G318" s="29"/>
      <c r="H318" s="29"/>
      <c r="I318" s="30">
        <f>SUMIFS(I319:I390,A319:A390,"P")</f>
        <v>0</v>
      </c>
      <c r="J318" s="31"/>
    </row>
    <row r="319" spans="1:16">
      <c r="A319" s="32" t="s">
        <v>175</v>
      </c>
      <c r="B319" s="32">
        <v>84</v>
      </c>
      <c r="C319" s="33" t="s">
        <v>1678</v>
      </c>
      <c r="D319" s="32" t="s">
        <v>181</v>
      </c>
      <c r="E319" s="34" t="s">
        <v>1679</v>
      </c>
      <c r="F319" s="35" t="s">
        <v>1369</v>
      </c>
      <c r="G319" s="36">
        <v>22.66</v>
      </c>
      <c r="H319" s="37">
        <v>0</v>
      </c>
      <c r="I319" s="38">
        <f>ROUND(G319*H319,P4)</f>
        <v>0</v>
      </c>
      <c r="J319" s="32"/>
      <c r="O319" s="39">
        <f>I319*0.21</f>
        <v>0</v>
      </c>
      <c r="P319">
        <v>3</v>
      </c>
    </row>
    <row r="320" spans="1:16">
      <c r="A320" s="32" t="s">
        <v>180</v>
      </c>
      <c r="B320" s="40"/>
      <c r="E320" s="34" t="s">
        <v>1679</v>
      </c>
      <c r="J320" s="42"/>
    </row>
    <row r="321" spans="1:16" ht="45">
      <c r="A321" s="32" t="s">
        <v>194</v>
      </c>
      <c r="B321" s="40"/>
      <c r="E321" s="43" t="s">
        <v>2450</v>
      </c>
      <c r="J321" s="42"/>
    </row>
    <row r="322" spans="1:16" ht="150">
      <c r="A322" s="32" t="s">
        <v>182</v>
      </c>
      <c r="B322" s="40"/>
      <c r="E322" s="34" t="s">
        <v>1681</v>
      </c>
      <c r="J322" s="42"/>
    </row>
    <row r="323" spans="1:16">
      <c r="A323" s="32" t="s">
        <v>175</v>
      </c>
      <c r="B323" s="32">
        <v>85</v>
      </c>
      <c r="C323" s="33" t="s">
        <v>1806</v>
      </c>
      <c r="D323" s="32" t="s">
        <v>181</v>
      </c>
      <c r="E323" s="34" t="s">
        <v>1807</v>
      </c>
      <c r="F323" s="35" t="s">
        <v>328</v>
      </c>
      <c r="G323" s="36">
        <v>17</v>
      </c>
      <c r="H323" s="37">
        <v>0</v>
      </c>
      <c r="I323" s="38">
        <f>ROUND(G323*H323,P4)</f>
        <v>0</v>
      </c>
      <c r="J323" s="32"/>
      <c r="O323" s="39">
        <f>I323*0.21</f>
        <v>0</v>
      </c>
      <c r="P323">
        <v>3</v>
      </c>
    </row>
    <row r="324" spans="1:16">
      <c r="A324" s="32" t="s">
        <v>180</v>
      </c>
      <c r="B324" s="40"/>
      <c r="E324" s="34" t="s">
        <v>1807</v>
      </c>
      <c r="J324" s="42"/>
    </row>
    <row r="325" spans="1:16" ht="105">
      <c r="A325" s="32" t="s">
        <v>194</v>
      </c>
      <c r="B325" s="40"/>
      <c r="E325" s="43" t="s">
        <v>2451</v>
      </c>
      <c r="J325" s="42"/>
    </row>
    <row r="326" spans="1:16" ht="409.5">
      <c r="A326" s="32" t="s">
        <v>182</v>
      </c>
      <c r="B326" s="40"/>
      <c r="E326" s="34" t="s">
        <v>1383</v>
      </c>
      <c r="J326" s="42"/>
    </row>
    <row r="327" spans="1:16">
      <c r="A327" s="32" t="s">
        <v>175</v>
      </c>
      <c r="B327" s="32">
        <v>86</v>
      </c>
      <c r="C327" s="33" t="s">
        <v>1381</v>
      </c>
      <c r="D327" s="32" t="s">
        <v>181</v>
      </c>
      <c r="E327" s="34" t="s">
        <v>1382</v>
      </c>
      <c r="F327" s="35" t="s">
        <v>328</v>
      </c>
      <c r="G327" s="36">
        <v>1441.7</v>
      </c>
      <c r="H327" s="37">
        <v>0</v>
      </c>
      <c r="I327" s="38">
        <f>ROUND(G327*H327,P4)</f>
        <v>0</v>
      </c>
      <c r="J327" s="32"/>
      <c r="O327" s="39">
        <f>I327*0.21</f>
        <v>0</v>
      </c>
      <c r="P327">
        <v>3</v>
      </c>
    </row>
    <row r="328" spans="1:16">
      <c r="A328" s="32" t="s">
        <v>180</v>
      </c>
      <c r="B328" s="40"/>
      <c r="E328" s="34" t="s">
        <v>1382</v>
      </c>
      <c r="J328" s="42"/>
    </row>
    <row r="329" spans="1:16" ht="45">
      <c r="A329" s="32" t="s">
        <v>194</v>
      </c>
      <c r="B329" s="40"/>
      <c r="E329" s="43" t="s">
        <v>2452</v>
      </c>
      <c r="J329" s="42"/>
    </row>
    <row r="330" spans="1:16" ht="409.5">
      <c r="A330" s="32" t="s">
        <v>182</v>
      </c>
      <c r="B330" s="40"/>
      <c r="E330" s="34" t="s">
        <v>1383</v>
      </c>
      <c r="J330" s="42"/>
    </row>
    <row r="331" spans="1:16">
      <c r="A331" s="32" t="s">
        <v>175</v>
      </c>
      <c r="B331" s="32">
        <v>87</v>
      </c>
      <c r="C331" s="33" t="s">
        <v>1390</v>
      </c>
      <c r="D331" s="32" t="s">
        <v>181</v>
      </c>
      <c r="E331" s="34" t="s">
        <v>1391</v>
      </c>
      <c r="F331" s="35" t="s">
        <v>193</v>
      </c>
      <c r="G331" s="36">
        <v>95.7</v>
      </c>
      <c r="H331" s="37">
        <v>0</v>
      </c>
      <c r="I331" s="38">
        <f>ROUND(G331*H331,P4)</f>
        <v>0</v>
      </c>
      <c r="J331" s="32"/>
      <c r="O331" s="39">
        <f>I331*0.21</f>
        <v>0</v>
      </c>
      <c r="P331">
        <v>3</v>
      </c>
    </row>
    <row r="332" spans="1:16">
      <c r="A332" s="32" t="s">
        <v>180</v>
      </c>
      <c r="B332" s="40"/>
      <c r="E332" s="34" t="s">
        <v>1391</v>
      </c>
      <c r="J332" s="42"/>
    </row>
    <row r="333" spans="1:16" ht="45">
      <c r="A333" s="32" t="s">
        <v>194</v>
      </c>
      <c r="B333" s="40"/>
      <c r="E333" s="43" t="s">
        <v>2453</v>
      </c>
      <c r="J333" s="42"/>
    </row>
    <row r="334" spans="1:16" ht="90">
      <c r="A334" s="32" t="s">
        <v>182</v>
      </c>
      <c r="B334" s="40"/>
      <c r="E334" s="34" t="s">
        <v>1392</v>
      </c>
      <c r="J334" s="42"/>
    </row>
    <row r="335" spans="1:16">
      <c r="A335" s="32" t="s">
        <v>175</v>
      </c>
      <c r="B335" s="32">
        <v>88</v>
      </c>
      <c r="C335" s="33" t="s">
        <v>331</v>
      </c>
      <c r="D335" s="32" t="s">
        <v>181</v>
      </c>
      <c r="E335" s="34" t="s">
        <v>332</v>
      </c>
      <c r="F335" s="35" t="s">
        <v>328</v>
      </c>
      <c r="G335" s="36">
        <v>736.85</v>
      </c>
      <c r="H335" s="37">
        <v>0</v>
      </c>
      <c r="I335" s="38">
        <f>ROUND(G335*H335,P4)</f>
        <v>0</v>
      </c>
      <c r="J335" s="32"/>
      <c r="O335" s="39">
        <f>I335*0.21</f>
        <v>0</v>
      </c>
      <c r="P335">
        <v>3</v>
      </c>
    </row>
    <row r="336" spans="1:16">
      <c r="A336" s="32" t="s">
        <v>180</v>
      </c>
      <c r="B336" s="40"/>
      <c r="E336" s="34" t="s">
        <v>332</v>
      </c>
      <c r="J336" s="42"/>
    </row>
    <row r="337" spans="1:16" ht="105">
      <c r="A337" s="32" t="s">
        <v>194</v>
      </c>
      <c r="B337" s="40"/>
      <c r="E337" s="43" t="s">
        <v>2454</v>
      </c>
      <c r="J337" s="42"/>
    </row>
    <row r="338" spans="1:16" ht="330">
      <c r="A338" s="32" t="s">
        <v>182</v>
      </c>
      <c r="B338" s="40"/>
      <c r="E338" s="34" t="s">
        <v>1394</v>
      </c>
      <c r="J338" s="42"/>
    </row>
    <row r="339" spans="1:16">
      <c r="A339" s="32" t="s">
        <v>175</v>
      </c>
      <c r="B339" s="32">
        <v>89</v>
      </c>
      <c r="C339" s="33" t="s">
        <v>1684</v>
      </c>
      <c r="D339" s="32" t="s">
        <v>181</v>
      </c>
      <c r="E339" s="34" t="s">
        <v>1685</v>
      </c>
      <c r="F339" s="35" t="s">
        <v>328</v>
      </c>
      <c r="G339" s="36">
        <v>360.42500000000001</v>
      </c>
      <c r="H339" s="37">
        <v>0</v>
      </c>
      <c r="I339" s="38">
        <f>ROUND(G339*H339,P4)</f>
        <v>0</v>
      </c>
      <c r="J339" s="32"/>
      <c r="O339" s="39">
        <f>I339*0.21</f>
        <v>0</v>
      </c>
      <c r="P339">
        <v>3</v>
      </c>
    </row>
    <row r="340" spans="1:16">
      <c r="A340" s="32" t="s">
        <v>180</v>
      </c>
      <c r="B340" s="40"/>
      <c r="E340" s="34" t="s">
        <v>1685</v>
      </c>
      <c r="J340" s="42"/>
    </row>
    <row r="341" spans="1:16" ht="45">
      <c r="A341" s="32" t="s">
        <v>194</v>
      </c>
      <c r="B341" s="40"/>
      <c r="E341" s="43" t="s">
        <v>2455</v>
      </c>
      <c r="J341" s="42"/>
    </row>
    <row r="342" spans="1:16" ht="409.5">
      <c r="A342" s="32" t="s">
        <v>182</v>
      </c>
      <c r="B342" s="40"/>
      <c r="E342" s="34" t="s">
        <v>1687</v>
      </c>
      <c r="J342" s="42"/>
    </row>
    <row r="343" spans="1:16">
      <c r="A343" s="32" t="s">
        <v>175</v>
      </c>
      <c r="B343" s="32">
        <v>90</v>
      </c>
      <c r="C343" s="33" t="s">
        <v>1688</v>
      </c>
      <c r="D343" s="32" t="s">
        <v>181</v>
      </c>
      <c r="E343" s="34" t="s">
        <v>1689</v>
      </c>
      <c r="F343" s="35" t="s">
        <v>1399</v>
      </c>
      <c r="G343" s="36">
        <v>1874.21</v>
      </c>
      <c r="H343" s="37">
        <v>0</v>
      </c>
      <c r="I343" s="38">
        <f>ROUND(G343*H343,P4)</f>
        <v>0</v>
      </c>
      <c r="J343" s="32"/>
      <c r="O343" s="39">
        <f>I343*0.21</f>
        <v>0</v>
      </c>
      <c r="P343">
        <v>3</v>
      </c>
    </row>
    <row r="344" spans="1:16">
      <c r="A344" s="32" t="s">
        <v>180</v>
      </c>
      <c r="B344" s="40"/>
      <c r="E344" s="34" t="s">
        <v>1689</v>
      </c>
      <c r="J344" s="42"/>
    </row>
    <row r="345" spans="1:16" ht="45">
      <c r="A345" s="32" t="s">
        <v>194</v>
      </c>
      <c r="B345" s="40"/>
      <c r="E345" s="43" t="s">
        <v>2456</v>
      </c>
      <c r="J345" s="42"/>
    </row>
    <row r="346" spans="1:16" ht="75">
      <c r="A346" s="32" t="s">
        <v>182</v>
      </c>
      <c r="B346" s="40"/>
      <c r="E346" s="34" t="s">
        <v>1691</v>
      </c>
      <c r="J346" s="42"/>
    </row>
    <row r="347" spans="1:16">
      <c r="A347" s="32" t="s">
        <v>175</v>
      </c>
      <c r="B347" s="32">
        <v>91</v>
      </c>
      <c r="C347" s="33" t="s">
        <v>1924</v>
      </c>
      <c r="D347" s="32" t="s">
        <v>181</v>
      </c>
      <c r="E347" s="34" t="s">
        <v>1925</v>
      </c>
      <c r="F347" s="35" t="s">
        <v>328</v>
      </c>
      <c r="G347" s="36">
        <v>0.8</v>
      </c>
      <c r="H347" s="37">
        <v>0</v>
      </c>
      <c r="I347" s="38">
        <f>ROUND(G347*H347,P4)</f>
        <v>0</v>
      </c>
      <c r="J347" s="32"/>
      <c r="O347" s="39">
        <f>I347*0.21</f>
        <v>0</v>
      </c>
      <c r="P347">
        <v>3</v>
      </c>
    </row>
    <row r="348" spans="1:16">
      <c r="A348" s="32" t="s">
        <v>180</v>
      </c>
      <c r="B348" s="40"/>
      <c r="E348" s="34" t="s">
        <v>1925</v>
      </c>
      <c r="J348" s="42"/>
    </row>
    <row r="349" spans="1:16" ht="45">
      <c r="A349" s="32" t="s">
        <v>194</v>
      </c>
      <c r="B349" s="40"/>
      <c r="E349" s="43" t="s">
        <v>2457</v>
      </c>
      <c r="J349" s="42"/>
    </row>
    <row r="350" spans="1:16" ht="409.5">
      <c r="A350" s="32" t="s">
        <v>182</v>
      </c>
      <c r="B350" s="40"/>
      <c r="E350" s="34" t="s">
        <v>1927</v>
      </c>
      <c r="J350" s="42"/>
    </row>
    <row r="351" spans="1:16">
      <c r="A351" s="32" t="s">
        <v>175</v>
      </c>
      <c r="B351" s="32">
        <v>92</v>
      </c>
      <c r="C351" s="33" t="s">
        <v>1692</v>
      </c>
      <c r="D351" s="32" t="s">
        <v>181</v>
      </c>
      <c r="E351" s="34" t="s">
        <v>1693</v>
      </c>
      <c r="F351" s="35" t="s">
        <v>1399</v>
      </c>
      <c r="G351" s="36">
        <v>18.2</v>
      </c>
      <c r="H351" s="37">
        <v>0</v>
      </c>
      <c r="I351" s="38">
        <f>ROUND(G351*H351,P4)</f>
        <v>0</v>
      </c>
      <c r="J351" s="32"/>
      <c r="O351" s="39">
        <f>I351*0.21</f>
        <v>0</v>
      </c>
      <c r="P351">
        <v>3</v>
      </c>
    </row>
    <row r="352" spans="1:16">
      <c r="A352" s="32" t="s">
        <v>180</v>
      </c>
      <c r="B352" s="40"/>
      <c r="E352" s="34" t="s">
        <v>1693</v>
      </c>
      <c r="J352" s="42"/>
    </row>
    <row r="353" spans="1:16" ht="45">
      <c r="A353" s="32" t="s">
        <v>194</v>
      </c>
      <c r="B353" s="40"/>
      <c r="E353" s="43" t="s">
        <v>2458</v>
      </c>
      <c r="J353" s="42"/>
    </row>
    <row r="354" spans="1:16" ht="165">
      <c r="A354" s="32" t="s">
        <v>182</v>
      </c>
      <c r="B354" s="40"/>
      <c r="E354" s="34" t="s">
        <v>1695</v>
      </c>
      <c r="J354" s="42"/>
    </row>
    <row r="355" spans="1:16">
      <c r="A355" s="32" t="s">
        <v>175</v>
      </c>
      <c r="B355" s="32">
        <v>93</v>
      </c>
      <c r="C355" s="33" t="s">
        <v>2459</v>
      </c>
      <c r="D355" s="32" t="s">
        <v>181</v>
      </c>
      <c r="E355" s="34" t="s">
        <v>2460</v>
      </c>
      <c r="F355" s="35" t="s">
        <v>1399</v>
      </c>
      <c r="G355" s="36">
        <v>27</v>
      </c>
      <c r="H355" s="37">
        <v>0</v>
      </c>
      <c r="I355" s="38">
        <f>ROUND(G355*H355,P4)</f>
        <v>0</v>
      </c>
      <c r="J355" s="32"/>
      <c r="O355" s="39">
        <f>I355*0.21</f>
        <v>0</v>
      </c>
      <c r="P355">
        <v>3</v>
      </c>
    </row>
    <row r="356" spans="1:16">
      <c r="A356" s="32" t="s">
        <v>180</v>
      </c>
      <c r="B356" s="40"/>
      <c r="E356" s="34" t="s">
        <v>2460</v>
      </c>
      <c r="J356" s="42"/>
    </row>
    <row r="357" spans="1:16" ht="45">
      <c r="A357" s="32" t="s">
        <v>194</v>
      </c>
      <c r="B357" s="40"/>
      <c r="E357" s="43" t="s">
        <v>2461</v>
      </c>
      <c r="J357" s="42"/>
    </row>
    <row r="358" spans="1:16" ht="120">
      <c r="A358" s="32" t="s">
        <v>182</v>
      </c>
      <c r="B358" s="40"/>
      <c r="E358" s="34" t="s">
        <v>2462</v>
      </c>
      <c r="J358" s="42"/>
    </row>
    <row r="359" spans="1:16">
      <c r="A359" s="32" t="s">
        <v>175</v>
      </c>
      <c r="B359" s="32">
        <v>94</v>
      </c>
      <c r="C359" s="33" t="s">
        <v>682</v>
      </c>
      <c r="D359" s="32" t="s">
        <v>181</v>
      </c>
      <c r="E359" s="34" t="s">
        <v>683</v>
      </c>
      <c r="F359" s="35" t="s">
        <v>193</v>
      </c>
      <c r="G359" s="36">
        <v>2883.4</v>
      </c>
      <c r="H359" s="37">
        <v>0</v>
      </c>
      <c r="I359" s="38">
        <f>ROUND(G359*H359,P4)</f>
        <v>0</v>
      </c>
      <c r="J359" s="32"/>
      <c r="O359" s="39">
        <f>I359*0.21</f>
        <v>0</v>
      </c>
      <c r="P359">
        <v>3</v>
      </c>
    </row>
    <row r="360" spans="1:16">
      <c r="A360" s="32" t="s">
        <v>180</v>
      </c>
      <c r="B360" s="40"/>
      <c r="E360" s="34" t="s">
        <v>683</v>
      </c>
      <c r="J360" s="42"/>
    </row>
    <row r="361" spans="1:16" ht="45">
      <c r="A361" s="32" t="s">
        <v>194</v>
      </c>
      <c r="B361" s="40"/>
      <c r="E361" s="43" t="s">
        <v>2463</v>
      </c>
      <c r="J361" s="42"/>
    </row>
    <row r="362" spans="1:16" ht="90">
      <c r="A362" s="32" t="s">
        <v>182</v>
      </c>
      <c r="B362" s="40"/>
      <c r="E362" s="34" t="s">
        <v>417</v>
      </c>
      <c r="J362" s="42"/>
    </row>
    <row r="363" spans="1:16">
      <c r="A363" s="32" t="s">
        <v>175</v>
      </c>
      <c r="B363" s="32">
        <v>95</v>
      </c>
      <c r="C363" s="33" t="s">
        <v>1697</v>
      </c>
      <c r="D363" s="32" t="s">
        <v>181</v>
      </c>
      <c r="E363" s="34" t="s">
        <v>1698</v>
      </c>
      <c r="F363" s="35" t="s">
        <v>193</v>
      </c>
      <c r="G363" s="36">
        <v>305.39999999999998</v>
      </c>
      <c r="H363" s="37">
        <v>0</v>
      </c>
      <c r="I363" s="38">
        <f>ROUND(G363*H363,P4)</f>
        <v>0</v>
      </c>
      <c r="J363" s="32"/>
      <c r="O363" s="39">
        <f>I363*0.21</f>
        <v>0</v>
      </c>
      <c r="P363">
        <v>3</v>
      </c>
    </row>
    <row r="364" spans="1:16">
      <c r="A364" s="32" t="s">
        <v>180</v>
      </c>
      <c r="B364" s="40"/>
      <c r="E364" s="34" t="s">
        <v>1698</v>
      </c>
      <c r="J364" s="42"/>
    </row>
    <row r="365" spans="1:16" ht="105">
      <c r="A365" s="32" t="s">
        <v>194</v>
      </c>
      <c r="B365" s="40"/>
      <c r="E365" s="43" t="s">
        <v>2464</v>
      </c>
      <c r="J365" s="42"/>
    </row>
    <row r="366" spans="1:16" ht="90">
      <c r="A366" s="32" t="s">
        <v>182</v>
      </c>
      <c r="B366" s="40"/>
      <c r="E366" s="34" t="s">
        <v>417</v>
      </c>
      <c r="J366" s="42"/>
    </row>
    <row r="367" spans="1:16">
      <c r="A367" s="32" t="s">
        <v>175</v>
      </c>
      <c r="B367" s="32">
        <v>96</v>
      </c>
      <c r="C367" s="33" t="s">
        <v>2465</v>
      </c>
      <c r="D367" s="32" t="s">
        <v>181</v>
      </c>
      <c r="E367" s="34" t="s">
        <v>2466</v>
      </c>
      <c r="F367" s="35" t="s">
        <v>193</v>
      </c>
      <c r="G367" s="36">
        <v>1441.7</v>
      </c>
      <c r="H367" s="37">
        <v>0</v>
      </c>
      <c r="I367" s="38">
        <f>ROUND(G367*H367,P4)</f>
        <v>0</v>
      </c>
      <c r="J367" s="32"/>
      <c r="O367" s="39">
        <f>I367*0.21</f>
        <v>0</v>
      </c>
      <c r="P367">
        <v>3</v>
      </c>
    </row>
    <row r="368" spans="1:16">
      <c r="A368" s="32" t="s">
        <v>180</v>
      </c>
      <c r="B368" s="40"/>
      <c r="E368" s="34" t="s">
        <v>2466</v>
      </c>
      <c r="J368" s="42"/>
    </row>
    <row r="369" spans="1:16" ht="45">
      <c r="A369" s="32" t="s">
        <v>194</v>
      </c>
      <c r="B369" s="40"/>
      <c r="E369" s="43" t="s">
        <v>2467</v>
      </c>
      <c r="J369" s="42"/>
    </row>
    <row r="370" spans="1:16" ht="105">
      <c r="A370" s="32" t="s">
        <v>182</v>
      </c>
      <c r="B370" s="40"/>
      <c r="E370" s="34" t="s">
        <v>1410</v>
      </c>
      <c r="J370" s="42"/>
    </row>
    <row r="371" spans="1:16">
      <c r="A371" s="32" t="s">
        <v>175</v>
      </c>
      <c r="B371" s="32">
        <v>97</v>
      </c>
      <c r="C371" s="33" t="s">
        <v>1493</v>
      </c>
      <c r="D371" s="32" t="s">
        <v>181</v>
      </c>
      <c r="E371" s="34" t="s">
        <v>1494</v>
      </c>
      <c r="F371" s="35" t="s">
        <v>202</v>
      </c>
      <c r="G371" s="36">
        <v>3</v>
      </c>
      <c r="H371" s="37">
        <v>0</v>
      </c>
      <c r="I371" s="38">
        <f>ROUND(G371*H371,P4)</f>
        <v>0</v>
      </c>
      <c r="J371" s="32"/>
      <c r="O371" s="39">
        <f>I371*0.21</f>
        <v>0</v>
      </c>
      <c r="P371">
        <v>3</v>
      </c>
    </row>
    <row r="372" spans="1:16">
      <c r="A372" s="32" t="s">
        <v>180</v>
      </c>
      <c r="B372" s="40"/>
      <c r="E372" s="34" t="s">
        <v>1494</v>
      </c>
      <c r="J372" s="42"/>
    </row>
    <row r="373" spans="1:16" ht="45">
      <c r="A373" s="32" t="s">
        <v>194</v>
      </c>
      <c r="B373" s="40"/>
      <c r="E373" s="43" t="s">
        <v>2468</v>
      </c>
      <c r="J373" s="42"/>
    </row>
    <row r="374" spans="1:16" ht="120">
      <c r="A374" s="32" t="s">
        <v>182</v>
      </c>
      <c r="B374" s="40"/>
      <c r="E374" s="34" t="s">
        <v>1495</v>
      </c>
      <c r="J374" s="42"/>
    </row>
    <row r="375" spans="1:16" ht="30">
      <c r="A375" s="32" t="s">
        <v>175</v>
      </c>
      <c r="B375" s="32">
        <v>98</v>
      </c>
      <c r="C375" s="33" t="s">
        <v>1700</v>
      </c>
      <c r="D375" s="32" t="s">
        <v>181</v>
      </c>
      <c r="E375" s="34" t="s">
        <v>1701</v>
      </c>
      <c r="F375" s="35" t="s">
        <v>193</v>
      </c>
      <c r="G375" s="36">
        <v>144.16999999999999</v>
      </c>
      <c r="H375" s="37">
        <v>0</v>
      </c>
      <c r="I375" s="38">
        <f>ROUND(G375*H375,P4)</f>
        <v>0</v>
      </c>
      <c r="J375" s="32"/>
      <c r="O375" s="39">
        <f>I375*0.21</f>
        <v>0</v>
      </c>
      <c r="P375">
        <v>3</v>
      </c>
    </row>
    <row r="376" spans="1:16" ht="30">
      <c r="A376" s="32" t="s">
        <v>180</v>
      </c>
      <c r="B376" s="40"/>
      <c r="E376" s="34" t="s">
        <v>1701</v>
      </c>
      <c r="J376" s="42"/>
    </row>
    <row r="377" spans="1:16" ht="45">
      <c r="A377" s="32" t="s">
        <v>194</v>
      </c>
      <c r="B377" s="40"/>
      <c r="E377" s="43" t="s">
        <v>2469</v>
      </c>
      <c r="J377" s="42"/>
    </row>
    <row r="378" spans="1:16" ht="90">
      <c r="A378" s="32" t="s">
        <v>182</v>
      </c>
      <c r="B378" s="40"/>
      <c r="E378" s="34" t="s">
        <v>1703</v>
      </c>
      <c r="J378" s="42"/>
    </row>
    <row r="379" spans="1:16">
      <c r="A379" s="32" t="s">
        <v>175</v>
      </c>
      <c r="B379" s="32">
        <v>99</v>
      </c>
      <c r="C379" s="33" t="s">
        <v>348</v>
      </c>
      <c r="D379" s="32" t="s">
        <v>181</v>
      </c>
      <c r="E379" s="34" t="s">
        <v>349</v>
      </c>
      <c r="F379" s="35" t="s">
        <v>193</v>
      </c>
      <c r="G379" s="36">
        <v>115.8</v>
      </c>
      <c r="H379" s="37">
        <v>0</v>
      </c>
      <c r="I379" s="38">
        <f>ROUND(G379*H379,P4)</f>
        <v>0</v>
      </c>
      <c r="J379" s="32"/>
      <c r="O379" s="39">
        <f>I379*0.21</f>
        <v>0</v>
      </c>
      <c r="P379">
        <v>3</v>
      </c>
    </row>
    <row r="380" spans="1:16">
      <c r="A380" s="32" t="s">
        <v>180</v>
      </c>
      <c r="B380" s="40"/>
      <c r="E380" s="34" t="s">
        <v>349</v>
      </c>
      <c r="J380" s="42"/>
    </row>
    <row r="381" spans="1:16" ht="105">
      <c r="A381" s="32" t="s">
        <v>194</v>
      </c>
      <c r="B381" s="40"/>
      <c r="E381" s="43" t="s">
        <v>2470</v>
      </c>
      <c r="J381" s="42"/>
    </row>
    <row r="382" spans="1:16" ht="105">
      <c r="A382" s="32" t="s">
        <v>182</v>
      </c>
      <c r="B382" s="40"/>
      <c r="E382" s="34" t="s">
        <v>1705</v>
      </c>
      <c r="J382" s="42"/>
    </row>
    <row r="383" spans="1:16">
      <c r="A383" s="32" t="s">
        <v>175</v>
      </c>
      <c r="B383" s="32">
        <v>100</v>
      </c>
      <c r="C383" s="33" t="s">
        <v>2392</v>
      </c>
      <c r="D383" s="32" t="s">
        <v>181</v>
      </c>
      <c r="E383" s="34" t="s">
        <v>2393</v>
      </c>
      <c r="F383" s="35" t="s">
        <v>1399</v>
      </c>
      <c r="G383" s="36">
        <v>27</v>
      </c>
      <c r="H383" s="37">
        <v>0</v>
      </c>
      <c r="I383" s="38">
        <f>ROUND(G383*H383,P4)</f>
        <v>0</v>
      </c>
      <c r="J383" s="32"/>
      <c r="O383" s="39">
        <f>I383*0.21</f>
        <v>0</v>
      </c>
      <c r="P383">
        <v>3</v>
      </c>
    </row>
    <row r="384" spans="1:16">
      <c r="A384" s="32" t="s">
        <v>180</v>
      </c>
      <c r="B384" s="40"/>
      <c r="E384" s="34" t="s">
        <v>2393</v>
      </c>
      <c r="J384" s="42"/>
    </row>
    <row r="385" spans="1:16" ht="45">
      <c r="A385" s="32" t="s">
        <v>194</v>
      </c>
      <c r="B385" s="40"/>
      <c r="E385" s="43" t="s">
        <v>2471</v>
      </c>
      <c r="J385" s="42"/>
    </row>
    <row r="386" spans="1:16" ht="90">
      <c r="A386" s="32" t="s">
        <v>182</v>
      </c>
      <c r="B386" s="40"/>
      <c r="E386" s="34" t="s">
        <v>2395</v>
      </c>
      <c r="J386" s="42"/>
    </row>
    <row r="387" spans="1:16">
      <c r="A387" s="32" t="s">
        <v>175</v>
      </c>
      <c r="B387" s="32">
        <v>101</v>
      </c>
      <c r="C387" s="33" t="s">
        <v>1706</v>
      </c>
      <c r="D387" s="32" t="s">
        <v>181</v>
      </c>
      <c r="E387" s="34" t="s">
        <v>1368</v>
      </c>
      <c r="F387" s="35" t="s">
        <v>1369</v>
      </c>
      <c r="G387" s="36">
        <v>22.66</v>
      </c>
      <c r="H387" s="37">
        <v>0</v>
      </c>
      <c r="I387" s="38">
        <f>ROUND(G387*H387,P4)</f>
        <v>0</v>
      </c>
      <c r="J387" s="32"/>
      <c r="O387" s="39">
        <f>I387*0.21</f>
        <v>0</v>
      </c>
      <c r="P387">
        <v>3</v>
      </c>
    </row>
    <row r="388" spans="1:16">
      <c r="A388" s="32" t="s">
        <v>180</v>
      </c>
      <c r="B388" s="40"/>
      <c r="E388" s="34" t="s">
        <v>1368</v>
      </c>
      <c r="J388" s="42"/>
    </row>
    <row r="389" spans="1:16" ht="45">
      <c r="A389" s="32" t="s">
        <v>194</v>
      </c>
      <c r="B389" s="40"/>
      <c r="E389" s="43" t="s">
        <v>2450</v>
      </c>
      <c r="J389" s="42"/>
    </row>
    <row r="390" spans="1:16" ht="75">
      <c r="A390" s="32" t="s">
        <v>182</v>
      </c>
      <c r="B390" s="40"/>
      <c r="E390" s="34" t="s">
        <v>1371</v>
      </c>
      <c r="J390" s="42"/>
    </row>
    <row r="391" spans="1:16">
      <c r="A391" s="26" t="s">
        <v>172</v>
      </c>
      <c r="B391" s="27"/>
      <c r="C391" s="28" t="s">
        <v>1707</v>
      </c>
      <c r="D391" s="29"/>
      <c r="E391" s="26" t="s">
        <v>1708</v>
      </c>
      <c r="F391" s="29"/>
      <c r="G391" s="29"/>
      <c r="H391" s="29"/>
      <c r="I391" s="30">
        <f>SUMIFS(I392:I411,A392:A411,"P")</f>
        <v>0</v>
      </c>
      <c r="J391" s="31"/>
    </row>
    <row r="392" spans="1:16" ht="45">
      <c r="A392" s="32" t="s">
        <v>175</v>
      </c>
      <c r="B392" s="32">
        <v>102</v>
      </c>
      <c r="C392" s="33" t="s">
        <v>1709</v>
      </c>
      <c r="D392" s="32" t="s">
        <v>1710</v>
      </c>
      <c r="E392" s="34" t="s">
        <v>1711</v>
      </c>
      <c r="F392" s="35" t="s">
        <v>179</v>
      </c>
      <c r="G392" s="36">
        <v>1</v>
      </c>
      <c r="H392" s="37">
        <v>0</v>
      </c>
      <c r="I392" s="38">
        <f>ROUND(G392*H392,P4)</f>
        <v>0</v>
      </c>
      <c r="J392" s="32"/>
      <c r="O392" s="39">
        <f>I392*0.21</f>
        <v>0</v>
      </c>
      <c r="P392">
        <v>3</v>
      </c>
    </row>
    <row r="393" spans="1:16">
      <c r="A393" s="32" t="s">
        <v>180</v>
      </c>
      <c r="B393" s="40"/>
      <c r="E393" s="34" t="s">
        <v>319</v>
      </c>
      <c r="J393" s="42"/>
    </row>
    <row r="394" spans="1:16">
      <c r="A394" s="32" t="s">
        <v>194</v>
      </c>
      <c r="B394" s="40"/>
      <c r="E394" s="43" t="s">
        <v>1712</v>
      </c>
      <c r="J394" s="42"/>
    </row>
    <row r="395" spans="1:16" ht="135">
      <c r="A395" s="32" t="s">
        <v>182</v>
      </c>
      <c r="B395" s="40"/>
      <c r="E395" s="34" t="s">
        <v>1282</v>
      </c>
      <c r="J395" s="42"/>
    </row>
    <row r="396" spans="1:16" ht="45">
      <c r="A396" s="32" t="s">
        <v>175</v>
      </c>
      <c r="B396" s="32">
        <v>103</v>
      </c>
      <c r="C396" s="33" t="s">
        <v>1713</v>
      </c>
      <c r="D396" s="32" t="s">
        <v>1714</v>
      </c>
      <c r="E396" s="34" t="s">
        <v>1715</v>
      </c>
      <c r="F396" s="35" t="s">
        <v>179</v>
      </c>
      <c r="G396" s="36">
        <v>0.05</v>
      </c>
      <c r="H396" s="37">
        <v>0</v>
      </c>
      <c r="I396" s="38">
        <f>ROUND(G396*H396,P4)</f>
        <v>0</v>
      </c>
      <c r="J396" s="32"/>
      <c r="O396" s="39">
        <f>I396*0.21</f>
        <v>0</v>
      </c>
      <c r="P396">
        <v>3</v>
      </c>
    </row>
    <row r="397" spans="1:16">
      <c r="A397" s="32" t="s">
        <v>180</v>
      </c>
      <c r="B397" s="40"/>
      <c r="E397" s="34" t="s">
        <v>319</v>
      </c>
      <c r="J397" s="42"/>
    </row>
    <row r="398" spans="1:16">
      <c r="A398" s="32" t="s">
        <v>194</v>
      </c>
      <c r="B398" s="40"/>
      <c r="E398" s="43" t="s">
        <v>1716</v>
      </c>
      <c r="J398" s="42"/>
    </row>
    <row r="399" spans="1:16" ht="135">
      <c r="A399" s="32" t="s">
        <v>182</v>
      </c>
      <c r="B399" s="40"/>
      <c r="E399" s="34" t="s">
        <v>1282</v>
      </c>
      <c r="J399" s="42"/>
    </row>
    <row r="400" spans="1:16" ht="45">
      <c r="A400" s="32" t="s">
        <v>175</v>
      </c>
      <c r="B400" s="32">
        <v>104</v>
      </c>
      <c r="C400" s="33" t="s">
        <v>176</v>
      </c>
      <c r="D400" s="32" t="s">
        <v>177</v>
      </c>
      <c r="E400" s="34" t="s">
        <v>178</v>
      </c>
      <c r="F400" s="35" t="s">
        <v>179</v>
      </c>
      <c r="G400" s="36">
        <v>0.01</v>
      </c>
      <c r="H400" s="37">
        <v>0</v>
      </c>
      <c r="I400" s="38">
        <f>ROUND(G400*H400,P4)</f>
        <v>0</v>
      </c>
      <c r="J400" s="32"/>
      <c r="O400" s="39">
        <f>I400*0.21</f>
        <v>0</v>
      </c>
      <c r="P400">
        <v>3</v>
      </c>
    </row>
    <row r="401" spans="1:16">
      <c r="A401" s="32" t="s">
        <v>180</v>
      </c>
      <c r="B401" s="40"/>
      <c r="E401" s="34" t="s">
        <v>319</v>
      </c>
      <c r="J401" s="42"/>
    </row>
    <row r="402" spans="1:16">
      <c r="A402" s="32" t="s">
        <v>194</v>
      </c>
      <c r="B402" s="40"/>
      <c r="E402" s="43" t="s">
        <v>1717</v>
      </c>
      <c r="J402" s="42"/>
    </row>
    <row r="403" spans="1:16" ht="135">
      <c r="A403" s="32" t="s">
        <v>182</v>
      </c>
      <c r="B403" s="40"/>
      <c r="E403" s="34" t="s">
        <v>1282</v>
      </c>
      <c r="J403" s="42"/>
    </row>
    <row r="404" spans="1:16" ht="60">
      <c r="A404" s="32" t="s">
        <v>175</v>
      </c>
      <c r="B404" s="32">
        <v>105</v>
      </c>
      <c r="C404" s="33" t="s">
        <v>523</v>
      </c>
      <c r="D404" s="32" t="s">
        <v>524</v>
      </c>
      <c r="E404" s="34" t="s">
        <v>673</v>
      </c>
      <c r="F404" s="35" t="s">
        <v>179</v>
      </c>
      <c r="G404" s="36">
        <v>1E-3</v>
      </c>
      <c r="H404" s="37">
        <v>0</v>
      </c>
      <c r="I404" s="38">
        <f>ROUND(G404*H404,P4)</f>
        <v>0</v>
      </c>
      <c r="J404" s="32"/>
      <c r="O404" s="39">
        <f>I404*0.21</f>
        <v>0</v>
      </c>
      <c r="P404">
        <v>3</v>
      </c>
    </row>
    <row r="405" spans="1:16">
      <c r="A405" s="32" t="s">
        <v>180</v>
      </c>
      <c r="B405" s="40"/>
      <c r="E405" s="34" t="s">
        <v>319</v>
      </c>
      <c r="J405" s="42"/>
    </row>
    <row r="406" spans="1:16">
      <c r="A406" s="32" t="s">
        <v>194</v>
      </c>
      <c r="B406" s="40"/>
      <c r="E406" s="43" t="s">
        <v>1718</v>
      </c>
      <c r="J406" s="42"/>
    </row>
    <row r="407" spans="1:16" ht="135">
      <c r="A407" s="32" t="s">
        <v>182</v>
      </c>
      <c r="B407" s="40"/>
      <c r="E407" s="34" t="s">
        <v>1282</v>
      </c>
      <c r="J407" s="42"/>
    </row>
    <row r="408" spans="1:16" ht="45">
      <c r="A408" s="32" t="s">
        <v>175</v>
      </c>
      <c r="B408" s="32">
        <v>106</v>
      </c>
      <c r="C408" s="33" t="s">
        <v>316</v>
      </c>
      <c r="D408" s="32" t="s">
        <v>317</v>
      </c>
      <c r="E408" s="34" t="s">
        <v>318</v>
      </c>
      <c r="F408" s="35" t="s">
        <v>179</v>
      </c>
      <c r="G408" s="36">
        <v>5.0000000000000001E-3</v>
      </c>
      <c r="H408" s="37">
        <v>0</v>
      </c>
      <c r="I408" s="38">
        <f>ROUND(G408*H408,P4)</f>
        <v>0</v>
      </c>
      <c r="J408" s="32"/>
      <c r="O408" s="39">
        <f>I408*0.21</f>
        <v>0</v>
      </c>
      <c r="P408">
        <v>3</v>
      </c>
    </row>
    <row r="409" spans="1:16">
      <c r="A409" s="32" t="s">
        <v>180</v>
      </c>
      <c r="B409" s="40"/>
      <c r="E409" s="34" t="s">
        <v>319</v>
      </c>
      <c r="J409" s="42"/>
    </row>
    <row r="410" spans="1:16">
      <c r="A410" s="32" t="s">
        <v>194</v>
      </c>
      <c r="B410" s="40"/>
      <c r="E410" s="43" t="s">
        <v>1719</v>
      </c>
      <c r="J410" s="42"/>
    </row>
    <row r="411" spans="1:16" ht="135">
      <c r="A411" s="32" t="s">
        <v>182</v>
      </c>
      <c r="B411" s="44"/>
      <c r="C411" s="45"/>
      <c r="D411" s="45"/>
      <c r="E411" s="34" t="s">
        <v>1282</v>
      </c>
      <c r="F411" s="45"/>
      <c r="G411" s="45"/>
      <c r="H411" s="45"/>
      <c r="I411" s="45"/>
      <c r="J411" s="46"/>
    </row>
  </sheetData>
  <sheetProtection algorithmName="SHA-512" hashValue="ysEJ/5hAPWbXkPJKPs38E4rLxApXltbTXkSO+2z9newlX+7WVyiiW3LvuvwaAufi5Ku8pfqcurd7WkHBmw7qKA==" saltValue="+NZWH/7dF4jntUhI3iBBXlSeA2syZAtTMRkle+jJmKDtwE0zW3ywA8a0DLiNaDJglQFzPly/2yM5yWZQwi8oi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P170"/>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2472</v>
      </c>
      <c r="I3" s="21">
        <f>SUMIFS(I9:I170,A9:A170,"SD")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2472</v>
      </c>
      <c r="D5" s="49"/>
      <c r="E5" s="19" t="s">
        <v>88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SUMIFS(I10:I145,A10:A145,"P")</f>
        <v>0</v>
      </c>
      <c r="J9" s="31"/>
    </row>
    <row r="10" spans="1:16">
      <c r="A10" s="32" t="s">
        <v>175</v>
      </c>
      <c r="B10" s="32">
        <v>1</v>
      </c>
      <c r="C10" s="33" t="s">
        <v>1081</v>
      </c>
      <c r="D10" s="32" t="s">
        <v>181</v>
      </c>
      <c r="E10" s="34" t="s">
        <v>1082</v>
      </c>
      <c r="F10" s="35" t="s">
        <v>202</v>
      </c>
      <c r="G10" s="36">
        <v>1</v>
      </c>
      <c r="H10" s="37">
        <v>0</v>
      </c>
      <c r="I10" s="38">
        <f>ROUND(G10*H10,P4)</f>
        <v>0</v>
      </c>
      <c r="J10" s="32"/>
      <c r="O10" s="39">
        <f>I10*0.21</f>
        <v>0</v>
      </c>
      <c r="P10">
        <v>3</v>
      </c>
    </row>
    <row r="11" spans="1:16">
      <c r="A11" s="32" t="s">
        <v>180</v>
      </c>
      <c r="B11" s="40"/>
      <c r="E11" s="41" t="s">
        <v>181</v>
      </c>
      <c r="J11" s="42"/>
    </row>
    <row r="12" spans="1:16" ht="30">
      <c r="A12" s="32" t="s">
        <v>194</v>
      </c>
      <c r="B12" s="40"/>
      <c r="E12" s="43" t="s">
        <v>1129</v>
      </c>
      <c r="J12" s="42"/>
    </row>
    <row r="13" spans="1:16" ht="210">
      <c r="A13" s="32" t="s">
        <v>182</v>
      </c>
      <c r="B13" s="40"/>
      <c r="E13" s="34" t="s">
        <v>1130</v>
      </c>
      <c r="J13" s="42"/>
    </row>
    <row r="14" spans="1:16" ht="30">
      <c r="A14" s="32" t="s">
        <v>175</v>
      </c>
      <c r="B14" s="32">
        <v>2</v>
      </c>
      <c r="C14" s="33" t="s">
        <v>1087</v>
      </c>
      <c r="D14" s="32" t="s">
        <v>181</v>
      </c>
      <c r="E14" s="34" t="s">
        <v>1088</v>
      </c>
      <c r="F14" s="35" t="s">
        <v>202</v>
      </c>
      <c r="G14" s="36">
        <v>1</v>
      </c>
      <c r="H14" s="37">
        <v>0</v>
      </c>
      <c r="I14" s="38">
        <f>ROUND(G14*H14,P4)</f>
        <v>0</v>
      </c>
      <c r="J14" s="32"/>
      <c r="O14" s="39">
        <f>I14*0.21</f>
        <v>0</v>
      </c>
      <c r="P14">
        <v>3</v>
      </c>
    </row>
    <row r="15" spans="1:16">
      <c r="A15" s="32" t="s">
        <v>180</v>
      </c>
      <c r="B15" s="40"/>
      <c r="E15" s="41" t="s">
        <v>181</v>
      </c>
      <c r="J15" s="42"/>
    </row>
    <row r="16" spans="1:16" ht="30">
      <c r="A16" s="32" t="s">
        <v>194</v>
      </c>
      <c r="B16" s="40"/>
      <c r="E16" s="43" t="s">
        <v>1129</v>
      </c>
      <c r="J16" s="42"/>
    </row>
    <row r="17" spans="1:16" ht="210">
      <c r="A17" s="32" t="s">
        <v>182</v>
      </c>
      <c r="B17" s="40"/>
      <c r="E17" s="34" t="s">
        <v>1130</v>
      </c>
      <c r="J17" s="42"/>
    </row>
    <row r="18" spans="1:16">
      <c r="A18" s="32" t="s">
        <v>175</v>
      </c>
      <c r="B18" s="32">
        <v>3</v>
      </c>
      <c r="C18" s="33" t="s">
        <v>2473</v>
      </c>
      <c r="D18" s="32" t="s">
        <v>181</v>
      </c>
      <c r="E18" s="34" t="s">
        <v>2474</v>
      </c>
      <c r="F18" s="35" t="s">
        <v>202</v>
      </c>
      <c r="G18" s="36">
        <v>1</v>
      </c>
      <c r="H18" s="37">
        <v>0</v>
      </c>
      <c r="I18" s="38">
        <f>ROUND(G18*H18,P4)</f>
        <v>0</v>
      </c>
      <c r="J18" s="32"/>
      <c r="O18" s="39">
        <f>I18*0.21</f>
        <v>0</v>
      </c>
      <c r="P18">
        <v>3</v>
      </c>
    </row>
    <row r="19" spans="1:16">
      <c r="A19" s="32" t="s">
        <v>180</v>
      </c>
      <c r="B19" s="40"/>
      <c r="E19" s="41" t="s">
        <v>181</v>
      </c>
      <c r="J19" s="42"/>
    </row>
    <row r="20" spans="1:16" ht="30">
      <c r="A20" s="32" t="s">
        <v>194</v>
      </c>
      <c r="B20" s="40"/>
      <c r="E20" s="43" t="s">
        <v>1129</v>
      </c>
      <c r="J20" s="42"/>
    </row>
    <row r="21" spans="1:16" ht="180">
      <c r="A21" s="32" t="s">
        <v>182</v>
      </c>
      <c r="B21" s="40"/>
      <c r="E21" s="34" t="s">
        <v>1094</v>
      </c>
      <c r="J21" s="42"/>
    </row>
    <row r="22" spans="1:16">
      <c r="A22" s="32" t="s">
        <v>175</v>
      </c>
      <c r="B22" s="32">
        <v>4</v>
      </c>
      <c r="C22" s="33" t="s">
        <v>2475</v>
      </c>
      <c r="D22" s="32" t="s">
        <v>181</v>
      </c>
      <c r="E22" s="34" t="s">
        <v>2476</v>
      </c>
      <c r="F22" s="35" t="s">
        <v>202</v>
      </c>
      <c r="G22" s="36">
        <v>1</v>
      </c>
      <c r="H22" s="37">
        <v>0</v>
      </c>
      <c r="I22" s="38">
        <f>ROUND(G22*H22,P4)</f>
        <v>0</v>
      </c>
      <c r="J22" s="32"/>
      <c r="O22" s="39">
        <f>I22*0.21</f>
        <v>0</v>
      </c>
      <c r="P22">
        <v>3</v>
      </c>
    </row>
    <row r="23" spans="1:16">
      <c r="A23" s="32" t="s">
        <v>180</v>
      </c>
      <c r="B23" s="40"/>
      <c r="E23" s="41" t="s">
        <v>181</v>
      </c>
      <c r="J23" s="42"/>
    </row>
    <row r="24" spans="1:16" ht="30">
      <c r="A24" s="32" t="s">
        <v>194</v>
      </c>
      <c r="B24" s="40"/>
      <c r="E24" s="43" t="s">
        <v>1129</v>
      </c>
      <c r="J24" s="42"/>
    </row>
    <row r="25" spans="1:16" ht="165">
      <c r="A25" s="32" t="s">
        <v>182</v>
      </c>
      <c r="B25" s="40"/>
      <c r="E25" s="34" t="s">
        <v>913</v>
      </c>
      <c r="J25" s="42"/>
    </row>
    <row r="26" spans="1:16">
      <c r="A26" s="32" t="s">
        <v>175</v>
      </c>
      <c r="B26" s="32">
        <v>5</v>
      </c>
      <c r="C26" s="33" t="s">
        <v>2477</v>
      </c>
      <c r="D26" s="32" t="s">
        <v>181</v>
      </c>
      <c r="E26" s="34" t="s">
        <v>2478</v>
      </c>
      <c r="F26" s="35" t="s">
        <v>202</v>
      </c>
      <c r="G26" s="36">
        <v>2</v>
      </c>
      <c r="H26" s="37">
        <v>0</v>
      </c>
      <c r="I26" s="38">
        <f>ROUND(G26*H26,P4)</f>
        <v>0</v>
      </c>
      <c r="J26" s="32"/>
      <c r="O26" s="39">
        <f>I26*0.21</f>
        <v>0</v>
      </c>
      <c r="P26">
        <v>3</v>
      </c>
    </row>
    <row r="27" spans="1:16">
      <c r="A27" s="32" t="s">
        <v>180</v>
      </c>
      <c r="B27" s="40"/>
      <c r="E27" s="41" t="s">
        <v>181</v>
      </c>
      <c r="J27" s="42"/>
    </row>
    <row r="28" spans="1:16" ht="30">
      <c r="A28" s="32" t="s">
        <v>194</v>
      </c>
      <c r="B28" s="40"/>
      <c r="E28" s="43" t="s">
        <v>1470</v>
      </c>
      <c r="J28" s="42"/>
    </row>
    <row r="29" spans="1:16" ht="180">
      <c r="A29" s="32" t="s">
        <v>182</v>
      </c>
      <c r="B29" s="40"/>
      <c r="E29" s="34" t="s">
        <v>1290</v>
      </c>
      <c r="J29" s="42"/>
    </row>
    <row r="30" spans="1:16" ht="30">
      <c r="A30" s="32" t="s">
        <v>175</v>
      </c>
      <c r="B30" s="32">
        <v>6</v>
      </c>
      <c r="C30" s="33" t="s">
        <v>2479</v>
      </c>
      <c r="D30" s="32" t="s">
        <v>181</v>
      </c>
      <c r="E30" s="34" t="s">
        <v>2480</v>
      </c>
      <c r="F30" s="35" t="s">
        <v>202</v>
      </c>
      <c r="G30" s="36">
        <v>1</v>
      </c>
      <c r="H30" s="37">
        <v>0</v>
      </c>
      <c r="I30" s="38">
        <f>ROUND(G30*H30,P4)</f>
        <v>0</v>
      </c>
      <c r="J30" s="32"/>
      <c r="O30" s="39">
        <f>I30*0.21</f>
        <v>0</v>
      </c>
      <c r="P30">
        <v>3</v>
      </c>
    </row>
    <row r="31" spans="1:16">
      <c r="A31" s="32" t="s">
        <v>180</v>
      </c>
      <c r="B31" s="40"/>
      <c r="E31" s="41" t="s">
        <v>181</v>
      </c>
      <c r="J31" s="42"/>
    </row>
    <row r="32" spans="1:16" ht="30">
      <c r="A32" s="32" t="s">
        <v>194</v>
      </c>
      <c r="B32" s="40"/>
      <c r="E32" s="43" t="s">
        <v>1129</v>
      </c>
      <c r="J32" s="42"/>
    </row>
    <row r="33" spans="1:16" ht="180">
      <c r="A33" s="32" t="s">
        <v>182</v>
      </c>
      <c r="B33" s="40"/>
      <c r="E33" s="34" t="s">
        <v>1122</v>
      </c>
      <c r="J33" s="42"/>
    </row>
    <row r="34" spans="1:16">
      <c r="A34" s="32" t="s">
        <v>175</v>
      </c>
      <c r="B34" s="32">
        <v>7</v>
      </c>
      <c r="C34" s="33" t="s">
        <v>2481</v>
      </c>
      <c r="D34" s="32" t="s">
        <v>181</v>
      </c>
      <c r="E34" s="34" t="s">
        <v>2482</v>
      </c>
      <c r="F34" s="35" t="s">
        <v>202</v>
      </c>
      <c r="G34" s="36">
        <v>1</v>
      </c>
      <c r="H34" s="37">
        <v>0</v>
      </c>
      <c r="I34" s="38">
        <f>ROUND(G34*H34,P4)</f>
        <v>0</v>
      </c>
      <c r="J34" s="32"/>
      <c r="O34" s="39">
        <f>I34*0.21</f>
        <v>0</v>
      </c>
      <c r="P34">
        <v>3</v>
      </c>
    </row>
    <row r="35" spans="1:16">
      <c r="A35" s="32" t="s">
        <v>180</v>
      </c>
      <c r="B35" s="40"/>
      <c r="E35" s="41" t="s">
        <v>181</v>
      </c>
      <c r="J35" s="42"/>
    </row>
    <row r="36" spans="1:16" ht="30">
      <c r="A36" s="32" t="s">
        <v>194</v>
      </c>
      <c r="B36" s="40"/>
      <c r="E36" s="43" t="s">
        <v>1129</v>
      </c>
      <c r="J36" s="42"/>
    </row>
    <row r="37" spans="1:16" ht="165">
      <c r="A37" s="32" t="s">
        <v>182</v>
      </c>
      <c r="B37" s="40"/>
      <c r="E37" s="34" t="s">
        <v>913</v>
      </c>
      <c r="J37" s="42"/>
    </row>
    <row r="38" spans="1:16">
      <c r="A38" s="32" t="s">
        <v>175</v>
      </c>
      <c r="B38" s="32">
        <v>8</v>
      </c>
      <c r="C38" s="33" t="s">
        <v>2483</v>
      </c>
      <c r="D38" s="32" t="s">
        <v>181</v>
      </c>
      <c r="E38" s="34" t="s">
        <v>2484</v>
      </c>
      <c r="F38" s="35" t="s">
        <v>202</v>
      </c>
      <c r="G38" s="36">
        <v>1</v>
      </c>
      <c r="H38" s="37">
        <v>0</v>
      </c>
      <c r="I38" s="38">
        <f>ROUND(G38*H38,P4)</f>
        <v>0</v>
      </c>
      <c r="J38" s="32"/>
      <c r="O38" s="39">
        <f>I38*0.21</f>
        <v>0</v>
      </c>
      <c r="P38">
        <v>3</v>
      </c>
    </row>
    <row r="39" spans="1:16">
      <c r="A39" s="32" t="s">
        <v>180</v>
      </c>
      <c r="B39" s="40"/>
      <c r="E39" s="41" t="s">
        <v>181</v>
      </c>
      <c r="J39" s="42"/>
    </row>
    <row r="40" spans="1:16" ht="30">
      <c r="A40" s="32" t="s">
        <v>194</v>
      </c>
      <c r="B40" s="40"/>
      <c r="E40" s="43" t="s">
        <v>1129</v>
      </c>
      <c r="J40" s="42"/>
    </row>
    <row r="41" spans="1:16" ht="180">
      <c r="A41" s="32" t="s">
        <v>182</v>
      </c>
      <c r="B41" s="40"/>
      <c r="E41" s="34" t="s">
        <v>1122</v>
      </c>
      <c r="J41" s="42"/>
    </row>
    <row r="42" spans="1:16">
      <c r="A42" s="32" t="s">
        <v>175</v>
      </c>
      <c r="B42" s="32">
        <v>9</v>
      </c>
      <c r="C42" s="33" t="s">
        <v>2485</v>
      </c>
      <c r="D42" s="32" t="s">
        <v>181</v>
      </c>
      <c r="E42" s="34" t="s">
        <v>2486</v>
      </c>
      <c r="F42" s="35" t="s">
        <v>202</v>
      </c>
      <c r="G42" s="36">
        <v>1</v>
      </c>
      <c r="H42" s="37">
        <v>0</v>
      </c>
      <c r="I42" s="38">
        <f>ROUND(G42*H42,P4)</f>
        <v>0</v>
      </c>
      <c r="J42" s="32"/>
      <c r="O42" s="39">
        <f>I42*0.21</f>
        <v>0</v>
      </c>
      <c r="P42">
        <v>3</v>
      </c>
    </row>
    <row r="43" spans="1:16">
      <c r="A43" s="32" t="s">
        <v>180</v>
      </c>
      <c r="B43" s="40"/>
      <c r="E43" s="41" t="s">
        <v>181</v>
      </c>
      <c r="J43" s="42"/>
    </row>
    <row r="44" spans="1:16" ht="30">
      <c r="A44" s="32" t="s">
        <v>194</v>
      </c>
      <c r="B44" s="40"/>
      <c r="E44" s="43" t="s">
        <v>1129</v>
      </c>
      <c r="J44" s="42"/>
    </row>
    <row r="45" spans="1:16" ht="165">
      <c r="A45" s="32" t="s">
        <v>182</v>
      </c>
      <c r="B45" s="40"/>
      <c r="E45" s="34" t="s">
        <v>913</v>
      </c>
      <c r="J45" s="42"/>
    </row>
    <row r="46" spans="1:16">
      <c r="A46" s="32" t="s">
        <v>175</v>
      </c>
      <c r="B46" s="32">
        <v>10</v>
      </c>
      <c r="C46" s="33" t="s">
        <v>2485</v>
      </c>
      <c r="D46" s="32" t="s">
        <v>642</v>
      </c>
      <c r="E46" s="34" t="s">
        <v>2486</v>
      </c>
      <c r="F46" s="35" t="s">
        <v>202</v>
      </c>
      <c r="G46" s="36">
        <v>1</v>
      </c>
      <c r="H46" s="37">
        <v>0</v>
      </c>
      <c r="I46" s="38">
        <f>ROUND(G46*H46,P4)</f>
        <v>0</v>
      </c>
      <c r="J46" s="32"/>
      <c r="O46" s="39">
        <f>I46*0.21</f>
        <v>0</v>
      </c>
      <c r="P46">
        <v>3</v>
      </c>
    </row>
    <row r="47" spans="1:16">
      <c r="A47" s="32" t="s">
        <v>180</v>
      </c>
      <c r="B47" s="40"/>
      <c r="E47" s="41" t="s">
        <v>181</v>
      </c>
      <c r="J47" s="42"/>
    </row>
    <row r="48" spans="1:16" ht="30">
      <c r="A48" s="32" t="s">
        <v>194</v>
      </c>
      <c r="B48" s="40"/>
      <c r="E48" s="43" t="s">
        <v>1129</v>
      </c>
      <c r="J48" s="42"/>
    </row>
    <row r="49" spans="1:16" ht="165">
      <c r="A49" s="32" t="s">
        <v>182</v>
      </c>
      <c r="B49" s="40"/>
      <c r="E49" s="34" t="s">
        <v>913</v>
      </c>
      <c r="J49" s="42"/>
    </row>
    <row r="50" spans="1:16">
      <c r="A50" s="32" t="s">
        <v>175</v>
      </c>
      <c r="B50" s="32">
        <v>11</v>
      </c>
      <c r="C50" s="33" t="s">
        <v>2487</v>
      </c>
      <c r="D50" s="32" t="s">
        <v>181</v>
      </c>
      <c r="E50" s="34" t="s">
        <v>2488</v>
      </c>
      <c r="F50" s="35" t="s">
        <v>202</v>
      </c>
      <c r="G50" s="36">
        <v>2</v>
      </c>
      <c r="H50" s="37">
        <v>0</v>
      </c>
      <c r="I50" s="38">
        <f>ROUND(G50*H50,P4)</f>
        <v>0</v>
      </c>
      <c r="J50" s="32"/>
      <c r="O50" s="39">
        <f>I50*0.21</f>
        <v>0</v>
      </c>
      <c r="P50">
        <v>3</v>
      </c>
    </row>
    <row r="51" spans="1:16">
      <c r="A51" s="32" t="s">
        <v>180</v>
      </c>
      <c r="B51" s="40"/>
      <c r="E51" s="41" t="s">
        <v>181</v>
      </c>
      <c r="J51" s="42"/>
    </row>
    <row r="52" spans="1:16" ht="30">
      <c r="A52" s="32" t="s">
        <v>194</v>
      </c>
      <c r="B52" s="40"/>
      <c r="E52" s="43" t="s">
        <v>1470</v>
      </c>
      <c r="J52" s="42"/>
    </row>
    <row r="53" spans="1:16" ht="180">
      <c r="A53" s="32" t="s">
        <v>182</v>
      </c>
      <c r="B53" s="40"/>
      <c r="E53" s="34" t="s">
        <v>1290</v>
      </c>
      <c r="J53" s="42"/>
    </row>
    <row r="54" spans="1:16">
      <c r="A54" s="32" t="s">
        <v>175</v>
      </c>
      <c r="B54" s="32">
        <v>12</v>
      </c>
      <c r="C54" s="33" t="s">
        <v>2489</v>
      </c>
      <c r="D54" s="32" t="s">
        <v>181</v>
      </c>
      <c r="E54" s="34" t="s">
        <v>2490</v>
      </c>
      <c r="F54" s="35" t="s">
        <v>202</v>
      </c>
      <c r="G54" s="36">
        <v>1</v>
      </c>
      <c r="H54" s="37">
        <v>0</v>
      </c>
      <c r="I54" s="38">
        <f>ROUND(G54*H54,P4)</f>
        <v>0</v>
      </c>
      <c r="J54" s="32"/>
      <c r="O54" s="39">
        <f>I54*0.21</f>
        <v>0</v>
      </c>
      <c r="P54">
        <v>3</v>
      </c>
    </row>
    <row r="55" spans="1:16">
      <c r="A55" s="32" t="s">
        <v>180</v>
      </c>
      <c r="B55" s="40"/>
      <c r="E55" s="41" t="s">
        <v>181</v>
      </c>
      <c r="J55" s="42"/>
    </row>
    <row r="56" spans="1:16" ht="30">
      <c r="A56" s="32" t="s">
        <v>194</v>
      </c>
      <c r="B56" s="40"/>
      <c r="E56" s="43" t="s">
        <v>1129</v>
      </c>
      <c r="J56" s="42"/>
    </row>
    <row r="57" spans="1:16" ht="180">
      <c r="A57" s="32" t="s">
        <v>182</v>
      </c>
      <c r="B57" s="40"/>
      <c r="E57" s="34" t="s">
        <v>1122</v>
      </c>
      <c r="J57" s="42"/>
    </row>
    <row r="58" spans="1:16">
      <c r="A58" s="32" t="s">
        <v>175</v>
      </c>
      <c r="B58" s="32">
        <v>13</v>
      </c>
      <c r="C58" s="33" t="s">
        <v>2491</v>
      </c>
      <c r="D58" s="32" t="s">
        <v>181</v>
      </c>
      <c r="E58" s="34" t="s">
        <v>2492</v>
      </c>
      <c r="F58" s="35" t="s">
        <v>202</v>
      </c>
      <c r="G58" s="36">
        <v>1</v>
      </c>
      <c r="H58" s="37">
        <v>0</v>
      </c>
      <c r="I58" s="38">
        <f>ROUND(G58*H58,P4)</f>
        <v>0</v>
      </c>
      <c r="J58" s="32"/>
      <c r="O58" s="39">
        <f>I58*0.21</f>
        <v>0</v>
      </c>
      <c r="P58">
        <v>3</v>
      </c>
    </row>
    <row r="59" spans="1:16">
      <c r="A59" s="32" t="s">
        <v>180</v>
      </c>
      <c r="B59" s="40"/>
      <c r="E59" s="41" t="s">
        <v>181</v>
      </c>
      <c r="J59" s="42"/>
    </row>
    <row r="60" spans="1:16" ht="30">
      <c r="A60" s="32" t="s">
        <v>194</v>
      </c>
      <c r="B60" s="40"/>
      <c r="E60" s="43" t="s">
        <v>1129</v>
      </c>
      <c r="J60" s="42"/>
    </row>
    <row r="61" spans="1:16" ht="165">
      <c r="A61" s="32" t="s">
        <v>182</v>
      </c>
      <c r="B61" s="40"/>
      <c r="E61" s="34" t="s">
        <v>913</v>
      </c>
      <c r="J61" s="42"/>
    </row>
    <row r="62" spans="1:16">
      <c r="A62" s="32" t="s">
        <v>175</v>
      </c>
      <c r="B62" s="32">
        <v>14</v>
      </c>
      <c r="C62" s="33" t="s">
        <v>2493</v>
      </c>
      <c r="D62" s="32" t="s">
        <v>181</v>
      </c>
      <c r="E62" s="34" t="s">
        <v>2494</v>
      </c>
      <c r="F62" s="35" t="s">
        <v>202</v>
      </c>
      <c r="G62" s="36">
        <v>1</v>
      </c>
      <c r="H62" s="37">
        <v>0</v>
      </c>
      <c r="I62" s="38">
        <f>ROUND(G62*H62,P4)</f>
        <v>0</v>
      </c>
      <c r="J62" s="32"/>
      <c r="O62" s="39">
        <f>I62*0.21</f>
        <v>0</v>
      </c>
      <c r="P62">
        <v>3</v>
      </c>
    </row>
    <row r="63" spans="1:16">
      <c r="A63" s="32" t="s">
        <v>180</v>
      </c>
      <c r="B63" s="40"/>
      <c r="E63" s="41" t="s">
        <v>181</v>
      </c>
      <c r="J63" s="42"/>
    </row>
    <row r="64" spans="1:16" ht="30">
      <c r="A64" s="32" t="s">
        <v>194</v>
      </c>
      <c r="B64" s="40"/>
      <c r="E64" s="43" t="s">
        <v>1129</v>
      </c>
      <c r="J64" s="42"/>
    </row>
    <row r="65" spans="1:16" ht="180">
      <c r="A65" s="32" t="s">
        <v>182</v>
      </c>
      <c r="B65" s="40"/>
      <c r="E65" s="34" t="s">
        <v>1122</v>
      </c>
      <c r="J65" s="42"/>
    </row>
    <row r="66" spans="1:16">
      <c r="A66" s="32" t="s">
        <v>175</v>
      </c>
      <c r="B66" s="32">
        <v>15</v>
      </c>
      <c r="C66" s="33" t="s">
        <v>2495</v>
      </c>
      <c r="D66" s="32" t="s">
        <v>181</v>
      </c>
      <c r="E66" s="34" t="s">
        <v>2496</v>
      </c>
      <c r="F66" s="35" t="s">
        <v>202</v>
      </c>
      <c r="G66" s="36">
        <v>1</v>
      </c>
      <c r="H66" s="37">
        <v>0</v>
      </c>
      <c r="I66" s="38">
        <f>ROUND(G66*H66,P4)</f>
        <v>0</v>
      </c>
      <c r="J66" s="32"/>
      <c r="O66" s="39">
        <f>I66*0.21</f>
        <v>0</v>
      </c>
      <c r="P66">
        <v>3</v>
      </c>
    </row>
    <row r="67" spans="1:16">
      <c r="A67" s="32" t="s">
        <v>180</v>
      </c>
      <c r="B67" s="40"/>
      <c r="E67" s="41" t="s">
        <v>181</v>
      </c>
      <c r="J67" s="42"/>
    </row>
    <row r="68" spans="1:16" ht="30">
      <c r="A68" s="32" t="s">
        <v>194</v>
      </c>
      <c r="B68" s="40"/>
      <c r="E68" s="43" t="s">
        <v>1129</v>
      </c>
      <c r="J68" s="42"/>
    </row>
    <row r="69" spans="1:16" ht="150">
      <c r="A69" s="32" t="s">
        <v>182</v>
      </c>
      <c r="B69" s="40"/>
      <c r="E69" s="34" t="s">
        <v>2497</v>
      </c>
      <c r="J69" s="42"/>
    </row>
    <row r="70" spans="1:16">
      <c r="A70" s="32" t="s">
        <v>175</v>
      </c>
      <c r="B70" s="32">
        <v>16</v>
      </c>
      <c r="C70" s="33" t="s">
        <v>2498</v>
      </c>
      <c r="D70" s="32" t="s">
        <v>181</v>
      </c>
      <c r="E70" s="34" t="s">
        <v>2499</v>
      </c>
      <c r="F70" s="35" t="s">
        <v>202</v>
      </c>
      <c r="G70" s="36">
        <v>1</v>
      </c>
      <c r="H70" s="37">
        <v>0</v>
      </c>
      <c r="I70" s="38">
        <f>ROUND(G70*H70,P4)</f>
        <v>0</v>
      </c>
      <c r="J70" s="32"/>
      <c r="O70" s="39">
        <f>I70*0.21</f>
        <v>0</v>
      </c>
      <c r="P70">
        <v>3</v>
      </c>
    </row>
    <row r="71" spans="1:16">
      <c r="A71" s="32" t="s">
        <v>180</v>
      </c>
      <c r="B71" s="40"/>
      <c r="E71" s="41" t="s">
        <v>181</v>
      </c>
      <c r="J71" s="42"/>
    </row>
    <row r="72" spans="1:16" ht="30">
      <c r="A72" s="32" t="s">
        <v>194</v>
      </c>
      <c r="B72" s="40"/>
      <c r="E72" s="43" t="s">
        <v>1129</v>
      </c>
      <c r="J72" s="42"/>
    </row>
    <row r="73" spans="1:16" ht="165">
      <c r="A73" s="32" t="s">
        <v>182</v>
      </c>
      <c r="B73" s="40"/>
      <c r="E73" s="34" t="s">
        <v>913</v>
      </c>
      <c r="J73" s="42"/>
    </row>
    <row r="74" spans="1:16">
      <c r="A74" s="32" t="s">
        <v>175</v>
      </c>
      <c r="B74" s="32">
        <v>17</v>
      </c>
      <c r="C74" s="33" t="s">
        <v>2500</v>
      </c>
      <c r="D74" s="32" t="s">
        <v>181</v>
      </c>
      <c r="E74" s="34" t="s">
        <v>2501</v>
      </c>
      <c r="F74" s="35" t="s">
        <v>202</v>
      </c>
      <c r="G74" s="36">
        <v>1</v>
      </c>
      <c r="H74" s="37">
        <v>0</v>
      </c>
      <c r="I74" s="38">
        <f>ROUND(G74*H74,P4)</f>
        <v>0</v>
      </c>
      <c r="J74" s="32"/>
      <c r="O74" s="39">
        <f>I74*0.21</f>
        <v>0</v>
      </c>
      <c r="P74">
        <v>3</v>
      </c>
    </row>
    <row r="75" spans="1:16">
      <c r="A75" s="32" t="s">
        <v>180</v>
      </c>
      <c r="B75" s="40"/>
      <c r="E75" s="41" t="s">
        <v>181</v>
      </c>
      <c r="J75" s="42"/>
    </row>
    <row r="76" spans="1:16" ht="30">
      <c r="A76" s="32" t="s">
        <v>194</v>
      </c>
      <c r="B76" s="40"/>
      <c r="E76" s="43" t="s">
        <v>1129</v>
      </c>
      <c r="J76" s="42"/>
    </row>
    <row r="77" spans="1:16" ht="180">
      <c r="A77" s="32" t="s">
        <v>182</v>
      </c>
      <c r="B77" s="40"/>
      <c r="E77" s="34" t="s">
        <v>1290</v>
      </c>
      <c r="J77" s="42"/>
    </row>
    <row r="78" spans="1:16">
      <c r="A78" s="32" t="s">
        <v>175</v>
      </c>
      <c r="B78" s="32">
        <v>18</v>
      </c>
      <c r="C78" s="33" t="s">
        <v>2502</v>
      </c>
      <c r="D78" s="32" t="s">
        <v>181</v>
      </c>
      <c r="E78" s="34" t="s">
        <v>2503</v>
      </c>
      <c r="F78" s="35" t="s">
        <v>193</v>
      </c>
      <c r="G78" s="36">
        <v>60</v>
      </c>
      <c r="H78" s="37">
        <v>0</v>
      </c>
      <c r="I78" s="38">
        <f>ROUND(G78*H78,P4)</f>
        <v>0</v>
      </c>
      <c r="J78" s="32"/>
      <c r="O78" s="39">
        <f>I78*0.21</f>
        <v>0</v>
      </c>
      <c r="P78">
        <v>3</v>
      </c>
    </row>
    <row r="79" spans="1:16">
      <c r="A79" s="32" t="s">
        <v>180</v>
      </c>
      <c r="B79" s="40"/>
      <c r="E79" s="41" t="s">
        <v>181</v>
      </c>
      <c r="J79" s="42"/>
    </row>
    <row r="80" spans="1:16" ht="30">
      <c r="A80" s="32" t="s">
        <v>194</v>
      </c>
      <c r="B80" s="40"/>
      <c r="E80" s="43" t="s">
        <v>2504</v>
      </c>
      <c r="J80" s="42"/>
    </row>
    <row r="81" spans="1:16" ht="225">
      <c r="A81" s="32" t="s">
        <v>182</v>
      </c>
      <c r="B81" s="40"/>
      <c r="E81" s="34" t="s">
        <v>1252</v>
      </c>
      <c r="J81" s="42"/>
    </row>
    <row r="82" spans="1:16">
      <c r="A82" s="32" t="s">
        <v>175</v>
      </c>
      <c r="B82" s="32">
        <v>19</v>
      </c>
      <c r="C82" s="33" t="s">
        <v>2505</v>
      </c>
      <c r="D82" s="32" t="s">
        <v>181</v>
      </c>
      <c r="E82" s="34" t="s">
        <v>2506</v>
      </c>
      <c r="F82" s="35" t="s">
        <v>202</v>
      </c>
      <c r="G82" s="36">
        <v>2</v>
      </c>
      <c r="H82" s="37">
        <v>0</v>
      </c>
      <c r="I82" s="38">
        <f>ROUND(G82*H82,P4)</f>
        <v>0</v>
      </c>
      <c r="J82" s="32"/>
      <c r="O82" s="39">
        <f>I82*0.21</f>
        <v>0</v>
      </c>
      <c r="P82">
        <v>3</v>
      </c>
    </row>
    <row r="83" spans="1:16">
      <c r="A83" s="32" t="s">
        <v>180</v>
      </c>
      <c r="B83" s="40"/>
      <c r="E83" s="41" t="s">
        <v>181</v>
      </c>
      <c r="J83" s="42"/>
    </row>
    <row r="84" spans="1:16" ht="30">
      <c r="A84" s="32" t="s">
        <v>194</v>
      </c>
      <c r="B84" s="40"/>
      <c r="E84" s="43" t="s">
        <v>1470</v>
      </c>
      <c r="J84" s="42"/>
    </row>
    <row r="85" spans="1:16" ht="180">
      <c r="A85" s="32" t="s">
        <v>182</v>
      </c>
      <c r="B85" s="40"/>
      <c r="E85" s="34" t="s">
        <v>1122</v>
      </c>
      <c r="J85" s="42"/>
    </row>
    <row r="86" spans="1:16">
      <c r="A86" s="32" t="s">
        <v>175</v>
      </c>
      <c r="B86" s="32">
        <v>20</v>
      </c>
      <c r="C86" s="33" t="s">
        <v>2507</v>
      </c>
      <c r="D86" s="32" t="s">
        <v>181</v>
      </c>
      <c r="E86" s="34" t="s">
        <v>2508</v>
      </c>
      <c r="F86" s="35" t="s">
        <v>193</v>
      </c>
      <c r="G86" s="36">
        <v>60</v>
      </c>
      <c r="H86" s="37">
        <v>0</v>
      </c>
      <c r="I86" s="38">
        <f>ROUND(G86*H86,P4)</f>
        <v>0</v>
      </c>
      <c r="J86" s="32"/>
      <c r="O86" s="39">
        <f>I86*0.21</f>
        <v>0</v>
      </c>
      <c r="P86">
        <v>3</v>
      </c>
    </row>
    <row r="87" spans="1:16">
      <c r="A87" s="32" t="s">
        <v>180</v>
      </c>
      <c r="B87" s="40"/>
      <c r="E87" s="41" t="s">
        <v>181</v>
      </c>
      <c r="J87" s="42"/>
    </row>
    <row r="88" spans="1:16" ht="30">
      <c r="A88" s="32" t="s">
        <v>194</v>
      </c>
      <c r="B88" s="40"/>
      <c r="E88" s="43" t="s">
        <v>2504</v>
      </c>
      <c r="J88" s="42"/>
    </row>
    <row r="89" spans="1:16" ht="150">
      <c r="A89" s="32" t="s">
        <v>182</v>
      </c>
      <c r="B89" s="40"/>
      <c r="E89" s="34" t="s">
        <v>1255</v>
      </c>
      <c r="J89" s="42"/>
    </row>
    <row r="90" spans="1:16">
      <c r="A90" s="32" t="s">
        <v>175</v>
      </c>
      <c r="B90" s="32">
        <v>21</v>
      </c>
      <c r="C90" s="33" t="s">
        <v>2509</v>
      </c>
      <c r="D90" s="32" t="s">
        <v>181</v>
      </c>
      <c r="E90" s="34" t="s">
        <v>2510</v>
      </c>
      <c r="F90" s="35" t="s">
        <v>193</v>
      </c>
      <c r="G90" s="36">
        <v>30</v>
      </c>
      <c r="H90" s="37">
        <v>0</v>
      </c>
      <c r="I90" s="38">
        <f>ROUND(G90*H90,P4)</f>
        <v>0</v>
      </c>
      <c r="J90" s="32"/>
      <c r="O90" s="39">
        <f>I90*0.21</f>
        <v>0</v>
      </c>
      <c r="P90">
        <v>3</v>
      </c>
    </row>
    <row r="91" spans="1:16">
      <c r="A91" s="32" t="s">
        <v>180</v>
      </c>
      <c r="B91" s="40"/>
      <c r="E91" s="41" t="s">
        <v>181</v>
      </c>
      <c r="J91" s="42"/>
    </row>
    <row r="92" spans="1:16" ht="30">
      <c r="A92" s="32" t="s">
        <v>194</v>
      </c>
      <c r="B92" s="40"/>
      <c r="E92" s="43" t="s">
        <v>2511</v>
      </c>
      <c r="J92" s="42"/>
    </row>
    <row r="93" spans="1:16" ht="180">
      <c r="A93" s="32" t="s">
        <v>182</v>
      </c>
      <c r="B93" s="40"/>
      <c r="E93" s="34" t="s">
        <v>1315</v>
      </c>
      <c r="J93" s="42"/>
    </row>
    <row r="94" spans="1:16">
      <c r="A94" s="32" t="s">
        <v>175</v>
      </c>
      <c r="B94" s="32">
        <v>22</v>
      </c>
      <c r="C94" s="33" t="s">
        <v>2512</v>
      </c>
      <c r="D94" s="32" t="s">
        <v>181</v>
      </c>
      <c r="E94" s="34" t="s">
        <v>2513</v>
      </c>
      <c r="F94" s="35" t="s">
        <v>202</v>
      </c>
      <c r="G94" s="36">
        <v>1</v>
      </c>
      <c r="H94" s="37">
        <v>0</v>
      </c>
      <c r="I94" s="38">
        <f>ROUND(G94*H94,P4)</f>
        <v>0</v>
      </c>
      <c r="J94" s="32"/>
      <c r="O94" s="39">
        <f>I94*0.21</f>
        <v>0</v>
      </c>
      <c r="P94">
        <v>3</v>
      </c>
    </row>
    <row r="95" spans="1:16">
      <c r="A95" s="32" t="s">
        <v>180</v>
      </c>
      <c r="B95" s="40"/>
      <c r="E95" s="41" t="s">
        <v>181</v>
      </c>
      <c r="J95" s="42"/>
    </row>
    <row r="96" spans="1:16" ht="30">
      <c r="A96" s="32" t="s">
        <v>194</v>
      </c>
      <c r="B96" s="40"/>
      <c r="E96" s="43" t="s">
        <v>1129</v>
      </c>
      <c r="J96" s="42"/>
    </row>
    <row r="97" spans="1:16" ht="180">
      <c r="A97" s="32" t="s">
        <v>182</v>
      </c>
      <c r="B97" s="40"/>
      <c r="E97" s="34" t="s">
        <v>1122</v>
      </c>
      <c r="J97" s="42"/>
    </row>
    <row r="98" spans="1:16">
      <c r="A98" s="32" t="s">
        <v>175</v>
      </c>
      <c r="B98" s="32">
        <v>23</v>
      </c>
      <c r="C98" s="33" t="s">
        <v>2514</v>
      </c>
      <c r="D98" s="32" t="s">
        <v>181</v>
      </c>
      <c r="E98" s="34" t="s">
        <v>2515</v>
      </c>
      <c r="F98" s="35" t="s">
        <v>202</v>
      </c>
      <c r="G98" s="36">
        <v>1</v>
      </c>
      <c r="H98" s="37">
        <v>0</v>
      </c>
      <c r="I98" s="38">
        <f>ROUND(G98*H98,P4)</f>
        <v>0</v>
      </c>
      <c r="J98" s="32"/>
      <c r="O98" s="39">
        <f>I98*0.21</f>
        <v>0</v>
      </c>
      <c r="P98">
        <v>3</v>
      </c>
    </row>
    <row r="99" spans="1:16">
      <c r="A99" s="32" t="s">
        <v>180</v>
      </c>
      <c r="B99" s="40"/>
      <c r="E99" s="41" t="s">
        <v>181</v>
      </c>
      <c r="J99" s="42"/>
    </row>
    <row r="100" spans="1:16" ht="30">
      <c r="A100" s="32" t="s">
        <v>194</v>
      </c>
      <c r="B100" s="40"/>
      <c r="E100" s="43" t="s">
        <v>1129</v>
      </c>
      <c r="J100" s="42"/>
    </row>
    <row r="101" spans="1:16" ht="165">
      <c r="A101" s="32" t="s">
        <v>182</v>
      </c>
      <c r="B101" s="40"/>
      <c r="E101" s="34" t="s">
        <v>913</v>
      </c>
      <c r="J101" s="42"/>
    </row>
    <row r="102" spans="1:16" ht="30">
      <c r="A102" s="32" t="s">
        <v>175</v>
      </c>
      <c r="B102" s="32">
        <v>24</v>
      </c>
      <c r="C102" s="33" t="s">
        <v>2516</v>
      </c>
      <c r="D102" s="32" t="s">
        <v>181</v>
      </c>
      <c r="E102" s="34" t="s">
        <v>2517</v>
      </c>
      <c r="F102" s="35" t="s">
        <v>202</v>
      </c>
      <c r="G102" s="36">
        <v>4</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2518</v>
      </c>
      <c r="J104" s="42"/>
    </row>
    <row r="105" spans="1:16" ht="240">
      <c r="A105" s="32" t="s">
        <v>182</v>
      </c>
      <c r="B105" s="40"/>
      <c r="E105" s="34" t="s">
        <v>2519</v>
      </c>
      <c r="J105" s="42"/>
    </row>
    <row r="106" spans="1:16">
      <c r="A106" s="32" t="s">
        <v>175</v>
      </c>
      <c r="B106" s="32">
        <v>25</v>
      </c>
      <c r="C106" s="33" t="s">
        <v>2520</v>
      </c>
      <c r="D106" s="32" t="s">
        <v>181</v>
      </c>
      <c r="E106" s="34" t="s">
        <v>2521</v>
      </c>
      <c r="F106" s="35" t="s">
        <v>202</v>
      </c>
      <c r="G106" s="36">
        <v>1</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1129</v>
      </c>
      <c r="J108" s="42"/>
    </row>
    <row r="109" spans="1:16" ht="195">
      <c r="A109" s="32" t="s">
        <v>182</v>
      </c>
      <c r="B109" s="40"/>
      <c r="E109" s="34" t="s">
        <v>2522</v>
      </c>
      <c r="J109" s="42"/>
    </row>
    <row r="110" spans="1:16">
      <c r="A110" s="32" t="s">
        <v>175</v>
      </c>
      <c r="B110" s="32">
        <v>26</v>
      </c>
      <c r="C110" s="33" t="s">
        <v>2523</v>
      </c>
      <c r="D110" s="32" t="s">
        <v>181</v>
      </c>
      <c r="E110" s="34" t="s">
        <v>2524</v>
      </c>
      <c r="F110" s="35" t="s">
        <v>202</v>
      </c>
      <c r="G110" s="36">
        <v>1</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1129</v>
      </c>
      <c r="J112" s="42"/>
    </row>
    <row r="113" spans="1:16" ht="150">
      <c r="A113" s="32" t="s">
        <v>182</v>
      </c>
      <c r="B113" s="40"/>
      <c r="E113" s="34" t="s">
        <v>2525</v>
      </c>
      <c r="J113" s="42"/>
    </row>
    <row r="114" spans="1:16">
      <c r="A114" s="32" t="s">
        <v>175</v>
      </c>
      <c r="B114" s="32">
        <v>27</v>
      </c>
      <c r="C114" s="33" t="s">
        <v>2526</v>
      </c>
      <c r="D114" s="32" t="s">
        <v>181</v>
      </c>
      <c r="E114" s="34" t="s">
        <v>2527</v>
      </c>
      <c r="F114" s="35" t="s">
        <v>202</v>
      </c>
      <c r="G114" s="36">
        <v>1</v>
      </c>
      <c r="H114" s="37">
        <v>0</v>
      </c>
      <c r="I114" s="38">
        <f>ROUND(G114*H114,P4)</f>
        <v>0</v>
      </c>
      <c r="J114" s="32"/>
      <c r="O114" s="39">
        <f>I114*0.21</f>
        <v>0</v>
      </c>
      <c r="P114">
        <v>3</v>
      </c>
    </row>
    <row r="115" spans="1:16">
      <c r="A115" s="32" t="s">
        <v>180</v>
      </c>
      <c r="B115" s="40"/>
      <c r="E115" s="41" t="s">
        <v>181</v>
      </c>
      <c r="J115" s="42"/>
    </row>
    <row r="116" spans="1:16" ht="30">
      <c r="A116" s="32" t="s">
        <v>194</v>
      </c>
      <c r="B116" s="40"/>
      <c r="E116" s="43" t="s">
        <v>1129</v>
      </c>
      <c r="J116" s="42"/>
    </row>
    <row r="117" spans="1:16" ht="180">
      <c r="A117" s="32" t="s">
        <v>182</v>
      </c>
      <c r="B117" s="40"/>
      <c r="E117" s="34" t="s">
        <v>1290</v>
      </c>
      <c r="J117" s="42"/>
    </row>
    <row r="118" spans="1:16">
      <c r="A118" s="32" t="s">
        <v>175</v>
      </c>
      <c r="B118" s="32">
        <v>28</v>
      </c>
      <c r="C118" s="33" t="s">
        <v>2528</v>
      </c>
      <c r="D118" s="32" t="s">
        <v>181</v>
      </c>
      <c r="E118" s="34" t="s">
        <v>2529</v>
      </c>
      <c r="F118" s="35" t="s">
        <v>202</v>
      </c>
      <c r="G118" s="36">
        <v>1</v>
      </c>
      <c r="H118" s="37">
        <v>0</v>
      </c>
      <c r="I118" s="38">
        <f>ROUND(G118*H118,P4)</f>
        <v>0</v>
      </c>
      <c r="J118" s="32"/>
      <c r="O118" s="39">
        <f>I118*0.21</f>
        <v>0</v>
      </c>
      <c r="P118">
        <v>3</v>
      </c>
    </row>
    <row r="119" spans="1:16">
      <c r="A119" s="32" t="s">
        <v>180</v>
      </c>
      <c r="B119" s="40"/>
      <c r="E119" s="41" t="s">
        <v>181</v>
      </c>
      <c r="J119" s="42"/>
    </row>
    <row r="120" spans="1:16" ht="30">
      <c r="A120" s="32" t="s">
        <v>194</v>
      </c>
      <c r="B120" s="40"/>
      <c r="E120" s="43" t="s">
        <v>1129</v>
      </c>
      <c r="J120" s="42"/>
    </row>
    <row r="121" spans="1:16" ht="180">
      <c r="A121" s="32" t="s">
        <v>182</v>
      </c>
      <c r="B121" s="40"/>
      <c r="E121" s="34" t="s">
        <v>1122</v>
      </c>
      <c r="J121" s="42"/>
    </row>
    <row r="122" spans="1:16">
      <c r="A122" s="32" t="s">
        <v>175</v>
      </c>
      <c r="B122" s="32">
        <v>29</v>
      </c>
      <c r="C122" s="33" t="s">
        <v>2530</v>
      </c>
      <c r="D122" s="32" t="s">
        <v>181</v>
      </c>
      <c r="E122" s="34" t="s">
        <v>2531</v>
      </c>
      <c r="F122" s="35" t="s">
        <v>202</v>
      </c>
      <c r="G122" s="36">
        <v>1</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1129</v>
      </c>
      <c r="J124" s="42"/>
    </row>
    <row r="125" spans="1:16" ht="165">
      <c r="A125" s="32" t="s">
        <v>182</v>
      </c>
      <c r="B125" s="40"/>
      <c r="E125" s="34" t="s">
        <v>913</v>
      </c>
      <c r="J125" s="42"/>
    </row>
    <row r="126" spans="1:16">
      <c r="A126" s="32" t="s">
        <v>175</v>
      </c>
      <c r="B126" s="32">
        <v>30</v>
      </c>
      <c r="C126" s="33" t="s">
        <v>2532</v>
      </c>
      <c r="D126" s="32" t="s">
        <v>181</v>
      </c>
      <c r="E126" s="34" t="s">
        <v>2533</v>
      </c>
      <c r="F126" s="35" t="s">
        <v>202</v>
      </c>
      <c r="G126" s="36">
        <v>1</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1129</v>
      </c>
      <c r="J128" s="42"/>
    </row>
    <row r="129" spans="1:16" ht="180">
      <c r="A129" s="32" t="s">
        <v>182</v>
      </c>
      <c r="B129" s="40"/>
      <c r="E129" s="34" t="s">
        <v>1122</v>
      </c>
      <c r="J129" s="42"/>
    </row>
    <row r="130" spans="1:16">
      <c r="A130" s="32" t="s">
        <v>175</v>
      </c>
      <c r="B130" s="32">
        <v>31</v>
      </c>
      <c r="C130" s="33" t="s">
        <v>1329</v>
      </c>
      <c r="D130" s="32" t="s">
        <v>181</v>
      </c>
      <c r="E130" s="34" t="s">
        <v>1330</v>
      </c>
      <c r="F130" s="35" t="s">
        <v>202</v>
      </c>
      <c r="G130" s="36">
        <v>2</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1470</v>
      </c>
      <c r="J132" s="42"/>
    </row>
    <row r="133" spans="1:16" ht="165">
      <c r="A133" s="32" t="s">
        <v>182</v>
      </c>
      <c r="B133" s="40"/>
      <c r="E133" s="34" t="s">
        <v>913</v>
      </c>
      <c r="J133" s="42"/>
    </row>
    <row r="134" spans="1:16">
      <c r="A134" s="32" t="s">
        <v>175</v>
      </c>
      <c r="B134" s="32">
        <v>32</v>
      </c>
      <c r="C134" s="33" t="s">
        <v>1331</v>
      </c>
      <c r="D134" s="32" t="s">
        <v>181</v>
      </c>
      <c r="E134" s="34" t="s">
        <v>1332</v>
      </c>
      <c r="F134" s="35" t="s">
        <v>202</v>
      </c>
      <c r="G134" s="36">
        <v>1</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1129</v>
      </c>
      <c r="J136" s="42"/>
    </row>
    <row r="137" spans="1:16" ht="180">
      <c r="A137" s="32" t="s">
        <v>182</v>
      </c>
      <c r="B137" s="40"/>
      <c r="E137" s="34" t="s">
        <v>1290</v>
      </c>
      <c r="J137" s="42"/>
    </row>
    <row r="138" spans="1:16">
      <c r="A138" s="32" t="s">
        <v>175</v>
      </c>
      <c r="B138" s="32">
        <v>33</v>
      </c>
      <c r="C138" s="33" t="s">
        <v>2534</v>
      </c>
      <c r="D138" s="32" t="s">
        <v>181</v>
      </c>
      <c r="E138" s="34" t="s">
        <v>2535</v>
      </c>
      <c r="F138" s="35" t="s">
        <v>202</v>
      </c>
      <c r="G138" s="36">
        <v>1</v>
      </c>
      <c r="H138" s="37">
        <v>0</v>
      </c>
      <c r="I138" s="38">
        <f>ROUND(G138*H138,P4)</f>
        <v>0</v>
      </c>
      <c r="J138" s="32"/>
      <c r="O138" s="39">
        <f>I138*0.21</f>
        <v>0</v>
      </c>
      <c r="P138">
        <v>3</v>
      </c>
    </row>
    <row r="139" spans="1:16">
      <c r="A139" s="32" t="s">
        <v>180</v>
      </c>
      <c r="B139" s="40"/>
      <c r="E139" s="41" t="s">
        <v>181</v>
      </c>
      <c r="J139" s="42"/>
    </row>
    <row r="140" spans="1:16" ht="30">
      <c r="A140" s="32" t="s">
        <v>194</v>
      </c>
      <c r="B140" s="40"/>
      <c r="E140" s="43" t="s">
        <v>1129</v>
      </c>
      <c r="J140" s="42"/>
    </row>
    <row r="141" spans="1:16" ht="165">
      <c r="A141" s="32" t="s">
        <v>182</v>
      </c>
      <c r="B141" s="40"/>
      <c r="E141" s="34" t="s">
        <v>2536</v>
      </c>
      <c r="J141" s="42"/>
    </row>
    <row r="142" spans="1:16">
      <c r="A142" s="32" t="s">
        <v>175</v>
      </c>
      <c r="B142" s="32">
        <v>34</v>
      </c>
      <c r="C142" s="33" t="s">
        <v>2537</v>
      </c>
      <c r="D142" s="32" t="s">
        <v>181</v>
      </c>
      <c r="E142" s="34" t="s">
        <v>2538</v>
      </c>
      <c r="F142" s="35" t="s">
        <v>202</v>
      </c>
      <c r="G142" s="36">
        <v>1</v>
      </c>
      <c r="H142" s="37">
        <v>0</v>
      </c>
      <c r="I142" s="38">
        <f>ROUND(G142*H142,P4)</f>
        <v>0</v>
      </c>
      <c r="J142" s="32"/>
      <c r="O142" s="39">
        <f>I142*0.21</f>
        <v>0</v>
      </c>
      <c r="P142">
        <v>3</v>
      </c>
    </row>
    <row r="143" spans="1:16">
      <c r="A143" s="32" t="s">
        <v>180</v>
      </c>
      <c r="B143" s="40"/>
      <c r="E143" s="41" t="s">
        <v>181</v>
      </c>
      <c r="J143" s="42"/>
    </row>
    <row r="144" spans="1:16" ht="30">
      <c r="A144" s="32" t="s">
        <v>194</v>
      </c>
      <c r="B144" s="40"/>
      <c r="E144" s="43" t="s">
        <v>1129</v>
      </c>
      <c r="J144" s="42"/>
    </row>
    <row r="145" spans="1:16" ht="165">
      <c r="A145" s="32" t="s">
        <v>182</v>
      </c>
      <c r="B145" s="40"/>
      <c r="E145" s="34" t="s">
        <v>1338</v>
      </c>
      <c r="J145" s="42"/>
    </row>
    <row r="146" spans="1:16">
      <c r="A146" s="26" t="s">
        <v>172</v>
      </c>
      <c r="B146" s="27"/>
      <c r="C146" s="28" t="s">
        <v>1133</v>
      </c>
      <c r="D146" s="29"/>
      <c r="E146" s="26" t="s">
        <v>1134</v>
      </c>
      <c r="F146" s="29"/>
      <c r="G146" s="29"/>
      <c r="H146" s="29"/>
      <c r="I146" s="30">
        <f>SUMIFS(I147:I170,A147:A170,"P")</f>
        <v>0</v>
      </c>
      <c r="J146" s="31"/>
    </row>
    <row r="147" spans="1:16" ht="45">
      <c r="A147" s="32" t="s">
        <v>175</v>
      </c>
      <c r="B147" s="32">
        <v>35</v>
      </c>
      <c r="C147" s="33" t="s">
        <v>1342</v>
      </c>
      <c r="D147" s="32" t="s">
        <v>1343</v>
      </c>
      <c r="E147" s="34" t="s">
        <v>1344</v>
      </c>
      <c r="F147" s="35" t="s">
        <v>179</v>
      </c>
      <c r="G147" s="36">
        <v>0.05</v>
      </c>
      <c r="H147" s="37">
        <v>0</v>
      </c>
      <c r="I147" s="38">
        <f>ROUND(G147*H147,P4)</f>
        <v>0</v>
      </c>
      <c r="J147" s="32"/>
      <c r="O147" s="39">
        <f>I147*0.21</f>
        <v>0</v>
      </c>
      <c r="P147">
        <v>3</v>
      </c>
    </row>
    <row r="148" spans="1:16">
      <c r="A148" s="32" t="s">
        <v>180</v>
      </c>
      <c r="B148" s="40"/>
      <c r="E148" s="34" t="s">
        <v>319</v>
      </c>
      <c r="J148" s="42"/>
    </row>
    <row r="149" spans="1:16" ht="30">
      <c r="A149" s="32" t="s">
        <v>194</v>
      </c>
      <c r="B149" s="40"/>
      <c r="E149" s="43" t="s">
        <v>1345</v>
      </c>
      <c r="J149" s="42"/>
    </row>
    <row r="150" spans="1:16" ht="120">
      <c r="A150" s="32" t="s">
        <v>182</v>
      </c>
      <c r="B150" s="40"/>
      <c r="E150" s="34" t="s">
        <v>320</v>
      </c>
      <c r="J150" s="42"/>
    </row>
    <row r="151" spans="1:16" ht="30">
      <c r="A151" s="32" t="s">
        <v>175</v>
      </c>
      <c r="B151" s="32">
        <v>36</v>
      </c>
      <c r="C151" s="33" t="s">
        <v>1279</v>
      </c>
      <c r="D151" s="32" t="s">
        <v>1280</v>
      </c>
      <c r="E151" s="34" t="s">
        <v>1281</v>
      </c>
      <c r="F151" s="35" t="s">
        <v>179</v>
      </c>
      <c r="G151" s="36">
        <v>0.01</v>
      </c>
      <c r="H151" s="37">
        <v>0</v>
      </c>
      <c r="I151" s="38">
        <f>ROUND(G151*H151,P4)</f>
        <v>0</v>
      </c>
      <c r="J151" s="32"/>
      <c r="O151" s="39">
        <f>I151*0.21</f>
        <v>0</v>
      </c>
      <c r="P151">
        <v>3</v>
      </c>
    </row>
    <row r="152" spans="1:16">
      <c r="A152" s="32" t="s">
        <v>180</v>
      </c>
      <c r="B152" s="40"/>
      <c r="E152" s="34" t="s">
        <v>319</v>
      </c>
      <c r="J152" s="42"/>
    </row>
    <row r="153" spans="1:16" ht="30">
      <c r="A153" s="32" t="s">
        <v>194</v>
      </c>
      <c r="B153" s="40"/>
      <c r="E153" s="43" t="s">
        <v>1346</v>
      </c>
      <c r="J153" s="42"/>
    </row>
    <row r="154" spans="1:16" ht="120">
      <c r="A154" s="32" t="s">
        <v>182</v>
      </c>
      <c r="B154" s="40"/>
      <c r="E154" s="34" t="s">
        <v>320</v>
      </c>
      <c r="J154" s="42"/>
    </row>
    <row r="155" spans="1:16" ht="30">
      <c r="A155" s="32" t="s">
        <v>175</v>
      </c>
      <c r="B155" s="32">
        <v>37</v>
      </c>
      <c r="C155" s="33" t="s">
        <v>1135</v>
      </c>
      <c r="D155" s="32" t="s">
        <v>1136</v>
      </c>
      <c r="E155" s="34" t="s">
        <v>1137</v>
      </c>
      <c r="F155" s="35" t="s">
        <v>179</v>
      </c>
      <c r="G155" s="36">
        <v>0.05</v>
      </c>
      <c r="H155" s="37">
        <v>0</v>
      </c>
      <c r="I155" s="38">
        <f>ROUND(G155*H155,P4)</f>
        <v>0</v>
      </c>
      <c r="J155" s="32"/>
      <c r="O155" s="39">
        <f>I155*0.21</f>
        <v>0</v>
      </c>
      <c r="P155">
        <v>3</v>
      </c>
    </row>
    <row r="156" spans="1:16">
      <c r="A156" s="32" t="s">
        <v>180</v>
      </c>
      <c r="B156" s="40"/>
      <c r="E156" s="34" t="s">
        <v>319</v>
      </c>
      <c r="J156" s="42"/>
    </row>
    <row r="157" spans="1:16" ht="30">
      <c r="A157" s="32" t="s">
        <v>194</v>
      </c>
      <c r="B157" s="40"/>
      <c r="E157" s="43" t="s">
        <v>1345</v>
      </c>
      <c r="J157" s="42"/>
    </row>
    <row r="158" spans="1:16" ht="120">
      <c r="A158" s="32" t="s">
        <v>182</v>
      </c>
      <c r="B158" s="40"/>
      <c r="E158" s="34" t="s">
        <v>320</v>
      </c>
      <c r="J158" s="42"/>
    </row>
    <row r="159" spans="1:16" ht="30">
      <c r="A159" s="32" t="s">
        <v>175</v>
      </c>
      <c r="B159" s="32">
        <v>38</v>
      </c>
      <c r="C159" s="33" t="s">
        <v>1347</v>
      </c>
      <c r="D159" s="32" t="s">
        <v>1348</v>
      </c>
      <c r="E159" s="34" t="s">
        <v>1349</v>
      </c>
      <c r="F159" s="35" t="s">
        <v>179</v>
      </c>
      <c r="G159" s="36">
        <v>0.05</v>
      </c>
      <c r="H159" s="37">
        <v>0</v>
      </c>
      <c r="I159" s="38">
        <f>ROUND(G159*H159,P4)</f>
        <v>0</v>
      </c>
      <c r="J159" s="32"/>
      <c r="O159" s="39">
        <f>I159*0.21</f>
        <v>0</v>
      </c>
      <c r="P159">
        <v>3</v>
      </c>
    </row>
    <row r="160" spans="1:16">
      <c r="A160" s="32" t="s">
        <v>180</v>
      </c>
      <c r="B160" s="40"/>
      <c r="E160" s="34" t="s">
        <v>319</v>
      </c>
      <c r="J160" s="42"/>
    </row>
    <row r="161" spans="1:16" ht="30">
      <c r="A161" s="32" t="s">
        <v>194</v>
      </c>
      <c r="B161" s="40"/>
      <c r="E161" s="43" t="s">
        <v>1345</v>
      </c>
      <c r="J161" s="42"/>
    </row>
    <row r="162" spans="1:16" ht="120">
      <c r="A162" s="32" t="s">
        <v>182</v>
      </c>
      <c r="B162" s="40"/>
      <c r="E162" s="34" t="s">
        <v>320</v>
      </c>
      <c r="J162" s="42"/>
    </row>
    <row r="163" spans="1:16" ht="30">
      <c r="A163" s="32" t="s">
        <v>175</v>
      </c>
      <c r="B163" s="32">
        <v>39</v>
      </c>
      <c r="C163" s="33" t="s">
        <v>1139</v>
      </c>
      <c r="D163" s="32" t="s">
        <v>1140</v>
      </c>
      <c r="E163" s="34" t="s">
        <v>1141</v>
      </c>
      <c r="F163" s="35" t="s">
        <v>179</v>
      </c>
      <c r="G163" s="36">
        <v>0.01</v>
      </c>
      <c r="H163" s="37">
        <v>0</v>
      </c>
      <c r="I163" s="38">
        <f>ROUND(G163*H163,P4)</f>
        <v>0</v>
      </c>
      <c r="J163" s="32"/>
      <c r="O163" s="39">
        <f>I163*0.21</f>
        <v>0</v>
      </c>
      <c r="P163">
        <v>3</v>
      </c>
    </row>
    <row r="164" spans="1:16">
      <c r="A164" s="32" t="s">
        <v>180</v>
      </c>
      <c r="B164" s="40"/>
      <c r="E164" s="34" t="s">
        <v>319</v>
      </c>
      <c r="J164" s="42"/>
    </row>
    <row r="165" spans="1:16" ht="30">
      <c r="A165" s="32" t="s">
        <v>194</v>
      </c>
      <c r="B165" s="40"/>
      <c r="E165" s="43" t="s">
        <v>1346</v>
      </c>
      <c r="J165" s="42"/>
    </row>
    <row r="166" spans="1:16" ht="120">
      <c r="A166" s="32" t="s">
        <v>182</v>
      </c>
      <c r="B166" s="40"/>
      <c r="E166" s="34" t="s">
        <v>320</v>
      </c>
      <c r="J166" s="42"/>
    </row>
    <row r="167" spans="1:16" ht="30">
      <c r="A167" s="32" t="s">
        <v>175</v>
      </c>
      <c r="B167" s="32">
        <v>40</v>
      </c>
      <c r="C167" s="33" t="s">
        <v>1143</v>
      </c>
      <c r="D167" s="32" t="s">
        <v>1144</v>
      </c>
      <c r="E167" s="34" t="s">
        <v>1145</v>
      </c>
      <c r="F167" s="35" t="s">
        <v>179</v>
      </c>
      <c r="G167" s="36">
        <v>5.0000000000000001E-3</v>
      </c>
      <c r="H167" s="37">
        <v>0</v>
      </c>
      <c r="I167" s="38">
        <f>ROUND(G167*H167,P4)</f>
        <v>0</v>
      </c>
      <c r="J167" s="32"/>
      <c r="O167" s="39">
        <f>I167*0.21</f>
        <v>0</v>
      </c>
      <c r="P167">
        <v>3</v>
      </c>
    </row>
    <row r="168" spans="1:16">
      <c r="A168" s="32" t="s">
        <v>180</v>
      </c>
      <c r="B168" s="40"/>
      <c r="E168" s="34" t="s">
        <v>319</v>
      </c>
      <c r="J168" s="42"/>
    </row>
    <row r="169" spans="1:16" ht="30">
      <c r="A169" s="32" t="s">
        <v>194</v>
      </c>
      <c r="B169" s="40"/>
      <c r="E169" s="43" t="s">
        <v>1146</v>
      </c>
      <c r="J169" s="42"/>
    </row>
    <row r="170" spans="1:16" ht="120">
      <c r="A170" s="32" t="s">
        <v>182</v>
      </c>
      <c r="B170" s="44"/>
      <c r="C170" s="45"/>
      <c r="D170" s="45"/>
      <c r="E170" s="34" t="s">
        <v>320</v>
      </c>
      <c r="F170" s="45"/>
      <c r="G170" s="45"/>
      <c r="H170" s="45"/>
      <c r="I170" s="45"/>
      <c r="J170" s="46"/>
    </row>
  </sheetData>
  <sheetProtection algorithmName="SHA-512" hashValue="VN7ANDSiFhE9cPIEcZ+g0gKKJwe9P2QRhkasfkNQ0FVG43Xy+gTwjJEmdRh+6K1vitEy0vc0Rc49NWu7zAy6Iw==" saltValue="ImbsuSEeQdlwWo7MZoMZL+MlcIxYX8HTTzt5BY36eccZtNOUY4lv9oyFUmDI8KecpJdG/ICNHs5pzuCq4yxp/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P231"/>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2539</v>
      </c>
      <c r="I3" s="21">
        <f>SUMIFS(I9:I231,A9:A231,"SD")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2539</v>
      </c>
      <c r="D5" s="49"/>
      <c r="E5" s="19" t="s">
        <v>90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SUMIFS(I10:I165,A10:A165,"P")</f>
        <v>0</v>
      </c>
      <c r="J9" s="31"/>
    </row>
    <row r="10" spans="1:16">
      <c r="A10" s="32" t="s">
        <v>175</v>
      </c>
      <c r="B10" s="32">
        <v>1</v>
      </c>
      <c r="C10" s="33" t="s">
        <v>1580</v>
      </c>
      <c r="D10" s="32" t="s">
        <v>181</v>
      </c>
      <c r="E10" s="34" t="s">
        <v>1581</v>
      </c>
      <c r="F10" s="35" t="s">
        <v>202</v>
      </c>
      <c r="G10" s="36">
        <v>18</v>
      </c>
      <c r="H10" s="37">
        <v>0</v>
      </c>
      <c r="I10" s="38">
        <f>ROUND(G10*H10,P4)</f>
        <v>0</v>
      </c>
      <c r="J10" s="32"/>
      <c r="O10" s="39">
        <f>I10*0.21</f>
        <v>0</v>
      </c>
      <c r="P10">
        <v>3</v>
      </c>
    </row>
    <row r="11" spans="1:16">
      <c r="A11" s="32" t="s">
        <v>180</v>
      </c>
      <c r="B11" s="40"/>
      <c r="E11" s="34" t="s">
        <v>1581</v>
      </c>
      <c r="J11" s="42"/>
    </row>
    <row r="12" spans="1:16" ht="45">
      <c r="A12" s="32" t="s">
        <v>194</v>
      </c>
      <c r="B12" s="40"/>
      <c r="E12" s="43" t="s">
        <v>2540</v>
      </c>
      <c r="J12" s="42"/>
    </row>
    <row r="13" spans="1:16" ht="105">
      <c r="A13" s="32" t="s">
        <v>182</v>
      </c>
      <c r="B13" s="40"/>
      <c r="E13" s="34" t="s">
        <v>1583</v>
      </c>
      <c r="J13" s="42"/>
    </row>
    <row r="14" spans="1:16" ht="30">
      <c r="A14" s="32" t="s">
        <v>175</v>
      </c>
      <c r="B14" s="32">
        <v>2</v>
      </c>
      <c r="C14" s="33" t="s">
        <v>424</v>
      </c>
      <c r="D14" s="32" t="s">
        <v>181</v>
      </c>
      <c r="E14" s="34" t="s">
        <v>425</v>
      </c>
      <c r="F14" s="35" t="s">
        <v>202</v>
      </c>
      <c r="G14" s="36">
        <v>48</v>
      </c>
      <c r="H14" s="37">
        <v>0</v>
      </c>
      <c r="I14" s="38">
        <f>ROUND(G14*H14,P4)</f>
        <v>0</v>
      </c>
      <c r="J14" s="32"/>
      <c r="O14" s="39">
        <f>I14*0.21</f>
        <v>0</v>
      </c>
      <c r="P14">
        <v>3</v>
      </c>
    </row>
    <row r="15" spans="1:16" ht="30">
      <c r="A15" s="32" t="s">
        <v>180</v>
      </c>
      <c r="B15" s="40"/>
      <c r="E15" s="34" t="s">
        <v>425</v>
      </c>
      <c r="J15" s="42"/>
    </row>
    <row r="16" spans="1:16" ht="135">
      <c r="A16" s="32" t="s">
        <v>194</v>
      </c>
      <c r="B16" s="40"/>
      <c r="E16" s="43" t="s">
        <v>2541</v>
      </c>
      <c r="J16" s="42"/>
    </row>
    <row r="17" spans="1:16" ht="120">
      <c r="A17" s="32" t="s">
        <v>182</v>
      </c>
      <c r="B17" s="40"/>
      <c r="E17" s="34" t="s">
        <v>1585</v>
      </c>
      <c r="J17" s="42"/>
    </row>
    <row r="18" spans="1:16">
      <c r="A18" s="32" t="s">
        <v>175</v>
      </c>
      <c r="B18" s="32">
        <v>3</v>
      </c>
      <c r="C18" s="33" t="s">
        <v>428</v>
      </c>
      <c r="D18" s="32" t="s">
        <v>181</v>
      </c>
      <c r="E18" s="34" t="s">
        <v>429</v>
      </c>
      <c r="F18" s="35" t="s">
        <v>193</v>
      </c>
      <c r="G18" s="36">
        <v>79.5</v>
      </c>
      <c r="H18" s="37">
        <v>0</v>
      </c>
      <c r="I18" s="38">
        <f>ROUND(G18*H18,P4)</f>
        <v>0</v>
      </c>
      <c r="J18" s="32"/>
      <c r="O18" s="39">
        <f>I18*0.21</f>
        <v>0</v>
      </c>
      <c r="P18">
        <v>3</v>
      </c>
    </row>
    <row r="19" spans="1:16">
      <c r="A19" s="32" t="s">
        <v>180</v>
      </c>
      <c r="B19" s="40"/>
      <c r="E19" s="34" t="s">
        <v>429</v>
      </c>
      <c r="J19" s="42"/>
    </row>
    <row r="20" spans="1:16" ht="60">
      <c r="A20" s="32" t="s">
        <v>194</v>
      </c>
      <c r="B20" s="40"/>
      <c r="E20" s="43" t="s">
        <v>2542</v>
      </c>
      <c r="J20" s="42"/>
    </row>
    <row r="21" spans="1:16" ht="90">
      <c r="A21" s="32" t="s">
        <v>182</v>
      </c>
      <c r="B21" s="40"/>
      <c r="E21" s="34" t="s">
        <v>1587</v>
      </c>
      <c r="J21" s="42"/>
    </row>
    <row r="22" spans="1:16">
      <c r="A22" s="32" t="s">
        <v>175</v>
      </c>
      <c r="B22" s="32">
        <v>4</v>
      </c>
      <c r="C22" s="33" t="s">
        <v>430</v>
      </c>
      <c r="D22" s="32" t="s">
        <v>181</v>
      </c>
      <c r="E22" s="34" t="s">
        <v>431</v>
      </c>
      <c r="F22" s="35" t="s">
        <v>202</v>
      </c>
      <c r="G22" s="36">
        <v>48</v>
      </c>
      <c r="H22" s="37">
        <v>0</v>
      </c>
      <c r="I22" s="38">
        <f>ROUND(G22*H22,P4)</f>
        <v>0</v>
      </c>
      <c r="J22" s="32"/>
      <c r="O22" s="39">
        <f>I22*0.21</f>
        <v>0</v>
      </c>
      <c r="P22">
        <v>3</v>
      </c>
    </row>
    <row r="23" spans="1:16">
      <c r="A23" s="32" t="s">
        <v>180</v>
      </c>
      <c r="B23" s="40"/>
      <c r="E23" s="34" t="s">
        <v>431</v>
      </c>
      <c r="J23" s="42"/>
    </row>
    <row r="24" spans="1:16" ht="60">
      <c r="A24" s="32" t="s">
        <v>194</v>
      </c>
      <c r="B24" s="40"/>
      <c r="E24" s="43" t="s">
        <v>2543</v>
      </c>
      <c r="J24" s="42"/>
    </row>
    <row r="25" spans="1:16" ht="105">
      <c r="A25" s="32" t="s">
        <v>182</v>
      </c>
      <c r="B25" s="40"/>
      <c r="E25" s="34" t="s">
        <v>1589</v>
      </c>
      <c r="J25" s="42"/>
    </row>
    <row r="26" spans="1:16">
      <c r="A26" s="32" t="s">
        <v>175</v>
      </c>
      <c r="B26" s="32">
        <v>5</v>
      </c>
      <c r="C26" s="33" t="s">
        <v>1590</v>
      </c>
      <c r="D26" s="32" t="s">
        <v>181</v>
      </c>
      <c r="E26" s="34" t="s">
        <v>1591</v>
      </c>
      <c r="F26" s="35" t="s">
        <v>202</v>
      </c>
      <c r="G26" s="36">
        <v>2</v>
      </c>
      <c r="H26" s="37">
        <v>0</v>
      </c>
      <c r="I26" s="38">
        <f>ROUND(G26*H26,P4)</f>
        <v>0</v>
      </c>
      <c r="J26" s="32"/>
      <c r="O26" s="39">
        <f>I26*0.21</f>
        <v>0</v>
      </c>
      <c r="P26">
        <v>3</v>
      </c>
    </row>
    <row r="27" spans="1:16">
      <c r="A27" s="32" t="s">
        <v>180</v>
      </c>
      <c r="B27" s="40"/>
      <c r="E27" s="34" t="s">
        <v>1591</v>
      </c>
      <c r="J27" s="42"/>
    </row>
    <row r="28" spans="1:16" ht="45">
      <c r="A28" s="32" t="s">
        <v>194</v>
      </c>
      <c r="B28" s="40"/>
      <c r="E28" s="43" t="s">
        <v>2544</v>
      </c>
      <c r="J28" s="42"/>
    </row>
    <row r="29" spans="1:16" ht="120">
      <c r="A29" s="32" t="s">
        <v>182</v>
      </c>
      <c r="B29" s="40"/>
      <c r="E29" s="34" t="s">
        <v>1222</v>
      </c>
      <c r="J29" s="42"/>
    </row>
    <row r="30" spans="1:16">
      <c r="A30" s="32" t="s">
        <v>175</v>
      </c>
      <c r="B30" s="32">
        <v>6</v>
      </c>
      <c r="C30" s="33" t="s">
        <v>1593</v>
      </c>
      <c r="D30" s="32" t="s">
        <v>181</v>
      </c>
      <c r="E30" s="34" t="s">
        <v>1594</v>
      </c>
      <c r="F30" s="35" t="s">
        <v>202</v>
      </c>
      <c r="G30" s="36">
        <v>2</v>
      </c>
      <c r="H30" s="37">
        <v>0</v>
      </c>
      <c r="I30" s="38">
        <f>ROUND(G30*H30,P4)</f>
        <v>0</v>
      </c>
      <c r="J30" s="32"/>
      <c r="O30" s="39">
        <f>I30*0.21</f>
        <v>0</v>
      </c>
      <c r="P30">
        <v>3</v>
      </c>
    </row>
    <row r="31" spans="1:16">
      <c r="A31" s="32" t="s">
        <v>180</v>
      </c>
      <c r="B31" s="40"/>
      <c r="E31" s="34" t="s">
        <v>1594</v>
      </c>
      <c r="J31" s="42"/>
    </row>
    <row r="32" spans="1:16" ht="45">
      <c r="A32" s="32" t="s">
        <v>194</v>
      </c>
      <c r="B32" s="40"/>
      <c r="E32" s="43" t="s">
        <v>2544</v>
      </c>
      <c r="J32" s="42"/>
    </row>
    <row r="33" spans="1:16" ht="120">
      <c r="A33" s="32" t="s">
        <v>182</v>
      </c>
      <c r="B33" s="40"/>
      <c r="E33" s="34" t="s">
        <v>1222</v>
      </c>
      <c r="J33" s="42"/>
    </row>
    <row r="34" spans="1:16" ht="30">
      <c r="A34" s="32" t="s">
        <v>175</v>
      </c>
      <c r="B34" s="32">
        <v>7</v>
      </c>
      <c r="C34" s="33" t="s">
        <v>1595</v>
      </c>
      <c r="D34" s="32" t="s">
        <v>181</v>
      </c>
      <c r="E34" s="34" t="s">
        <v>1596</v>
      </c>
      <c r="F34" s="35" t="s">
        <v>202</v>
      </c>
      <c r="G34" s="36">
        <v>1</v>
      </c>
      <c r="H34" s="37">
        <v>0</v>
      </c>
      <c r="I34" s="38">
        <f>ROUND(G34*H34,P4)</f>
        <v>0</v>
      </c>
      <c r="J34" s="32"/>
      <c r="O34" s="39">
        <f>I34*0.21</f>
        <v>0</v>
      </c>
      <c r="P34">
        <v>3</v>
      </c>
    </row>
    <row r="35" spans="1:16" ht="30">
      <c r="A35" s="32" t="s">
        <v>180</v>
      </c>
      <c r="B35" s="40"/>
      <c r="E35" s="34" t="s">
        <v>1596</v>
      </c>
      <c r="J35" s="42"/>
    </row>
    <row r="36" spans="1:16" ht="45">
      <c r="A36" s="32" t="s">
        <v>194</v>
      </c>
      <c r="B36" s="40"/>
      <c r="E36" s="43" t="s">
        <v>2545</v>
      </c>
      <c r="J36" s="42"/>
    </row>
    <row r="37" spans="1:16" ht="135">
      <c r="A37" s="32" t="s">
        <v>182</v>
      </c>
      <c r="B37" s="40"/>
      <c r="E37" s="34" t="s">
        <v>1598</v>
      </c>
      <c r="J37" s="42"/>
    </row>
    <row r="38" spans="1:16">
      <c r="A38" s="32" t="s">
        <v>175</v>
      </c>
      <c r="B38" s="32">
        <v>8</v>
      </c>
      <c r="C38" s="33" t="s">
        <v>1599</v>
      </c>
      <c r="D38" s="32" t="s">
        <v>181</v>
      </c>
      <c r="E38" s="34" t="s">
        <v>1600</v>
      </c>
      <c r="F38" s="35" t="s">
        <v>242</v>
      </c>
      <c r="G38" s="36">
        <v>8</v>
      </c>
      <c r="H38" s="37">
        <v>0</v>
      </c>
      <c r="I38" s="38">
        <f>ROUND(G38*H38,P4)</f>
        <v>0</v>
      </c>
      <c r="J38" s="32"/>
      <c r="O38" s="39">
        <f>I38*0.21</f>
        <v>0</v>
      </c>
      <c r="P38">
        <v>3</v>
      </c>
    </row>
    <row r="39" spans="1:16">
      <c r="A39" s="32" t="s">
        <v>180</v>
      </c>
      <c r="B39" s="40"/>
      <c r="E39" s="34" t="s">
        <v>1600</v>
      </c>
      <c r="J39" s="42"/>
    </row>
    <row r="40" spans="1:16" ht="45">
      <c r="A40" s="32" t="s">
        <v>194</v>
      </c>
      <c r="B40" s="40"/>
      <c r="E40" s="43" t="s">
        <v>2546</v>
      </c>
      <c r="J40" s="42"/>
    </row>
    <row r="41" spans="1:16" ht="120">
      <c r="A41" s="32" t="s">
        <v>182</v>
      </c>
      <c r="B41" s="40"/>
      <c r="E41" s="34" t="s">
        <v>1602</v>
      </c>
      <c r="J41" s="42"/>
    </row>
    <row r="42" spans="1:16">
      <c r="A42" s="32" t="s">
        <v>175</v>
      </c>
      <c r="B42" s="32">
        <v>9</v>
      </c>
      <c r="C42" s="33" t="s">
        <v>1149</v>
      </c>
      <c r="D42" s="32" t="s">
        <v>181</v>
      </c>
      <c r="E42" s="34" t="s">
        <v>1150</v>
      </c>
      <c r="F42" s="35" t="s">
        <v>242</v>
      </c>
      <c r="G42" s="36">
        <v>16</v>
      </c>
      <c r="H42" s="37">
        <v>0</v>
      </c>
      <c r="I42" s="38">
        <f>ROUND(G42*H42,P4)</f>
        <v>0</v>
      </c>
      <c r="J42" s="32"/>
      <c r="O42" s="39">
        <f>I42*0.21</f>
        <v>0</v>
      </c>
      <c r="P42">
        <v>3</v>
      </c>
    </row>
    <row r="43" spans="1:16">
      <c r="A43" s="32" t="s">
        <v>180</v>
      </c>
      <c r="B43" s="40"/>
      <c r="E43" s="34" t="s">
        <v>1150</v>
      </c>
      <c r="J43" s="42"/>
    </row>
    <row r="44" spans="1:16" ht="60">
      <c r="A44" s="32" t="s">
        <v>194</v>
      </c>
      <c r="B44" s="40"/>
      <c r="E44" s="43" t="s">
        <v>2547</v>
      </c>
      <c r="J44" s="42"/>
    </row>
    <row r="45" spans="1:16" ht="105">
      <c r="A45" s="32" t="s">
        <v>182</v>
      </c>
      <c r="B45" s="40"/>
      <c r="E45" s="34" t="s">
        <v>1152</v>
      </c>
      <c r="J45" s="42"/>
    </row>
    <row r="46" spans="1:16">
      <c r="A46" s="32" t="s">
        <v>175</v>
      </c>
      <c r="B46" s="32">
        <v>10</v>
      </c>
      <c r="C46" s="33" t="s">
        <v>1604</v>
      </c>
      <c r="D46" s="32" t="s">
        <v>181</v>
      </c>
      <c r="E46" s="34" t="s">
        <v>1605</v>
      </c>
      <c r="F46" s="35" t="s">
        <v>242</v>
      </c>
      <c r="G46" s="36">
        <v>112</v>
      </c>
      <c r="H46" s="37">
        <v>0</v>
      </c>
      <c r="I46" s="38">
        <f>ROUND(G46*H46,P4)</f>
        <v>0</v>
      </c>
      <c r="J46" s="32"/>
      <c r="O46" s="39">
        <f>I46*0.21</f>
        <v>0</v>
      </c>
      <c r="P46">
        <v>3</v>
      </c>
    </row>
    <row r="47" spans="1:16">
      <c r="A47" s="32" t="s">
        <v>180</v>
      </c>
      <c r="B47" s="40"/>
      <c r="E47" s="34" t="s">
        <v>1605</v>
      </c>
      <c r="J47" s="42"/>
    </row>
    <row r="48" spans="1:16" ht="60">
      <c r="A48" s="32" t="s">
        <v>194</v>
      </c>
      <c r="B48" s="40"/>
      <c r="E48" s="43" t="s">
        <v>2548</v>
      </c>
      <c r="J48" s="42"/>
    </row>
    <row r="49" spans="1:16" ht="105">
      <c r="A49" s="32" t="s">
        <v>182</v>
      </c>
      <c r="B49" s="40"/>
      <c r="E49" s="34" t="s">
        <v>1607</v>
      </c>
      <c r="J49" s="42"/>
    </row>
    <row r="50" spans="1:16">
      <c r="A50" s="32" t="s">
        <v>175</v>
      </c>
      <c r="B50" s="32">
        <v>11</v>
      </c>
      <c r="C50" s="33" t="s">
        <v>1608</v>
      </c>
      <c r="D50" s="32" t="s">
        <v>181</v>
      </c>
      <c r="E50" s="34" t="s">
        <v>1609</v>
      </c>
      <c r="F50" s="35" t="s">
        <v>202</v>
      </c>
      <c r="G50" s="36">
        <v>34</v>
      </c>
      <c r="H50" s="37">
        <v>0</v>
      </c>
      <c r="I50" s="38">
        <f>ROUND(G50*H50,P4)</f>
        <v>0</v>
      </c>
      <c r="J50" s="32"/>
      <c r="O50" s="39">
        <f>I50*0.21</f>
        <v>0</v>
      </c>
      <c r="P50">
        <v>3</v>
      </c>
    </row>
    <row r="51" spans="1:16">
      <c r="A51" s="32" t="s">
        <v>180</v>
      </c>
      <c r="B51" s="40"/>
      <c r="E51" s="34" t="s">
        <v>1609</v>
      </c>
      <c r="J51" s="42"/>
    </row>
    <row r="52" spans="1:16" ht="135">
      <c r="A52" s="32" t="s">
        <v>194</v>
      </c>
      <c r="B52" s="40"/>
      <c r="E52" s="43" t="s">
        <v>2549</v>
      </c>
      <c r="J52" s="42"/>
    </row>
    <row r="53" spans="1:16" ht="180">
      <c r="A53" s="32" t="s">
        <v>182</v>
      </c>
      <c r="B53" s="40"/>
      <c r="E53" s="34" t="s">
        <v>1122</v>
      </c>
      <c r="J53" s="42"/>
    </row>
    <row r="54" spans="1:16">
      <c r="A54" s="32" t="s">
        <v>175</v>
      </c>
      <c r="B54" s="32">
        <v>12</v>
      </c>
      <c r="C54" s="33" t="s">
        <v>1611</v>
      </c>
      <c r="D54" s="32" t="s">
        <v>181</v>
      </c>
      <c r="E54" s="34" t="s">
        <v>1612</v>
      </c>
      <c r="F54" s="35" t="s">
        <v>202</v>
      </c>
      <c r="G54" s="36">
        <v>34</v>
      </c>
      <c r="H54" s="37">
        <v>0</v>
      </c>
      <c r="I54" s="38">
        <f>ROUND(G54*H54,P4)</f>
        <v>0</v>
      </c>
      <c r="J54" s="32"/>
      <c r="O54" s="39">
        <f>I54*0.21</f>
        <v>0</v>
      </c>
      <c r="P54">
        <v>3</v>
      </c>
    </row>
    <row r="55" spans="1:16">
      <c r="A55" s="32" t="s">
        <v>180</v>
      </c>
      <c r="B55" s="40"/>
      <c r="E55" s="34" t="s">
        <v>1612</v>
      </c>
      <c r="J55" s="42"/>
    </row>
    <row r="56" spans="1:16" ht="150">
      <c r="A56" s="32" t="s">
        <v>182</v>
      </c>
      <c r="B56" s="40"/>
      <c r="E56" s="34" t="s">
        <v>1125</v>
      </c>
      <c r="J56" s="42"/>
    </row>
    <row r="57" spans="1:16">
      <c r="A57" s="32" t="s">
        <v>175</v>
      </c>
      <c r="B57" s="32">
        <v>13</v>
      </c>
      <c r="C57" s="33" t="s">
        <v>1613</v>
      </c>
      <c r="D57" s="32" t="s">
        <v>181</v>
      </c>
      <c r="E57" s="34" t="s">
        <v>1614</v>
      </c>
      <c r="F57" s="35" t="s">
        <v>202</v>
      </c>
      <c r="G57" s="36">
        <v>1</v>
      </c>
      <c r="H57" s="37">
        <v>0</v>
      </c>
      <c r="I57" s="38">
        <f>ROUND(G57*H57,P4)</f>
        <v>0</v>
      </c>
      <c r="J57" s="32"/>
      <c r="O57" s="39">
        <f>I57*0.21</f>
        <v>0</v>
      </c>
      <c r="P57">
        <v>3</v>
      </c>
    </row>
    <row r="58" spans="1:16">
      <c r="A58" s="32" t="s">
        <v>180</v>
      </c>
      <c r="B58" s="40"/>
      <c r="E58" s="34" t="s">
        <v>1614</v>
      </c>
      <c r="J58" s="42"/>
    </row>
    <row r="59" spans="1:16" ht="45">
      <c r="A59" s="32" t="s">
        <v>194</v>
      </c>
      <c r="B59" s="40"/>
      <c r="E59" s="43" t="s">
        <v>2550</v>
      </c>
      <c r="J59" s="42"/>
    </row>
    <row r="60" spans="1:16" ht="180">
      <c r="A60" s="32" t="s">
        <v>182</v>
      </c>
      <c r="B60" s="40"/>
      <c r="E60" s="34" t="s">
        <v>1122</v>
      </c>
      <c r="J60" s="42"/>
    </row>
    <row r="61" spans="1:16">
      <c r="A61" s="32" t="s">
        <v>175</v>
      </c>
      <c r="B61" s="32">
        <v>14</v>
      </c>
      <c r="C61" s="33" t="s">
        <v>1615</v>
      </c>
      <c r="D61" s="32" t="s">
        <v>181</v>
      </c>
      <c r="E61" s="34" t="s">
        <v>1616</v>
      </c>
      <c r="F61" s="35" t="s">
        <v>202</v>
      </c>
      <c r="G61" s="36">
        <v>1</v>
      </c>
      <c r="H61" s="37">
        <v>0</v>
      </c>
      <c r="I61" s="38">
        <f>ROUND(G61*H61,P4)</f>
        <v>0</v>
      </c>
      <c r="J61" s="32"/>
      <c r="O61" s="39">
        <f>I61*0.21</f>
        <v>0</v>
      </c>
      <c r="P61">
        <v>3</v>
      </c>
    </row>
    <row r="62" spans="1:16">
      <c r="A62" s="32" t="s">
        <v>180</v>
      </c>
      <c r="B62" s="40"/>
      <c r="E62" s="34" t="s">
        <v>1616</v>
      </c>
      <c r="J62" s="42"/>
    </row>
    <row r="63" spans="1:16" ht="150">
      <c r="A63" s="32" t="s">
        <v>182</v>
      </c>
      <c r="B63" s="40"/>
      <c r="E63" s="34" t="s">
        <v>1125</v>
      </c>
      <c r="J63" s="42"/>
    </row>
    <row r="64" spans="1:16">
      <c r="A64" s="32" t="s">
        <v>175</v>
      </c>
      <c r="B64" s="32">
        <v>15</v>
      </c>
      <c r="C64" s="33" t="s">
        <v>1617</v>
      </c>
      <c r="D64" s="32" t="s">
        <v>181</v>
      </c>
      <c r="E64" s="34" t="s">
        <v>1618</v>
      </c>
      <c r="F64" s="35" t="s">
        <v>202</v>
      </c>
      <c r="G64" s="36">
        <v>2</v>
      </c>
      <c r="H64" s="37">
        <v>0</v>
      </c>
      <c r="I64" s="38">
        <f>ROUND(G64*H64,P4)</f>
        <v>0</v>
      </c>
      <c r="J64" s="32"/>
      <c r="O64" s="39">
        <f>I64*0.21</f>
        <v>0</v>
      </c>
      <c r="P64">
        <v>3</v>
      </c>
    </row>
    <row r="65" spans="1:16">
      <c r="A65" s="32" t="s">
        <v>180</v>
      </c>
      <c r="B65" s="40"/>
      <c r="E65" s="34" t="s">
        <v>1618</v>
      </c>
      <c r="J65" s="42"/>
    </row>
    <row r="66" spans="1:16" ht="75">
      <c r="A66" s="32" t="s">
        <v>194</v>
      </c>
      <c r="B66" s="40"/>
      <c r="E66" s="43" t="s">
        <v>2551</v>
      </c>
      <c r="J66" s="42"/>
    </row>
    <row r="67" spans="1:16" ht="180">
      <c r="A67" s="32" t="s">
        <v>182</v>
      </c>
      <c r="B67" s="40"/>
      <c r="E67" s="34" t="s">
        <v>1122</v>
      </c>
      <c r="J67" s="42"/>
    </row>
    <row r="68" spans="1:16">
      <c r="A68" s="32" t="s">
        <v>175</v>
      </c>
      <c r="B68" s="32">
        <v>16</v>
      </c>
      <c r="C68" s="33" t="s">
        <v>1620</v>
      </c>
      <c r="D68" s="32" t="s">
        <v>181</v>
      </c>
      <c r="E68" s="34" t="s">
        <v>1621</v>
      </c>
      <c r="F68" s="35" t="s">
        <v>202</v>
      </c>
      <c r="G68" s="36">
        <v>2</v>
      </c>
      <c r="H68" s="37">
        <v>0</v>
      </c>
      <c r="I68" s="38">
        <f>ROUND(G68*H68,P4)</f>
        <v>0</v>
      </c>
      <c r="J68" s="32"/>
      <c r="O68" s="39">
        <f>I68*0.21</f>
        <v>0</v>
      </c>
      <c r="P68">
        <v>3</v>
      </c>
    </row>
    <row r="69" spans="1:16">
      <c r="A69" s="32" t="s">
        <v>180</v>
      </c>
      <c r="B69" s="40"/>
      <c r="E69" s="34" t="s">
        <v>1621</v>
      </c>
      <c r="J69" s="42"/>
    </row>
    <row r="70" spans="1:16" ht="150">
      <c r="A70" s="32" t="s">
        <v>182</v>
      </c>
      <c r="B70" s="40"/>
      <c r="E70" s="34" t="s">
        <v>1125</v>
      </c>
      <c r="J70" s="42"/>
    </row>
    <row r="71" spans="1:16">
      <c r="A71" s="32" t="s">
        <v>175</v>
      </c>
      <c r="B71" s="32">
        <v>17</v>
      </c>
      <c r="C71" s="33" t="s">
        <v>1622</v>
      </c>
      <c r="D71" s="32" t="s">
        <v>181</v>
      </c>
      <c r="E71" s="34" t="s">
        <v>1623</v>
      </c>
      <c r="F71" s="35" t="s">
        <v>202</v>
      </c>
      <c r="G71" s="36">
        <v>12</v>
      </c>
      <c r="H71" s="37">
        <v>0</v>
      </c>
      <c r="I71" s="38">
        <f>ROUND(G71*H71,P4)</f>
        <v>0</v>
      </c>
      <c r="J71" s="32"/>
      <c r="O71" s="39">
        <f>I71*0.21</f>
        <v>0</v>
      </c>
      <c r="P71">
        <v>3</v>
      </c>
    </row>
    <row r="72" spans="1:16">
      <c r="A72" s="32" t="s">
        <v>180</v>
      </c>
      <c r="B72" s="40"/>
      <c r="E72" s="34" t="s">
        <v>1623</v>
      </c>
      <c r="J72" s="42"/>
    </row>
    <row r="73" spans="1:16" ht="75">
      <c r="A73" s="32" t="s">
        <v>194</v>
      </c>
      <c r="B73" s="40"/>
      <c r="E73" s="43" t="s">
        <v>2552</v>
      </c>
      <c r="J73" s="42"/>
    </row>
    <row r="74" spans="1:16" ht="180">
      <c r="A74" s="32" t="s">
        <v>182</v>
      </c>
      <c r="B74" s="40"/>
      <c r="E74" s="34" t="s">
        <v>1122</v>
      </c>
      <c r="J74" s="42"/>
    </row>
    <row r="75" spans="1:16">
      <c r="A75" s="32" t="s">
        <v>175</v>
      </c>
      <c r="B75" s="32">
        <v>18</v>
      </c>
      <c r="C75" s="33" t="s">
        <v>1625</v>
      </c>
      <c r="D75" s="32" t="s">
        <v>181</v>
      </c>
      <c r="E75" s="34" t="s">
        <v>1626</v>
      </c>
      <c r="F75" s="35" t="s">
        <v>202</v>
      </c>
      <c r="G75" s="36">
        <v>12</v>
      </c>
      <c r="H75" s="37">
        <v>0</v>
      </c>
      <c r="I75" s="38">
        <f>ROUND(G75*H75,P4)</f>
        <v>0</v>
      </c>
      <c r="J75" s="32"/>
      <c r="O75" s="39">
        <f>I75*0.21</f>
        <v>0</v>
      </c>
      <c r="P75">
        <v>3</v>
      </c>
    </row>
    <row r="76" spans="1:16">
      <c r="A76" s="32" t="s">
        <v>180</v>
      </c>
      <c r="B76" s="40"/>
      <c r="E76" s="34" t="s">
        <v>1626</v>
      </c>
      <c r="J76" s="42"/>
    </row>
    <row r="77" spans="1:16" ht="150">
      <c r="A77" s="32" t="s">
        <v>182</v>
      </c>
      <c r="B77" s="40"/>
      <c r="E77" s="34" t="s">
        <v>1125</v>
      </c>
      <c r="J77" s="42"/>
    </row>
    <row r="78" spans="1:16">
      <c r="A78" s="32" t="s">
        <v>175</v>
      </c>
      <c r="B78" s="32">
        <v>19</v>
      </c>
      <c r="C78" s="33" t="s">
        <v>943</v>
      </c>
      <c r="D78" s="32" t="s">
        <v>181</v>
      </c>
      <c r="E78" s="34" t="s">
        <v>944</v>
      </c>
      <c r="F78" s="35" t="s">
        <v>202</v>
      </c>
      <c r="G78" s="36">
        <v>32</v>
      </c>
      <c r="H78" s="37">
        <v>0</v>
      </c>
      <c r="I78" s="38">
        <f>ROUND(G78*H78,P4)</f>
        <v>0</v>
      </c>
      <c r="J78" s="32"/>
      <c r="O78" s="39">
        <f>I78*0.21</f>
        <v>0</v>
      </c>
      <c r="P78">
        <v>3</v>
      </c>
    </row>
    <row r="79" spans="1:16">
      <c r="A79" s="32" t="s">
        <v>180</v>
      </c>
      <c r="B79" s="40"/>
      <c r="E79" s="34" t="s">
        <v>944</v>
      </c>
      <c r="J79" s="42"/>
    </row>
    <row r="80" spans="1:16" ht="120">
      <c r="A80" s="32" t="s">
        <v>194</v>
      </c>
      <c r="B80" s="40"/>
      <c r="E80" s="43" t="s">
        <v>2553</v>
      </c>
      <c r="J80" s="42"/>
    </row>
    <row r="81" spans="1:16" ht="150">
      <c r="A81" s="32" t="s">
        <v>182</v>
      </c>
      <c r="B81" s="40"/>
      <c r="E81" s="34" t="s">
        <v>1115</v>
      </c>
      <c r="J81" s="42"/>
    </row>
    <row r="82" spans="1:16">
      <c r="A82" s="32" t="s">
        <v>175</v>
      </c>
      <c r="B82" s="32">
        <v>20</v>
      </c>
      <c r="C82" s="33" t="s">
        <v>1628</v>
      </c>
      <c r="D82" s="32" t="s">
        <v>181</v>
      </c>
      <c r="E82" s="34" t="s">
        <v>1629</v>
      </c>
      <c r="F82" s="35" t="s">
        <v>193</v>
      </c>
      <c r="G82" s="36">
        <v>1.6</v>
      </c>
      <c r="H82" s="37">
        <v>0</v>
      </c>
      <c r="I82" s="38">
        <f>ROUND(G82*H82,P4)</f>
        <v>0</v>
      </c>
      <c r="J82" s="32"/>
      <c r="O82" s="39">
        <f>I82*0.21</f>
        <v>0</v>
      </c>
      <c r="P82">
        <v>3</v>
      </c>
    </row>
    <row r="83" spans="1:16">
      <c r="A83" s="32" t="s">
        <v>180</v>
      </c>
      <c r="B83" s="40"/>
      <c r="E83" s="34" t="s">
        <v>1629</v>
      </c>
      <c r="J83" s="42"/>
    </row>
    <row r="84" spans="1:16" ht="45">
      <c r="A84" s="32" t="s">
        <v>194</v>
      </c>
      <c r="B84" s="40"/>
      <c r="E84" s="43" t="s">
        <v>2554</v>
      </c>
      <c r="J84" s="42"/>
    </row>
    <row r="85" spans="1:16" ht="195">
      <c r="A85" s="32" t="s">
        <v>182</v>
      </c>
      <c r="B85" s="40"/>
      <c r="E85" s="34" t="s">
        <v>1117</v>
      </c>
      <c r="J85" s="42"/>
    </row>
    <row r="86" spans="1:16">
      <c r="A86" s="32" t="s">
        <v>175</v>
      </c>
      <c r="B86" s="32">
        <v>21</v>
      </c>
      <c r="C86" s="33" t="s">
        <v>1631</v>
      </c>
      <c r="D86" s="32" t="s">
        <v>181</v>
      </c>
      <c r="E86" s="34" t="s">
        <v>1632</v>
      </c>
      <c r="F86" s="35" t="s">
        <v>193</v>
      </c>
      <c r="G86" s="36">
        <v>1.6</v>
      </c>
      <c r="H86" s="37">
        <v>0</v>
      </c>
      <c r="I86" s="38">
        <f>ROUND(G86*H86,P4)</f>
        <v>0</v>
      </c>
      <c r="J86" s="32"/>
      <c r="O86" s="39">
        <f>I86*0.21</f>
        <v>0</v>
      </c>
      <c r="P86">
        <v>3</v>
      </c>
    </row>
    <row r="87" spans="1:16">
      <c r="A87" s="32" t="s">
        <v>180</v>
      </c>
      <c r="B87" s="40"/>
      <c r="E87" s="34" t="s">
        <v>1632</v>
      </c>
      <c r="J87" s="42"/>
    </row>
    <row r="88" spans="1:16" ht="150">
      <c r="A88" s="32" t="s">
        <v>182</v>
      </c>
      <c r="B88" s="40"/>
      <c r="E88" s="34" t="s">
        <v>1118</v>
      </c>
      <c r="J88" s="42"/>
    </row>
    <row r="89" spans="1:16">
      <c r="A89" s="32" t="s">
        <v>175</v>
      </c>
      <c r="B89" s="32">
        <v>22</v>
      </c>
      <c r="C89" s="33" t="s">
        <v>864</v>
      </c>
      <c r="D89" s="32" t="s">
        <v>181</v>
      </c>
      <c r="E89" s="34" t="s">
        <v>865</v>
      </c>
      <c r="F89" s="35" t="s">
        <v>202</v>
      </c>
      <c r="G89" s="36">
        <v>1</v>
      </c>
      <c r="H89" s="37">
        <v>0</v>
      </c>
      <c r="I89" s="38">
        <f>ROUND(G89*H89,P4)</f>
        <v>0</v>
      </c>
      <c r="J89" s="32"/>
      <c r="O89" s="39">
        <f>I89*0.21</f>
        <v>0</v>
      </c>
      <c r="P89">
        <v>3</v>
      </c>
    </row>
    <row r="90" spans="1:16">
      <c r="A90" s="32" t="s">
        <v>180</v>
      </c>
      <c r="B90" s="40"/>
      <c r="E90" s="34" t="s">
        <v>865</v>
      </c>
      <c r="J90" s="42"/>
    </row>
    <row r="91" spans="1:16" ht="45">
      <c r="A91" s="32" t="s">
        <v>194</v>
      </c>
      <c r="B91" s="40"/>
      <c r="E91" s="43" t="s">
        <v>2550</v>
      </c>
      <c r="J91" s="42"/>
    </row>
    <row r="92" spans="1:16" ht="180">
      <c r="A92" s="32" t="s">
        <v>182</v>
      </c>
      <c r="B92" s="40"/>
      <c r="E92" s="34" t="s">
        <v>1122</v>
      </c>
      <c r="J92" s="42"/>
    </row>
    <row r="93" spans="1:16">
      <c r="A93" s="32" t="s">
        <v>175</v>
      </c>
      <c r="B93" s="32">
        <v>23</v>
      </c>
      <c r="C93" s="33" t="s">
        <v>1633</v>
      </c>
      <c r="D93" s="32" t="s">
        <v>181</v>
      </c>
      <c r="E93" s="34" t="s">
        <v>1634</v>
      </c>
      <c r="F93" s="35" t="s">
        <v>202</v>
      </c>
      <c r="G93" s="36">
        <v>1</v>
      </c>
      <c r="H93" s="37">
        <v>0</v>
      </c>
      <c r="I93" s="38">
        <f>ROUND(G93*H93,P4)</f>
        <v>0</v>
      </c>
      <c r="J93" s="32"/>
      <c r="O93" s="39">
        <f>I93*0.21</f>
        <v>0</v>
      </c>
      <c r="P93">
        <v>3</v>
      </c>
    </row>
    <row r="94" spans="1:16">
      <c r="A94" s="32" t="s">
        <v>180</v>
      </c>
      <c r="B94" s="40"/>
      <c r="E94" s="34" t="s">
        <v>1634</v>
      </c>
      <c r="J94" s="42"/>
    </row>
    <row r="95" spans="1:16" ht="150">
      <c r="A95" s="32" t="s">
        <v>182</v>
      </c>
      <c r="B95" s="40"/>
      <c r="E95" s="34" t="s">
        <v>1125</v>
      </c>
      <c r="J95" s="42"/>
    </row>
    <row r="96" spans="1:16">
      <c r="A96" s="32" t="s">
        <v>175</v>
      </c>
      <c r="B96" s="32">
        <v>24</v>
      </c>
      <c r="C96" s="33" t="s">
        <v>1635</v>
      </c>
      <c r="D96" s="32" t="s">
        <v>181</v>
      </c>
      <c r="E96" s="34" t="s">
        <v>1636</v>
      </c>
      <c r="F96" s="35" t="s">
        <v>202</v>
      </c>
      <c r="G96" s="36">
        <v>1</v>
      </c>
      <c r="H96" s="37">
        <v>0</v>
      </c>
      <c r="I96" s="38">
        <f>ROUND(G96*H96,P4)</f>
        <v>0</v>
      </c>
      <c r="J96" s="32"/>
      <c r="O96" s="39">
        <f>I96*0.21</f>
        <v>0</v>
      </c>
      <c r="P96">
        <v>3</v>
      </c>
    </row>
    <row r="97" spans="1:16">
      <c r="A97" s="32" t="s">
        <v>180</v>
      </c>
      <c r="B97" s="40"/>
      <c r="E97" s="34" t="s">
        <v>1636</v>
      </c>
      <c r="J97" s="42"/>
    </row>
    <row r="98" spans="1:16" ht="45">
      <c r="A98" s="32" t="s">
        <v>194</v>
      </c>
      <c r="B98" s="40"/>
      <c r="E98" s="43" t="s">
        <v>2550</v>
      </c>
      <c r="J98" s="42"/>
    </row>
    <row r="99" spans="1:16" ht="180">
      <c r="A99" s="32" t="s">
        <v>182</v>
      </c>
      <c r="B99" s="40"/>
      <c r="E99" s="34" t="s">
        <v>1122</v>
      </c>
      <c r="J99" s="42"/>
    </row>
    <row r="100" spans="1:16">
      <c r="A100" s="32" t="s">
        <v>175</v>
      </c>
      <c r="B100" s="32">
        <v>25</v>
      </c>
      <c r="C100" s="33" t="s">
        <v>1637</v>
      </c>
      <c r="D100" s="32" t="s">
        <v>181</v>
      </c>
      <c r="E100" s="34" t="s">
        <v>1638</v>
      </c>
      <c r="F100" s="35" t="s">
        <v>202</v>
      </c>
      <c r="G100" s="36">
        <v>1</v>
      </c>
      <c r="H100" s="37">
        <v>0</v>
      </c>
      <c r="I100" s="38">
        <f>ROUND(G100*H100,P4)</f>
        <v>0</v>
      </c>
      <c r="J100" s="32"/>
      <c r="O100" s="39">
        <f>I100*0.21</f>
        <v>0</v>
      </c>
      <c r="P100">
        <v>3</v>
      </c>
    </row>
    <row r="101" spans="1:16">
      <c r="A101" s="32" t="s">
        <v>180</v>
      </c>
      <c r="B101" s="40"/>
      <c r="E101" s="34" t="s">
        <v>1638</v>
      </c>
      <c r="J101" s="42"/>
    </row>
    <row r="102" spans="1:16" ht="150">
      <c r="A102" s="32" t="s">
        <v>182</v>
      </c>
      <c r="B102" s="40"/>
      <c r="E102" s="34" t="s">
        <v>1125</v>
      </c>
      <c r="J102" s="42"/>
    </row>
    <row r="103" spans="1:16" ht="30">
      <c r="A103" s="32" t="s">
        <v>175</v>
      </c>
      <c r="B103" s="32">
        <v>26</v>
      </c>
      <c r="C103" s="33" t="s">
        <v>2555</v>
      </c>
      <c r="D103" s="32" t="s">
        <v>181</v>
      </c>
      <c r="E103" s="34" t="s">
        <v>2556</v>
      </c>
      <c r="F103" s="35" t="s">
        <v>202</v>
      </c>
      <c r="G103" s="36">
        <v>1</v>
      </c>
      <c r="H103" s="37">
        <v>0</v>
      </c>
      <c r="I103" s="38">
        <f>ROUND(G103*H103,P4)</f>
        <v>0</v>
      </c>
      <c r="J103" s="32"/>
      <c r="O103" s="39">
        <f>I103*0.21</f>
        <v>0</v>
      </c>
      <c r="P103">
        <v>3</v>
      </c>
    </row>
    <row r="104" spans="1:16" ht="30">
      <c r="A104" s="32" t="s">
        <v>180</v>
      </c>
      <c r="B104" s="40"/>
      <c r="E104" s="34" t="s">
        <v>2556</v>
      </c>
      <c r="J104" s="42"/>
    </row>
    <row r="105" spans="1:16" ht="75">
      <c r="A105" s="32" t="s">
        <v>194</v>
      </c>
      <c r="B105" s="40"/>
      <c r="E105" s="43" t="s">
        <v>2557</v>
      </c>
      <c r="J105" s="42"/>
    </row>
    <row r="106" spans="1:16" ht="180">
      <c r="A106" s="32" t="s">
        <v>182</v>
      </c>
      <c r="B106" s="40"/>
      <c r="E106" s="34" t="s">
        <v>1428</v>
      </c>
      <c r="J106" s="42"/>
    </row>
    <row r="107" spans="1:16">
      <c r="A107" s="32" t="s">
        <v>175</v>
      </c>
      <c r="B107" s="32">
        <v>27</v>
      </c>
      <c r="C107" s="33" t="s">
        <v>1642</v>
      </c>
      <c r="D107" s="32" t="s">
        <v>181</v>
      </c>
      <c r="E107" s="34" t="s">
        <v>1643</v>
      </c>
      <c r="F107" s="35" t="s">
        <v>202</v>
      </c>
      <c r="G107" s="36">
        <v>1</v>
      </c>
      <c r="H107" s="37">
        <v>0</v>
      </c>
      <c r="I107" s="38">
        <f>ROUND(G107*H107,P4)</f>
        <v>0</v>
      </c>
      <c r="J107" s="32"/>
      <c r="O107" s="39">
        <f>I107*0.21</f>
        <v>0</v>
      </c>
      <c r="P107">
        <v>3</v>
      </c>
    </row>
    <row r="108" spans="1:16">
      <c r="A108" s="32" t="s">
        <v>180</v>
      </c>
      <c r="B108" s="40"/>
      <c r="E108" s="34" t="s">
        <v>1643</v>
      </c>
      <c r="J108" s="42"/>
    </row>
    <row r="109" spans="1:16" ht="150">
      <c r="A109" s="32" t="s">
        <v>182</v>
      </c>
      <c r="B109" s="40"/>
      <c r="E109" s="34" t="s">
        <v>1125</v>
      </c>
      <c r="J109" s="42"/>
    </row>
    <row r="110" spans="1:16">
      <c r="A110" s="32" t="s">
        <v>175</v>
      </c>
      <c r="B110" s="32">
        <v>28</v>
      </c>
      <c r="C110" s="33" t="s">
        <v>1644</v>
      </c>
      <c r="D110" s="32" t="s">
        <v>181</v>
      </c>
      <c r="E110" s="34" t="s">
        <v>1645</v>
      </c>
      <c r="F110" s="35" t="s">
        <v>202</v>
      </c>
      <c r="G110" s="36">
        <v>18</v>
      </c>
      <c r="H110" s="37">
        <v>0</v>
      </c>
      <c r="I110" s="38">
        <f>ROUND(G110*H110,P4)</f>
        <v>0</v>
      </c>
      <c r="J110" s="32"/>
      <c r="O110" s="39">
        <f>I110*0.21</f>
        <v>0</v>
      </c>
      <c r="P110">
        <v>3</v>
      </c>
    </row>
    <row r="111" spans="1:16">
      <c r="A111" s="32" t="s">
        <v>180</v>
      </c>
      <c r="B111" s="40"/>
      <c r="E111" s="34" t="s">
        <v>1645</v>
      </c>
      <c r="J111" s="42"/>
    </row>
    <row r="112" spans="1:16" ht="105">
      <c r="A112" s="32" t="s">
        <v>194</v>
      </c>
      <c r="B112" s="40"/>
      <c r="E112" s="43" t="s">
        <v>2558</v>
      </c>
      <c r="J112" s="42"/>
    </row>
    <row r="113" spans="1:16" ht="180">
      <c r="A113" s="32" t="s">
        <v>182</v>
      </c>
      <c r="B113" s="40"/>
      <c r="E113" s="34" t="s">
        <v>1122</v>
      </c>
      <c r="J113" s="42"/>
    </row>
    <row r="114" spans="1:16" ht="30">
      <c r="A114" s="32" t="s">
        <v>175</v>
      </c>
      <c r="B114" s="32">
        <v>29</v>
      </c>
      <c r="C114" s="33" t="s">
        <v>1647</v>
      </c>
      <c r="D114" s="32" t="s">
        <v>181</v>
      </c>
      <c r="E114" s="34" t="s">
        <v>1648</v>
      </c>
      <c r="F114" s="35" t="s">
        <v>202</v>
      </c>
      <c r="G114" s="36">
        <v>16</v>
      </c>
      <c r="H114" s="37">
        <v>0</v>
      </c>
      <c r="I114" s="38">
        <f>ROUND(G114*H114,P4)</f>
        <v>0</v>
      </c>
      <c r="J114" s="32"/>
      <c r="O114" s="39">
        <f>I114*0.21</f>
        <v>0</v>
      </c>
      <c r="P114">
        <v>3</v>
      </c>
    </row>
    <row r="115" spans="1:16" ht="30">
      <c r="A115" s="32" t="s">
        <v>180</v>
      </c>
      <c r="B115" s="40"/>
      <c r="E115" s="34" t="s">
        <v>1648</v>
      </c>
      <c r="J115" s="42"/>
    </row>
    <row r="116" spans="1:16" ht="105">
      <c r="A116" s="32" t="s">
        <v>194</v>
      </c>
      <c r="B116" s="40"/>
      <c r="E116" s="43" t="s">
        <v>2559</v>
      </c>
      <c r="J116" s="42"/>
    </row>
    <row r="117" spans="1:16" ht="180">
      <c r="A117" s="32" t="s">
        <v>182</v>
      </c>
      <c r="B117" s="40"/>
      <c r="E117" s="34" t="s">
        <v>1122</v>
      </c>
      <c r="J117" s="42"/>
    </row>
    <row r="118" spans="1:16">
      <c r="A118" s="32" t="s">
        <v>175</v>
      </c>
      <c r="B118" s="32">
        <v>30</v>
      </c>
      <c r="C118" s="33" t="s">
        <v>1649</v>
      </c>
      <c r="D118" s="32" t="s">
        <v>181</v>
      </c>
      <c r="E118" s="34" t="s">
        <v>1650</v>
      </c>
      <c r="F118" s="35" t="s">
        <v>202</v>
      </c>
      <c r="G118" s="36">
        <v>34</v>
      </c>
      <c r="H118" s="37">
        <v>0</v>
      </c>
      <c r="I118" s="38">
        <f>ROUND(G118*H118,P4)</f>
        <v>0</v>
      </c>
      <c r="J118" s="32"/>
      <c r="O118" s="39">
        <f>I118*0.21</f>
        <v>0</v>
      </c>
      <c r="P118">
        <v>3</v>
      </c>
    </row>
    <row r="119" spans="1:16">
      <c r="A119" s="32" t="s">
        <v>180</v>
      </c>
      <c r="B119" s="40"/>
      <c r="E119" s="34" t="s">
        <v>1650</v>
      </c>
      <c r="J119" s="42"/>
    </row>
    <row r="120" spans="1:16" ht="150">
      <c r="A120" s="32" t="s">
        <v>182</v>
      </c>
      <c r="B120" s="40"/>
      <c r="E120" s="34" t="s">
        <v>1125</v>
      </c>
      <c r="J120" s="42"/>
    </row>
    <row r="121" spans="1:16" ht="30">
      <c r="A121" s="32" t="s">
        <v>175</v>
      </c>
      <c r="B121" s="32">
        <v>31</v>
      </c>
      <c r="C121" s="33" t="s">
        <v>1651</v>
      </c>
      <c r="D121" s="32" t="s">
        <v>181</v>
      </c>
      <c r="E121" s="34" t="s">
        <v>1652</v>
      </c>
      <c r="F121" s="35" t="s">
        <v>202</v>
      </c>
      <c r="G121" s="36">
        <v>18</v>
      </c>
      <c r="H121" s="37">
        <v>0</v>
      </c>
      <c r="I121" s="38">
        <f>ROUND(G121*H121,P4)</f>
        <v>0</v>
      </c>
      <c r="J121" s="32"/>
      <c r="O121" s="39">
        <f>I121*0.21</f>
        <v>0</v>
      </c>
      <c r="P121">
        <v>3</v>
      </c>
    </row>
    <row r="122" spans="1:16" ht="30">
      <c r="A122" s="32" t="s">
        <v>180</v>
      </c>
      <c r="B122" s="40"/>
      <c r="E122" s="34" t="s">
        <v>1652</v>
      </c>
      <c r="J122" s="42"/>
    </row>
    <row r="123" spans="1:16" ht="105">
      <c r="A123" s="32" t="s">
        <v>194</v>
      </c>
      <c r="B123" s="40"/>
      <c r="E123" s="43" t="s">
        <v>2558</v>
      </c>
      <c r="J123" s="42"/>
    </row>
    <row r="124" spans="1:16" ht="180">
      <c r="A124" s="32" t="s">
        <v>182</v>
      </c>
      <c r="B124" s="40"/>
      <c r="E124" s="34" t="s">
        <v>1122</v>
      </c>
      <c r="J124" s="42"/>
    </row>
    <row r="125" spans="1:16">
      <c r="A125" s="32" t="s">
        <v>175</v>
      </c>
      <c r="B125" s="32">
        <v>32</v>
      </c>
      <c r="C125" s="33" t="s">
        <v>1653</v>
      </c>
      <c r="D125" s="32" t="s">
        <v>181</v>
      </c>
      <c r="E125" s="34" t="s">
        <v>1654</v>
      </c>
      <c r="F125" s="35" t="s">
        <v>202</v>
      </c>
      <c r="G125" s="36">
        <v>18</v>
      </c>
      <c r="H125" s="37">
        <v>0</v>
      </c>
      <c r="I125" s="38">
        <f>ROUND(G125*H125,P4)</f>
        <v>0</v>
      </c>
      <c r="J125" s="32"/>
      <c r="O125" s="39">
        <f>I125*0.21</f>
        <v>0</v>
      </c>
      <c r="P125">
        <v>3</v>
      </c>
    </row>
    <row r="126" spans="1:16">
      <c r="A126" s="32" t="s">
        <v>180</v>
      </c>
      <c r="B126" s="40"/>
      <c r="E126" s="34" t="s">
        <v>1654</v>
      </c>
      <c r="J126" s="42"/>
    </row>
    <row r="127" spans="1:16" ht="150">
      <c r="A127" s="32" t="s">
        <v>182</v>
      </c>
      <c r="B127" s="40"/>
      <c r="E127" s="34" t="s">
        <v>1125</v>
      </c>
      <c r="J127" s="42"/>
    </row>
    <row r="128" spans="1:16">
      <c r="A128" s="32" t="s">
        <v>175</v>
      </c>
      <c r="B128" s="32">
        <v>33</v>
      </c>
      <c r="C128" s="33" t="s">
        <v>1655</v>
      </c>
      <c r="D128" s="32" t="s">
        <v>181</v>
      </c>
      <c r="E128" s="34" t="s">
        <v>1656</v>
      </c>
      <c r="F128" s="35" t="s">
        <v>1657</v>
      </c>
      <c r="G128" s="36">
        <v>3.18</v>
      </c>
      <c r="H128" s="37">
        <v>0</v>
      </c>
      <c r="I128" s="38">
        <f>ROUND(G128*H128,P4)</f>
        <v>0</v>
      </c>
      <c r="J128" s="32"/>
      <c r="O128" s="39">
        <f>I128*0.21</f>
        <v>0</v>
      </c>
      <c r="P128">
        <v>3</v>
      </c>
    </row>
    <row r="129" spans="1:16">
      <c r="A129" s="32" t="s">
        <v>180</v>
      </c>
      <c r="B129" s="40"/>
      <c r="E129" s="34" t="s">
        <v>1656</v>
      </c>
      <c r="J129" s="42"/>
    </row>
    <row r="130" spans="1:16" ht="75">
      <c r="A130" s="32" t="s">
        <v>194</v>
      </c>
      <c r="B130" s="40"/>
      <c r="E130" s="43" t="s">
        <v>2560</v>
      </c>
      <c r="J130" s="42"/>
    </row>
    <row r="131" spans="1:16" ht="225">
      <c r="A131" s="32" t="s">
        <v>182</v>
      </c>
      <c r="B131" s="40"/>
      <c r="E131" s="34" t="s">
        <v>1659</v>
      </c>
      <c r="J131" s="42"/>
    </row>
    <row r="132" spans="1:16">
      <c r="A132" s="32" t="s">
        <v>175</v>
      </c>
      <c r="B132" s="32">
        <v>34</v>
      </c>
      <c r="C132" s="33" t="s">
        <v>1660</v>
      </c>
      <c r="D132" s="32" t="s">
        <v>181</v>
      </c>
      <c r="E132" s="34" t="s">
        <v>1661</v>
      </c>
      <c r="F132" s="35" t="s">
        <v>1657</v>
      </c>
      <c r="G132" s="36">
        <v>3.18</v>
      </c>
      <c r="H132" s="37">
        <v>0</v>
      </c>
      <c r="I132" s="38">
        <f>ROUND(G132*H132,P4)</f>
        <v>0</v>
      </c>
      <c r="J132" s="32"/>
      <c r="O132" s="39">
        <f>I132*0.21</f>
        <v>0</v>
      </c>
      <c r="P132">
        <v>3</v>
      </c>
    </row>
    <row r="133" spans="1:16">
      <c r="A133" s="32" t="s">
        <v>180</v>
      </c>
      <c r="B133" s="40"/>
      <c r="E133" s="34" t="s">
        <v>1661</v>
      </c>
      <c r="J133" s="42"/>
    </row>
    <row r="134" spans="1:16" ht="150">
      <c r="A134" s="32" t="s">
        <v>182</v>
      </c>
      <c r="B134" s="40"/>
      <c r="E134" s="34" t="s">
        <v>1662</v>
      </c>
      <c r="J134" s="42"/>
    </row>
    <row r="135" spans="1:16" ht="30">
      <c r="A135" s="32" t="s">
        <v>175</v>
      </c>
      <c r="B135" s="32">
        <v>35</v>
      </c>
      <c r="C135" s="33" t="s">
        <v>1663</v>
      </c>
      <c r="D135" s="32" t="s">
        <v>181</v>
      </c>
      <c r="E135" s="34" t="s">
        <v>1664</v>
      </c>
      <c r="F135" s="35" t="s">
        <v>1489</v>
      </c>
      <c r="G135" s="36">
        <v>1</v>
      </c>
      <c r="H135" s="37">
        <v>0</v>
      </c>
      <c r="I135" s="38">
        <f>ROUND(G135*H135,P4)</f>
        <v>0</v>
      </c>
      <c r="J135" s="32"/>
      <c r="O135" s="39">
        <f>I135*0.21</f>
        <v>0</v>
      </c>
      <c r="P135">
        <v>3</v>
      </c>
    </row>
    <row r="136" spans="1:16" ht="30">
      <c r="A136" s="32" t="s">
        <v>180</v>
      </c>
      <c r="B136" s="40"/>
      <c r="E136" s="34" t="s">
        <v>1664</v>
      </c>
      <c r="J136" s="42"/>
    </row>
    <row r="137" spans="1:16" ht="45">
      <c r="A137" s="32" t="s">
        <v>194</v>
      </c>
      <c r="B137" s="40"/>
      <c r="E137" s="43" t="s">
        <v>2545</v>
      </c>
      <c r="J137" s="42"/>
    </row>
    <row r="138" spans="1:16" ht="195">
      <c r="A138" s="32" t="s">
        <v>182</v>
      </c>
      <c r="B138" s="40"/>
      <c r="E138" s="34" t="s">
        <v>1666</v>
      </c>
      <c r="J138" s="42"/>
    </row>
    <row r="139" spans="1:16">
      <c r="A139" s="32" t="s">
        <v>175</v>
      </c>
      <c r="B139" s="32">
        <v>36</v>
      </c>
      <c r="C139" s="33" t="s">
        <v>1667</v>
      </c>
      <c r="D139" s="32" t="s">
        <v>181</v>
      </c>
      <c r="E139" s="34" t="s">
        <v>1668</v>
      </c>
      <c r="F139" s="35" t="s">
        <v>1489</v>
      </c>
      <c r="G139" s="36">
        <v>1</v>
      </c>
      <c r="H139" s="37">
        <v>0</v>
      </c>
      <c r="I139" s="38">
        <f>ROUND(G139*H139,P4)</f>
        <v>0</v>
      </c>
      <c r="J139" s="32"/>
      <c r="O139" s="39">
        <f>I139*0.21</f>
        <v>0</v>
      </c>
      <c r="P139">
        <v>3</v>
      </c>
    </row>
    <row r="140" spans="1:16">
      <c r="A140" s="32" t="s">
        <v>180</v>
      </c>
      <c r="B140" s="40"/>
      <c r="E140" s="34" t="s">
        <v>1668</v>
      </c>
      <c r="J140" s="42"/>
    </row>
    <row r="141" spans="1:16" ht="45">
      <c r="A141" s="32" t="s">
        <v>194</v>
      </c>
      <c r="B141" s="40"/>
      <c r="E141" s="43" t="s">
        <v>2545</v>
      </c>
      <c r="J141" s="42"/>
    </row>
    <row r="142" spans="1:16" ht="180">
      <c r="A142" s="32" t="s">
        <v>182</v>
      </c>
      <c r="B142" s="40"/>
      <c r="E142" s="34" t="s">
        <v>1486</v>
      </c>
      <c r="J142" s="42"/>
    </row>
    <row r="143" spans="1:16" ht="30">
      <c r="A143" s="32" t="s">
        <v>175</v>
      </c>
      <c r="B143" s="32">
        <v>37</v>
      </c>
      <c r="C143" s="33" t="s">
        <v>1669</v>
      </c>
      <c r="D143" s="32" t="s">
        <v>181</v>
      </c>
      <c r="E143" s="34" t="s">
        <v>1670</v>
      </c>
      <c r="F143" s="35" t="s">
        <v>1489</v>
      </c>
      <c r="G143" s="36">
        <v>1</v>
      </c>
      <c r="H143" s="37">
        <v>0</v>
      </c>
      <c r="I143" s="38">
        <f>ROUND(G143*H143,P4)</f>
        <v>0</v>
      </c>
      <c r="J143" s="32"/>
      <c r="O143" s="39">
        <f>I143*0.21</f>
        <v>0</v>
      </c>
      <c r="P143">
        <v>3</v>
      </c>
    </row>
    <row r="144" spans="1:16" ht="30">
      <c r="A144" s="32" t="s">
        <v>180</v>
      </c>
      <c r="B144" s="40"/>
      <c r="E144" s="34" t="s">
        <v>1670</v>
      </c>
      <c r="J144" s="42"/>
    </row>
    <row r="145" spans="1:16" ht="45">
      <c r="A145" s="32" t="s">
        <v>194</v>
      </c>
      <c r="B145" s="40"/>
      <c r="E145" s="43" t="s">
        <v>2545</v>
      </c>
      <c r="J145" s="42"/>
    </row>
    <row r="146" spans="1:16" ht="180">
      <c r="A146" s="32" t="s">
        <v>182</v>
      </c>
      <c r="B146" s="40"/>
      <c r="E146" s="34" t="s">
        <v>1486</v>
      </c>
      <c r="J146" s="42"/>
    </row>
    <row r="147" spans="1:16" ht="30">
      <c r="A147" s="32" t="s">
        <v>175</v>
      </c>
      <c r="B147" s="32">
        <v>38</v>
      </c>
      <c r="C147" s="33" t="s">
        <v>1002</v>
      </c>
      <c r="D147" s="32" t="s">
        <v>181</v>
      </c>
      <c r="E147" s="34" t="s">
        <v>1003</v>
      </c>
      <c r="F147" s="35" t="s">
        <v>202</v>
      </c>
      <c r="G147" s="36">
        <v>1</v>
      </c>
      <c r="H147" s="37">
        <v>0</v>
      </c>
      <c r="I147" s="38">
        <f>ROUND(G147*H147,P4)</f>
        <v>0</v>
      </c>
      <c r="J147" s="32"/>
      <c r="O147" s="39">
        <f>I147*0.21</f>
        <v>0</v>
      </c>
      <c r="P147">
        <v>3</v>
      </c>
    </row>
    <row r="148" spans="1:16" ht="30">
      <c r="A148" s="32" t="s">
        <v>180</v>
      </c>
      <c r="B148" s="40"/>
      <c r="E148" s="34" t="s">
        <v>1003</v>
      </c>
      <c r="J148" s="42"/>
    </row>
    <row r="149" spans="1:16" ht="60">
      <c r="A149" s="32" t="s">
        <v>194</v>
      </c>
      <c r="B149" s="40"/>
      <c r="E149" s="43" t="s">
        <v>2561</v>
      </c>
      <c r="J149" s="42"/>
    </row>
    <row r="150" spans="1:16" ht="210">
      <c r="A150" s="32" t="s">
        <v>182</v>
      </c>
      <c r="B150" s="40"/>
      <c r="E150" s="34" t="s">
        <v>1672</v>
      </c>
      <c r="J150" s="42"/>
    </row>
    <row r="151" spans="1:16">
      <c r="A151" s="32" t="s">
        <v>175</v>
      </c>
      <c r="B151" s="32">
        <v>39</v>
      </c>
      <c r="C151" s="33" t="s">
        <v>1007</v>
      </c>
      <c r="D151" s="32" t="s">
        <v>181</v>
      </c>
      <c r="E151" s="34" t="s">
        <v>1008</v>
      </c>
      <c r="F151" s="35" t="s">
        <v>202</v>
      </c>
      <c r="G151" s="36">
        <v>1</v>
      </c>
      <c r="H151" s="37">
        <v>0</v>
      </c>
      <c r="I151" s="38">
        <f>ROUND(G151*H151,P4)</f>
        <v>0</v>
      </c>
      <c r="J151" s="32"/>
      <c r="O151" s="39">
        <f>I151*0.21</f>
        <v>0</v>
      </c>
      <c r="P151">
        <v>3</v>
      </c>
    </row>
    <row r="152" spans="1:16">
      <c r="A152" s="32" t="s">
        <v>180</v>
      </c>
      <c r="B152" s="40"/>
      <c r="E152" s="34" t="s">
        <v>1008</v>
      </c>
      <c r="J152" s="42"/>
    </row>
    <row r="153" spans="1:16" ht="60">
      <c r="A153" s="32" t="s">
        <v>194</v>
      </c>
      <c r="B153" s="40"/>
      <c r="E153" s="43" t="s">
        <v>2561</v>
      </c>
      <c r="J153" s="42"/>
    </row>
    <row r="154" spans="1:16" ht="210">
      <c r="A154" s="32" t="s">
        <v>182</v>
      </c>
      <c r="B154" s="40"/>
      <c r="E154" s="34" t="s">
        <v>1672</v>
      </c>
      <c r="J154" s="42"/>
    </row>
    <row r="155" spans="1:16">
      <c r="A155" s="32" t="s">
        <v>175</v>
      </c>
      <c r="B155" s="32">
        <v>40</v>
      </c>
      <c r="C155" s="33" t="s">
        <v>1673</v>
      </c>
      <c r="D155" s="32" t="s">
        <v>181</v>
      </c>
      <c r="E155" s="34" t="s">
        <v>1674</v>
      </c>
      <c r="F155" s="35" t="s">
        <v>202</v>
      </c>
      <c r="G155" s="36">
        <v>1</v>
      </c>
      <c r="H155" s="37">
        <v>0</v>
      </c>
      <c r="I155" s="38">
        <f>ROUND(G155*H155,P4)</f>
        <v>0</v>
      </c>
      <c r="J155" s="32"/>
      <c r="O155" s="39">
        <f>I155*0.21</f>
        <v>0</v>
      </c>
      <c r="P155">
        <v>3</v>
      </c>
    </row>
    <row r="156" spans="1:16">
      <c r="A156" s="32" t="s">
        <v>180</v>
      </c>
      <c r="B156" s="40"/>
      <c r="E156" s="34" t="s">
        <v>1674</v>
      </c>
      <c r="J156" s="42"/>
    </row>
    <row r="157" spans="1:16" ht="60">
      <c r="A157" s="32" t="s">
        <v>194</v>
      </c>
      <c r="B157" s="40"/>
      <c r="E157" s="43" t="s">
        <v>2562</v>
      </c>
      <c r="J157" s="42"/>
    </row>
    <row r="158" spans="1:16" ht="240">
      <c r="A158" s="32" t="s">
        <v>182</v>
      </c>
      <c r="B158" s="40"/>
      <c r="E158" s="34" t="s">
        <v>907</v>
      </c>
      <c r="J158" s="42"/>
    </row>
    <row r="159" spans="1:16">
      <c r="A159" s="32" t="s">
        <v>175</v>
      </c>
      <c r="B159" s="32">
        <v>41</v>
      </c>
      <c r="C159" s="33" t="s">
        <v>1042</v>
      </c>
      <c r="D159" s="32" t="s">
        <v>181</v>
      </c>
      <c r="E159" s="34" t="s">
        <v>1043</v>
      </c>
      <c r="F159" s="35" t="s">
        <v>202</v>
      </c>
      <c r="G159" s="36">
        <v>1</v>
      </c>
      <c r="H159" s="37">
        <v>0</v>
      </c>
      <c r="I159" s="38">
        <f>ROUND(G159*H159,P4)</f>
        <v>0</v>
      </c>
      <c r="J159" s="32"/>
      <c r="O159" s="39">
        <f>I159*0.21</f>
        <v>0</v>
      </c>
      <c r="P159">
        <v>3</v>
      </c>
    </row>
    <row r="160" spans="1:16">
      <c r="A160" s="32" t="s">
        <v>180</v>
      </c>
      <c r="B160" s="40"/>
      <c r="E160" s="34" t="s">
        <v>1043</v>
      </c>
      <c r="J160" s="42"/>
    </row>
    <row r="161" spans="1:16" ht="165">
      <c r="A161" s="32" t="s">
        <v>182</v>
      </c>
      <c r="B161" s="40"/>
      <c r="E161" s="34" t="s">
        <v>913</v>
      </c>
      <c r="J161" s="42"/>
    </row>
    <row r="162" spans="1:16">
      <c r="A162" s="32" t="s">
        <v>175</v>
      </c>
      <c r="B162" s="32">
        <v>42</v>
      </c>
      <c r="C162" s="33" t="s">
        <v>888</v>
      </c>
      <c r="D162" s="32" t="s">
        <v>181</v>
      </c>
      <c r="E162" s="34" t="s">
        <v>889</v>
      </c>
      <c r="F162" s="35" t="s">
        <v>202</v>
      </c>
      <c r="G162" s="36">
        <v>1</v>
      </c>
      <c r="H162" s="37">
        <v>0</v>
      </c>
      <c r="I162" s="38">
        <f>ROUND(G162*H162,P4)</f>
        <v>0</v>
      </c>
      <c r="J162" s="32"/>
      <c r="O162" s="39">
        <f>I162*0.21</f>
        <v>0</v>
      </c>
      <c r="P162">
        <v>3</v>
      </c>
    </row>
    <row r="163" spans="1:16">
      <c r="A163" s="32" t="s">
        <v>180</v>
      </c>
      <c r="B163" s="40"/>
      <c r="E163" s="34" t="s">
        <v>889</v>
      </c>
      <c r="J163" s="42"/>
    </row>
    <row r="164" spans="1:16" ht="60">
      <c r="A164" s="32" t="s">
        <v>194</v>
      </c>
      <c r="B164" s="40"/>
      <c r="E164" s="43" t="s">
        <v>2562</v>
      </c>
      <c r="J164" s="42"/>
    </row>
    <row r="165" spans="1:16" ht="210">
      <c r="A165" s="32" t="s">
        <v>182</v>
      </c>
      <c r="B165" s="40"/>
      <c r="E165" s="34" t="s">
        <v>1130</v>
      </c>
      <c r="J165" s="42"/>
    </row>
    <row r="166" spans="1:16">
      <c r="A166" s="26" t="s">
        <v>172</v>
      </c>
      <c r="B166" s="27"/>
      <c r="C166" s="28" t="s">
        <v>1676</v>
      </c>
      <c r="D166" s="29"/>
      <c r="E166" s="26" t="s">
        <v>1677</v>
      </c>
      <c r="F166" s="29"/>
      <c r="G166" s="29"/>
      <c r="H166" s="29"/>
      <c r="I166" s="30">
        <f>SUMIFS(I167:I210,A167:A210,"P")</f>
        <v>0</v>
      </c>
      <c r="J166" s="31"/>
    </row>
    <row r="167" spans="1:16">
      <c r="A167" s="32" t="s">
        <v>175</v>
      </c>
      <c r="B167" s="32">
        <v>43</v>
      </c>
      <c r="C167" s="33" t="s">
        <v>1678</v>
      </c>
      <c r="D167" s="32" t="s">
        <v>181</v>
      </c>
      <c r="E167" s="34" t="s">
        <v>1679</v>
      </c>
      <c r="F167" s="35" t="s">
        <v>1369</v>
      </c>
      <c r="G167" s="36">
        <v>5.3</v>
      </c>
      <c r="H167" s="37">
        <v>0</v>
      </c>
      <c r="I167" s="38">
        <f>ROUND(G167*H167,P4)</f>
        <v>0</v>
      </c>
      <c r="J167" s="32"/>
      <c r="O167" s="39">
        <f>I167*0.21</f>
        <v>0</v>
      </c>
      <c r="P167">
        <v>3</v>
      </c>
    </row>
    <row r="168" spans="1:16">
      <c r="A168" s="32" t="s">
        <v>180</v>
      </c>
      <c r="B168" s="40"/>
      <c r="E168" s="34" t="s">
        <v>1679</v>
      </c>
      <c r="J168" s="42"/>
    </row>
    <row r="169" spans="1:16" ht="45">
      <c r="A169" s="32" t="s">
        <v>194</v>
      </c>
      <c r="B169" s="40"/>
      <c r="E169" s="43" t="s">
        <v>2563</v>
      </c>
      <c r="J169" s="42"/>
    </row>
    <row r="170" spans="1:16" ht="150">
      <c r="A170" s="32" t="s">
        <v>182</v>
      </c>
      <c r="B170" s="40"/>
      <c r="E170" s="34" t="s">
        <v>1681</v>
      </c>
      <c r="J170" s="42"/>
    </row>
    <row r="171" spans="1:16">
      <c r="A171" s="32" t="s">
        <v>175</v>
      </c>
      <c r="B171" s="32">
        <v>44</v>
      </c>
      <c r="C171" s="33" t="s">
        <v>1381</v>
      </c>
      <c r="D171" s="32" t="s">
        <v>181</v>
      </c>
      <c r="E171" s="34" t="s">
        <v>1382</v>
      </c>
      <c r="F171" s="35" t="s">
        <v>328</v>
      </c>
      <c r="G171" s="36">
        <v>407</v>
      </c>
      <c r="H171" s="37">
        <v>0</v>
      </c>
      <c r="I171" s="38">
        <f>ROUND(G171*H171,P4)</f>
        <v>0</v>
      </c>
      <c r="J171" s="32"/>
      <c r="O171" s="39">
        <f>I171*0.21</f>
        <v>0</v>
      </c>
      <c r="P171">
        <v>3</v>
      </c>
    </row>
    <row r="172" spans="1:16">
      <c r="A172" s="32" t="s">
        <v>180</v>
      </c>
      <c r="B172" s="40"/>
      <c r="E172" s="34" t="s">
        <v>1382</v>
      </c>
      <c r="J172" s="42"/>
    </row>
    <row r="173" spans="1:16" ht="45">
      <c r="A173" s="32" t="s">
        <v>194</v>
      </c>
      <c r="B173" s="40"/>
      <c r="E173" s="43" t="s">
        <v>2564</v>
      </c>
      <c r="J173" s="42"/>
    </row>
    <row r="174" spans="1:16" ht="409.5">
      <c r="A174" s="32" t="s">
        <v>182</v>
      </c>
      <c r="B174" s="40"/>
      <c r="E174" s="34" t="s">
        <v>1383</v>
      </c>
      <c r="J174" s="42"/>
    </row>
    <row r="175" spans="1:16">
      <c r="A175" s="32" t="s">
        <v>175</v>
      </c>
      <c r="B175" s="32">
        <v>45</v>
      </c>
      <c r="C175" s="33" t="s">
        <v>331</v>
      </c>
      <c r="D175" s="32" t="s">
        <v>181</v>
      </c>
      <c r="E175" s="34" t="s">
        <v>332</v>
      </c>
      <c r="F175" s="35" t="s">
        <v>328</v>
      </c>
      <c r="G175" s="36">
        <v>219.5</v>
      </c>
      <c r="H175" s="37">
        <v>0</v>
      </c>
      <c r="I175" s="38">
        <f>ROUND(G175*H175,P4)</f>
        <v>0</v>
      </c>
      <c r="J175" s="32"/>
      <c r="O175" s="39">
        <f>I175*0.21</f>
        <v>0</v>
      </c>
      <c r="P175">
        <v>3</v>
      </c>
    </row>
    <row r="176" spans="1:16">
      <c r="A176" s="32" t="s">
        <v>180</v>
      </c>
      <c r="B176" s="40"/>
      <c r="E176" s="34" t="s">
        <v>332</v>
      </c>
      <c r="J176" s="42"/>
    </row>
    <row r="177" spans="1:16" ht="45">
      <c r="A177" s="32" t="s">
        <v>194</v>
      </c>
      <c r="B177" s="40"/>
      <c r="E177" s="43" t="s">
        <v>2565</v>
      </c>
      <c r="J177" s="42"/>
    </row>
    <row r="178" spans="1:16" ht="330">
      <c r="A178" s="32" t="s">
        <v>182</v>
      </c>
      <c r="B178" s="40"/>
      <c r="E178" s="34" t="s">
        <v>1394</v>
      </c>
      <c r="J178" s="42"/>
    </row>
    <row r="179" spans="1:16">
      <c r="A179" s="32" t="s">
        <v>175</v>
      </c>
      <c r="B179" s="32">
        <v>46</v>
      </c>
      <c r="C179" s="33" t="s">
        <v>1684</v>
      </c>
      <c r="D179" s="32" t="s">
        <v>181</v>
      </c>
      <c r="E179" s="34" t="s">
        <v>1685</v>
      </c>
      <c r="F179" s="35" t="s">
        <v>328</v>
      </c>
      <c r="G179" s="36">
        <v>93.75</v>
      </c>
      <c r="H179" s="37">
        <v>0</v>
      </c>
      <c r="I179" s="38">
        <f>ROUND(G179*H179,P4)</f>
        <v>0</v>
      </c>
      <c r="J179" s="32"/>
      <c r="O179" s="39">
        <f>I179*0.21</f>
        <v>0</v>
      </c>
      <c r="P179">
        <v>3</v>
      </c>
    </row>
    <row r="180" spans="1:16">
      <c r="A180" s="32" t="s">
        <v>180</v>
      </c>
      <c r="B180" s="40"/>
      <c r="E180" s="34" t="s">
        <v>1685</v>
      </c>
      <c r="J180" s="42"/>
    </row>
    <row r="181" spans="1:16" ht="45">
      <c r="A181" s="32" t="s">
        <v>194</v>
      </c>
      <c r="B181" s="40"/>
      <c r="E181" s="43" t="s">
        <v>2566</v>
      </c>
      <c r="J181" s="42"/>
    </row>
    <row r="182" spans="1:16" ht="409.5">
      <c r="A182" s="32" t="s">
        <v>182</v>
      </c>
      <c r="B182" s="40"/>
      <c r="E182" s="34" t="s">
        <v>1687</v>
      </c>
      <c r="J182" s="42"/>
    </row>
    <row r="183" spans="1:16">
      <c r="A183" s="32" t="s">
        <v>175</v>
      </c>
      <c r="B183" s="32">
        <v>47</v>
      </c>
      <c r="C183" s="33" t="s">
        <v>1688</v>
      </c>
      <c r="D183" s="32" t="s">
        <v>181</v>
      </c>
      <c r="E183" s="34" t="s">
        <v>1689</v>
      </c>
      <c r="F183" s="35" t="s">
        <v>1399</v>
      </c>
      <c r="G183" s="36">
        <v>487.5</v>
      </c>
      <c r="H183" s="37">
        <v>0</v>
      </c>
      <c r="I183" s="38">
        <f>ROUND(G183*H183,P4)</f>
        <v>0</v>
      </c>
      <c r="J183" s="32"/>
      <c r="O183" s="39">
        <f>I183*0.21</f>
        <v>0</v>
      </c>
      <c r="P183">
        <v>3</v>
      </c>
    </row>
    <row r="184" spans="1:16">
      <c r="A184" s="32" t="s">
        <v>180</v>
      </c>
      <c r="B184" s="40"/>
      <c r="E184" s="34" t="s">
        <v>1689</v>
      </c>
      <c r="J184" s="42"/>
    </row>
    <row r="185" spans="1:16" ht="45">
      <c r="A185" s="32" t="s">
        <v>194</v>
      </c>
      <c r="B185" s="40"/>
      <c r="E185" s="43" t="s">
        <v>2567</v>
      </c>
      <c r="J185" s="42"/>
    </row>
    <row r="186" spans="1:16" ht="75">
      <c r="A186" s="32" t="s">
        <v>182</v>
      </c>
      <c r="B186" s="40"/>
      <c r="E186" s="34" t="s">
        <v>1691</v>
      </c>
      <c r="J186" s="42"/>
    </row>
    <row r="187" spans="1:16">
      <c r="A187" s="32" t="s">
        <v>175</v>
      </c>
      <c r="B187" s="32">
        <v>48</v>
      </c>
      <c r="C187" s="33" t="s">
        <v>1692</v>
      </c>
      <c r="D187" s="32" t="s">
        <v>181</v>
      </c>
      <c r="E187" s="34" t="s">
        <v>1693</v>
      </c>
      <c r="F187" s="35" t="s">
        <v>1399</v>
      </c>
      <c r="G187" s="36">
        <v>487.5</v>
      </c>
      <c r="H187" s="37">
        <v>0</v>
      </c>
      <c r="I187" s="38">
        <f>ROUND(G187*H187,P4)</f>
        <v>0</v>
      </c>
      <c r="J187" s="32"/>
      <c r="O187" s="39">
        <f>I187*0.21</f>
        <v>0</v>
      </c>
      <c r="P187">
        <v>3</v>
      </c>
    </row>
    <row r="188" spans="1:16">
      <c r="A188" s="32" t="s">
        <v>180</v>
      </c>
      <c r="B188" s="40"/>
      <c r="E188" s="34" t="s">
        <v>1693</v>
      </c>
      <c r="J188" s="42"/>
    </row>
    <row r="189" spans="1:16" ht="45">
      <c r="A189" s="32" t="s">
        <v>194</v>
      </c>
      <c r="B189" s="40"/>
      <c r="E189" s="43" t="s">
        <v>2568</v>
      </c>
      <c r="J189" s="42"/>
    </row>
    <row r="190" spans="1:16" ht="165">
      <c r="A190" s="32" t="s">
        <v>182</v>
      </c>
      <c r="B190" s="40"/>
      <c r="E190" s="34" t="s">
        <v>1695</v>
      </c>
      <c r="J190" s="42"/>
    </row>
    <row r="191" spans="1:16">
      <c r="A191" s="32" t="s">
        <v>175</v>
      </c>
      <c r="B191" s="32">
        <v>49</v>
      </c>
      <c r="C191" s="33" t="s">
        <v>682</v>
      </c>
      <c r="D191" s="32" t="s">
        <v>181</v>
      </c>
      <c r="E191" s="34" t="s">
        <v>683</v>
      </c>
      <c r="F191" s="35" t="s">
        <v>193</v>
      </c>
      <c r="G191" s="36">
        <v>750</v>
      </c>
      <c r="H191" s="37">
        <v>0</v>
      </c>
      <c r="I191" s="38">
        <f>ROUND(G191*H191,P4)</f>
        <v>0</v>
      </c>
      <c r="J191" s="32"/>
      <c r="O191" s="39">
        <f>I191*0.21</f>
        <v>0</v>
      </c>
      <c r="P191">
        <v>3</v>
      </c>
    </row>
    <row r="192" spans="1:16">
      <c r="A192" s="32" t="s">
        <v>180</v>
      </c>
      <c r="B192" s="40"/>
      <c r="E192" s="34" t="s">
        <v>683</v>
      </c>
      <c r="J192" s="42"/>
    </row>
    <row r="193" spans="1:16" ht="45">
      <c r="A193" s="32" t="s">
        <v>194</v>
      </c>
      <c r="B193" s="40"/>
      <c r="E193" s="43" t="s">
        <v>2569</v>
      </c>
      <c r="J193" s="42"/>
    </row>
    <row r="194" spans="1:16" ht="90">
      <c r="A194" s="32" t="s">
        <v>182</v>
      </c>
      <c r="B194" s="40"/>
      <c r="E194" s="34" t="s">
        <v>417</v>
      </c>
      <c r="J194" s="42"/>
    </row>
    <row r="195" spans="1:16">
      <c r="A195" s="32" t="s">
        <v>175</v>
      </c>
      <c r="B195" s="32">
        <v>50</v>
      </c>
      <c r="C195" s="33" t="s">
        <v>1697</v>
      </c>
      <c r="D195" s="32" t="s">
        <v>181</v>
      </c>
      <c r="E195" s="34" t="s">
        <v>1698</v>
      </c>
      <c r="F195" s="35" t="s">
        <v>193</v>
      </c>
      <c r="G195" s="36">
        <v>140.5</v>
      </c>
      <c r="H195" s="37">
        <v>0</v>
      </c>
      <c r="I195" s="38">
        <f>ROUND(G195*H195,P4)</f>
        <v>0</v>
      </c>
      <c r="J195" s="32"/>
      <c r="O195" s="39">
        <f>I195*0.21</f>
        <v>0</v>
      </c>
      <c r="P195">
        <v>3</v>
      </c>
    </row>
    <row r="196" spans="1:16">
      <c r="A196" s="32" t="s">
        <v>180</v>
      </c>
      <c r="B196" s="40"/>
      <c r="E196" s="34" t="s">
        <v>1698</v>
      </c>
      <c r="J196" s="42"/>
    </row>
    <row r="197" spans="1:16" ht="105">
      <c r="A197" s="32" t="s">
        <v>194</v>
      </c>
      <c r="B197" s="40"/>
      <c r="E197" s="43" t="s">
        <v>2570</v>
      </c>
      <c r="J197" s="42"/>
    </row>
    <row r="198" spans="1:16" ht="90">
      <c r="A198" s="32" t="s">
        <v>182</v>
      </c>
      <c r="B198" s="40"/>
      <c r="E198" s="34" t="s">
        <v>417</v>
      </c>
      <c r="J198" s="42"/>
    </row>
    <row r="199" spans="1:16" ht="30">
      <c r="A199" s="32" t="s">
        <v>175</v>
      </c>
      <c r="B199" s="32">
        <v>51</v>
      </c>
      <c r="C199" s="33" t="s">
        <v>1700</v>
      </c>
      <c r="D199" s="32" t="s">
        <v>181</v>
      </c>
      <c r="E199" s="34" t="s">
        <v>1701</v>
      </c>
      <c r="F199" s="35" t="s">
        <v>193</v>
      </c>
      <c r="G199" s="36">
        <v>375</v>
      </c>
      <c r="H199" s="37">
        <v>0</v>
      </c>
      <c r="I199" s="38">
        <f>ROUND(G199*H199,P4)</f>
        <v>0</v>
      </c>
      <c r="J199" s="32"/>
      <c r="O199" s="39">
        <f>I199*0.21</f>
        <v>0</v>
      </c>
      <c r="P199">
        <v>3</v>
      </c>
    </row>
    <row r="200" spans="1:16" ht="30">
      <c r="A200" s="32" t="s">
        <v>180</v>
      </c>
      <c r="B200" s="40"/>
      <c r="E200" s="34" t="s">
        <v>1701</v>
      </c>
      <c r="J200" s="42"/>
    </row>
    <row r="201" spans="1:16" ht="45">
      <c r="A201" s="32" t="s">
        <v>194</v>
      </c>
      <c r="B201" s="40"/>
      <c r="E201" s="43" t="s">
        <v>2571</v>
      </c>
      <c r="J201" s="42"/>
    </row>
    <row r="202" spans="1:16" ht="90">
      <c r="A202" s="32" t="s">
        <v>182</v>
      </c>
      <c r="B202" s="40"/>
      <c r="E202" s="34" t="s">
        <v>1703</v>
      </c>
      <c r="J202" s="42"/>
    </row>
    <row r="203" spans="1:16">
      <c r="A203" s="32" t="s">
        <v>175</v>
      </c>
      <c r="B203" s="32">
        <v>52</v>
      </c>
      <c r="C203" s="33" t="s">
        <v>348</v>
      </c>
      <c r="D203" s="32" t="s">
        <v>181</v>
      </c>
      <c r="E203" s="34" t="s">
        <v>349</v>
      </c>
      <c r="F203" s="35" t="s">
        <v>193</v>
      </c>
      <c r="G203" s="36">
        <v>140.5</v>
      </c>
      <c r="H203" s="37">
        <v>0</v>
      </c>
      <c r="I203" s="38">
        <f>ROUND(G203*H203,P4)</f>
        <v>0</v>
      </c>
      <c r="J203" s="32"/>
      <c r="O203" s="39">
        <f>I203*0.21</f>
        <v>0</v>
      </c>
      <c r="P203">
        <v>3</v>
      </c>
    </row>
    <row r="204" spans="1:16">
      <c r="A204" s="32" t="s">
        <v>180</v>
      </c>
      <c r="B204" s="40"/>
      <c r="E204" s="34" t="s">
        <v>349</v>
      </c>
      <c r="J204" s="42"/>
    </row>
    <row r="205" spans="1:16" ht="105">
      <c r="A205" s="32" t="s">
        <v>194</v>
      </c>
      <c r="B205" s="40"/>
      <c r="E205" s="43" t="s">
        <v>2572</v>
      </c>
      <c r="J205" s="42"/>
    </row>
    <row r="206" spans="1:16" ht="105">
      <c r="A206" s="32" t="s">
        <v>182</v>
      </c>
      <c r="B206" s="40"/>
      <c r="E206" s="34" t="s">
        <v>1705</v>
      </c>
      <c r="J206" s="42"/>
    </row>
    <row r="207" spans="1:16">
      <c r="A207" s="32" t="s">
        <v>175</v>
      </c>
      <c r="B207" s="32">
        <v>53</v>
      </c>
      <c r="C207" s="33" t="s">
        <v>1706</v>
      </c>
      <c r="D207" s="32" t="s">
        <v>181</v>
      </c>
      <c r="E207" s="34" t="s">
        <v>1368</v>
      </c>
      <c r="F207" s="35" t="s">
        <v>1369</v>
      </c>
      <c r="G207" s="36">
        <v>5.3</v>
      </c>
      <c r="H207" s="37">
        <v>0</v>
      </c>
      <c r="I207" s="38">
        <f>ROUND(G207*H207,P4)</f>
        <v>0</v>
      </c>
      <c r="J207" s="32"/>
      <c r="O207" s="39">
        <f>I207*0.21</f>
        <v>0</v>
      </c>
      <c r="P207">
        <v>3</v>
      </c>
    </row>
    <row r="208" spans="1:16">
      <c r="A208" s="32" t="s">
        <v>180</v>
      </c>
      <c r="B208" s="40"/>
      <c r="E208" s="34" t="s">
        <v>1368</v>
      </c>
      <c r="J208" s="42"/>
    </row>
    <row r="209" spans="1:16" ht="45">
      <c r="A209" s="32" t="s">
        <v>194</v>
      </c>
      <c r="B209" s="40"/>
      <c r="E209" s="43" t="s">
        <v>2563</v>
      </c>
      <c r="J209" s="42"/>
    </row>
    <row r="210" spans="1:16" ht="75">
      <c r="A210" s="32" t="s">
        <v>182</v>
      </c>
      <c r="B210" s="40"/>
      <c r="E210" s="34" t="s">
        <v>1371</v>
      </c>
      <c r="J210" s="42"/>
    </row>
    <row r="211" spans="1:16">
      <c r="A211" s="26" t="s">
        <v>172</v>
      </c>
      <c r="B211" s="27"/>
      <c r="C211" s="28" t="s">
        <v>1707</v>
      </c>
      <c r="D211" s="29"/>
      <c r="E211" s="26" t="s">
        <v>1708</v>
      </c>
      <c r="F211" s="29"/>
      <c r="G211" s="29"/>
      <c r="H211" s="29"/>
      <c r="I211" s="30">
        <f>SUMIFS(I212:I231,A212:A231,"P")</f>
        <v>0</v>
      </c>
      <c r="J211" s="31"/>
    </row>
    <row r="212" spans="1:16" ht="45">
      <c r="A212" s="32" t="s">
        <v>175</v>
      </c>
      <c r="B212" s="32">
        <v>54</v>
      </c>
      <c r="C212" s="33" t="s">
        <v>1709</v>
      </c>
      <c r="D212" s="32" t="s">
        <v>1710</v>
      </c>
      <c r="E212" s="34" t="s">
        <v>1711</v>
      </c>
      <c r="F212" s="35" t="s">
        <v>179</v>
      </c>
      <c r="G212" s="36">
        <v>1</v>
      </c>
      <c r="H212" s="37">
        <v>0</v>
      </c>
      <c r="I212" s="38">
        <f>ROUND(G212*H212,P4)</f>
        <v>0</v>
      </c>
      <c r="J212" s="32"/>
      <c r="O212" s="39">
        <f>I212*0.21</f>
        <v>0</v>
      </c>
      <c r="P212">
        <v>3</v>
      </c>
    </row>
    <row r="213" spans="1:16">
      <c r="A213" s="32" t="s">
        <v>180</v>
      </c>
      <c r="B213" s="40"/>
      <c r="E213" s="34" t="s">
        <v>319</v>
      </c>
      <c r="J213" s="42"/>
    </row>
    <row r="214" spans="1:16">
      <c r="A214" s="32" t="s">
        <v>194</v>
      </c>
      <c r="B214" s="40"/>
      <c r="E214" s="43" t="s">
        <v>1712</v>
      </c>
      <c r="J214" s="42"/>
    </row>
    <row r="215" spans="1:16" ht="135">
      <c r="A215" s="32" t="s">
        <v>182</v>
      </c>
      <c r="B215" s="40"/>
      <c r="E215" s="34" t="s">
        <v>1282</v>
      </c>
      <c r="J215" s="42"/>
    </row>
    <row r="216" spans="1:16" ht="45">
      <c r="A216" s="32" t="s">
        <v>175</v>
      </c>
      <c r="B216" s="32">
        <v>55</v>
      </c>
      <c r="C216" s="33" t="s">
        <v>1713</v>
      </c>
      <c r="D216" s="32" t="s">
        <v>1714</v>
      </c>
      <c r="E216" s="34" t="s">
        <v>1715</v>
      </c>
      <c r="F216" s="35" t="s">
        <v>179</v>
      </c>
      <c r="G216" s="36">
        <v>0.05</v>
      </c>
      <c r="H216" s="37">
        <v>0</v>
      </c>
      <c r="I216" s="38">
        <f>ROUND(G216*H216,P4)</f>
        <v>0</v>
      </c>
      <c r="J216" s="32"/>
      <c r="O216" s="39">
        <f>I216*0.21</f>
        <v>0</v>
      </c>
      <c r="P216">
        <v>3</v>
      </c>
    </row>
    <row r="217" spans="1:16">
      <c r="A217" s="32" t="s">
        <v>180</v>
      </c>
      <c r="B217" s="40"/>
      <c r="E217" s="34" t="s">
        <v>319</v>
      </c>
      <c r="J217" s="42"/>
    </row>
    <row r="218" spans="1:16">
      <c r="A218" s="32" t="s">
        <v>194</v>
      </c>
      <c r="B218" s="40"/>
      <c r="E218" s="43" t="s">
        <v>1716</v>
      </c>
      <c r="J218" s="42"/>
    </row>
    <row r="219" spans="1:16" ht="135">
      <c r="A219" s="32" t="s">
        <v>182</v>
      </c>
      <c r="B219" s="40"/>
      <c r="E219" s="34" t="s">
        <v>1282</v>
      </c>
      <c r="J219" s="42"/>
    </row>
    <row r="220" spans="1:16" ht="45">
      <c r="A220" s="32" t="s">
        <v>175</v>
      </c>
      <c r="B220" s="32">
        <v>56</v>
      </c>
      <c r="C220" s="33" t="s">
        <v>176</v>
      </c>
      <c r="D220" s="32" t="s">
        <v>177</v>
      </c>
      <c r="E220" s="34" t="s">
        <v>178</v>
      </c>
      <c r="F220" s="35" t="s">
        <v>179</v>
      </c>
      <c r="G220" s="36">
        <v>0.01</v>
      </c>
      <c r="H220" s="37">
        <v>0</v>
      </c>
      <c r="I220" s="38">
        <f>ROUND(G220*H220,P4)</f>
        <v>0</v>
      </c>
      <c r="J220" s="32"/>
      <c r="O220" s="39">
        <f>I220*0.21</f>
        <v>0</v>
      </c>
      <c r="P220">
        <v>3</v>
      </c>
    </row>
    <row r="221" spans="1:16">
      <c r="A221" s="32" t="s">
        <v>180</v>
      </c>
      <c r="B221" s="40"/>
      <c r="E221" s="34" t="s">
        <v>319</v>
      </c>
      <c r="J221" s="42"/>
    </row>
    <row r="222" spans="1:16">
      <c r="A222" s="32" t="s">
        <v>194</v>
      </c>
      <c r="B222" s="40"/>
      <c r="E222" s="43" t="s">
        <v>1717</v>
      </c>
      <c r="J222" s="42"/>
    </row>
    <row r="223" spans="1:16" ht="135">
      <c r="A223" s="32" t="s">
        <v>182</v>
      </c>
      <c r="B223" s="40"/>
      <c r="E223" s="34" t="s">
        <v>1282</v>
      </c>
      <c r="J223" s="42"/>
    </row>
    <row r="224" spans="1:16" ht="60">
      <c r="A224" s="32" t="s">
        <v>175</v>
      </c>
      <c r="B224" s="32">
        <v>57</v>
      </c>
      <c r="C224" s="33" t="s">
        <v>523</v>
      </c>
      <c r="D224" s="32" t="s">
        <v>524</v>
      </c>
      <c r="E224" s="34" t="s">
        <v>673</v>
      </c>
      <c r="F224" s="35" t="s">
        <v>179</v>
      </c>
      <c r="G224" s="36">
        <v>1E-3</v>
      </c>
      <c r="H224" s="37">
        <v>0</v>
      </c>
      <c r="I224" s="38">
        <f>ROUND(G224*H224,P4)</f>
        <v>0</v>
      </c>
      <c r="J224" s="32"/>
      <c r="O224" s="39">
        <f>I224*0.21</f>
        <v>0</v>
      </c>
      <c r="P224">
        <v>3</v>
      </c>
    </row>
    <row r="225" spans="1:16">
      <c r="A225" s="32" t="s">
        <v>180</v>
      </c>
      <c r="B225" s="40"/>
      <c r="E225" s="34" t="s">
        <v>319</v>
      </c>
      <c r="J225" s="42"/>
    </row>
    <row r="226" spans="1:16">
      <c r="A226" s="32" t="s">
        <v>194</v>
      </c>
      <c r="B226" s="40"/>
      <c r="E226" s="43" t="s">
        <v>1718</v>
      </c>
      <c r="J226" s="42"/>
    </row>
    <row r="227" spans="1:16" ht="135">
      <c r="A227" s="32" t="s">
        <v>182</v>
      </c>
      <c r="B227" s="40"/>
      <c r="E227" s="34" t="s">
        <v>1282</v>
      </c>
      <c r="J227" s="42"/>
    </row>
    <row r="228" spans="1:16" ht="45">
      <c r="A228" s="32" t="s">
        <v>175</v>
      </c>
      <c r="B228" s="32">
        <v>58</v>
      </c>
      <c r="C228" s="33" t="s">
        <v>316</v>
      </c>
      <c r="D228" s="32" t="s">
        <v>317</v>
      </c>
      <c r="E228" s="34" t="s">
        <v>318</v>
      </c>
      <c r="F228" s="35" t="s">
        <v>179</v>
      </c>
      <c r="G228" s="36">
        <v>5.0000000000000001E-3</v>
      </c>
      <c r="H228" s="37">
        <v>0</v>
      </c>
      <c r="I228" s="38">
        <f>ROUND(G228*H228,P4)</f>
        <v>0</v>
      </c>
      <c r="J228" s="32"/>
      <c r="O228" s="39">
        <f>I228*0.21</f>
        <v>0</v>
      </c>
      <c r="P228">
        <v>3</v>
      </c>
    </row>
    <row r="229" spans="1:16">
      <c r="A229" s="32" t="s">
        <v>180</v>
      </c>
      <c r="B229" s="40"/>
      <c r="E229" s="34" t="s">
        <v>319</v>
      </c>
      <c r="J229" s="42"/>
    </row>
    <row r="230" spans="1:16">
      <c r="A230" s="32" t="s">
        <v>194</v>
      </c>
      <c r="B230" s="40"/>
      <c r="E230" s="43" t="s">
        <v>1719</v>
      </c>
      <c r="J230" s="42"/>
    </row>
    <row r="231" spans="1:16" ht="135">
      <c r="A231" s="32" t="s">
        <v>182</v>
      </c>
      <c r="B231" s="44"/>
      <c r="C231" s="45"/>
      <c r="D231" s="45"/>
      <c r="E231" s="34" t="s">
        <v>1282</v>
      </c>
      <c r="F231" s="45"/>
      <c r="G231" s="45"/>
      <c r="H231" s="45"/>
      <c r="I231" s="45"/>
      <c r="J231" s="46"/>
    </row>
  </sheetData>
  <sheetProtection algorithmName="SHA-512" hashValue="Ikv2WoqPvaapNMvMiThzGpeiGpzzMVeusTt5RDqGQUMNes6t0h8+dKR1uwL1a5sShH4wVeXMUz6OoGjZ+0xO3g==" saltValue="U02Zc3FRSP2ccoDv3YWoeIksC34LVeWcNyLuvYrt5ARahipCnUyNDp1JHRtw+uQPxXt2b6uyNbd10O82gYmqW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P158"/>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2573</v>
      </c>
      <c r="I3" s="21">
        <f>SUMIFS(I9:I158,A9:A158,"SD")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2573</v>
      </c>
      <c r="D5" s="49"/>
      <c r="E5" s="19" t="s">
        <v>92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SUMIFS(I10:I145,A10:A145,"P")</f>
        <v>0</v>
      </c>
      <c r="J9" s="31"/>
    </row>
    <row r="10" spans="1:16">
      <c r="A10" s="32" t="s">
        <v>175</v>
      </c>
      <c r="B10" s="32">
        <v>1</v>
      </c>
      <c r="C10" s="33" t="s">
        <v>1493</v>
      </c>
      <c r="D10" s="32" t="s">
        <v>181</v>
      </c>
      <c r="E10" s="34" t="s">
        <v>1494</v>
      </c>
      <c r="F10" s="35" t="s">
        <v>202</v>
      </c>
      <c r="G10" s="36">
        <v>8</v>
      </c>
      <c r="H10" s="37">
        <v>0</v>
      </c>
      <c r="I10" s="38">
        <f>ROUND(G10*H10,P4)</f>
        <v>0</v>
      </c>
      <c r="J10" s="32"/>
      <c r="O10" s="39">
        <f>I10*0.21</f>
        <v>0</v>
      </c>
      <c r="P10">
        <v>3</v>
      </c>
    </row>
    <row r="11" spans="1:16">
      <c r="A11" s="32" t="s">
        <v>180</v>
      </c>
      <c r="B11" s="40"/>
      <c r="E11" s="41" t="s">
        <v>181</v>
      </c>
      <c r="J11" s="42"/>
    </row>
    <row r="12" spans="1:16" ht="30">
      <c r="A12" s="32" t="s">
        <v>194</v>
      </c>
      <c r="B12" s="40"/>
      <c r="E12" s="43" t="s">
        <v>2574</v>
      </c>
      <c r="J12" s="42"/>
    </row>
    <row r="13" spans="1:16" ht="120">
      <c r="A13" s="32" t="s">
        <v>182</v>
      </c>
      <c r="B13" s="40"/>
      <c r="E13" s="34" t="s">
        <v>1495</v>
      </c>
      <c r="J13" s="42"/>
    </row>
    <row r="14" spans="1:16">
      <c r="A14" s="32" t="s">
        <v>175</v>
      </c>
      <c r="B14" s="32">
        <v>2</v>
      </c>
      <c r="C14" s="33" t="s">
        <v>1496</v>
      </c>
      <c r="D14" s="32" t="s">
        <v>181</v>
      </c>
      <c r="E14" s="34" t="s">
        <v>1497</v>
      </c>
      <c r="F14" s="35" t="s">
        <v>193</v>
      </c>
      <c r="G14" s="36">
        <v>90</v>
      </c>
      <c r="H14" s="37">
        <v>0</v>
      </c>
      <c r="I14" s="38">
        <f>ROUND(G14*H14,P4)</f>
        <v>0</v>
      </c>
      <c r="J14" s="32"/>
      <c r="O14" s="39">
        <f>I14*0.21</f>
        <v>0</v>
      </c>
      <c r="P14">
        <v>3</v>
      </c>
    </row>
    <row r="15" spans="1:16">
      <c r="A15" s="32" t="s">
        <v>180</v>
      </c>
      <c r="B15" s="40"/>
      <c r="E15" s="41" t="s">
        <v>181</v>
      </c>
      <c r="J15" s="42"/>
    </row>
    <row r="16" spans="1:16" ht="30">
      <c r="A16" s="32" t="s">
        <v>194</v>
      </c>
      <c r="B16" s="40"/>
      <c r="E16" s="43" t="s">
        <v>2575</v>
      </c>
      <c r="J16" s="42"/>
    </row>
    <row r="17" spans="1:16" ht="135">
      <c r="A17" s="32" t="s">
        <v>182</v>
      </c>
      <c r="B17" s="40"/>
      <c r="E17" s="34" t="s">
        <v>1499</v>
      </c>
      <c r="J17" s="42"/>
    </row>
    <row r="18" spans="1:16">
      <c r="A18" s="32" t="s">
        <v>175</v>
      </c>
      <c r="B18" s="32">
        <v>3</v>
      </c>
      <c r="C18" s="33" t="s">
        <v>837</v>
      </c>
      <c r="D18" s="32" t="s">
        <v>181</v>
      </c>
      <c r="E18" s="34" t="s">
        <v>838</v>
      </c>
      <c r="F18" s="35" t="s">
        <v>193</v>
      </c>
      <c r="G18" s="36">
        <v>65</v>
      </c>
      <c r="H18" s="37">
        <v>0</v>
      </c>
      <c r="I18" s="38">
        <f>ROUND(G18*H18,P4)</f>
        <v>0</v>
      </c>
      <c r="J18" s="32"/>
      <c r="O18" s="39">
        <f>I18*0.21</f>
        <v>0</v>
      </c>
      <c r="P18">
        <v>3</v>
      </c>
    </row>
    <row r="19" spans="1:16">
      <c r="A19" s="32" t="s">
        <v>180</v>
      </c>
      <c r="B19" s="40"/>
      <c r="E19" s="41" t="s">
        <v>181</v>
      </c>
      <c r="J19" s="42"/>
    </row>
    <row r="20" spans="1:16" ht="30">
      <c r="A20" s="32" t="s">
        <v>194</v>
      </c>
      <c r="B20" s="40"/>
      <c r="E20" s="43" t="s">
        <v>2576</v>
      </c>
      <c r="J20" s="42"/>
    </row>
    <row r="21" spans="1:16" ht="105">
      <c r="A21" s="32" t="s">
        <v>182</v>
      </c>
      <c r="B21" s="40"/>
      <c r="E21" s="34" t="s">
        <v>1221</v>
      </c>
      <c r="J21" s="42"/>
    </row>
    <row r="22" spans="1:16">
      <c r="A22" s="32" t="s">
        <v>175</v>
      </c>
      <c r="B22" s="32">
        <v>4</v>
      </c>
      <c r="C22" s="33" t="s">
        <v>953</v>
      </c>
      <c r="D22" s="32" t="s">
        <v>181</v>
      </c>
      <c r="E22" s="34" t="s">
        <v>954</v>
      </c>
      <c r="F22" s="35" t="s">
        <v>361</v>
      </c>
      <c r="G22" s="36">
        <v>1.2</v>
      </c>
      <c r="H22" s="37">
        <v>0</v>
      </c>
      <c r="I22" s="38">
        <f>ROUND(G22*H22,P4)</f>
        <v>0</v>
      </c>
      <c r="J22" s="32"/>
      <c r="O22" s="39">
        <f>I22*0.21</f>
        <v>0</v>
      </c>
      <c r="P22">
        <v>3</v>
      </c>
    </row>
    <row r="23" spans="1:16">
      <c r="A23" s="32" t="s">
        <v>180</v>
      </c>
      <c r="B23" s="40"/>
      <c r="E23" s="41" t="s">
        <v>181</v>
      </c>
      <c r="J23" s="42"/>
    </row>
    <row r="24" spans="1:16" ht="30">
      <c r="A24" s="32" t="s">
        <v>194</v>
      </c>
      <c r="B24" s="40"/>
      <c r="E24" s="43" t="s">
        <v>2577</v>
      </c>
      <c r="J24" s="42"/>
    </row>
    <row r="25" spans="1:16" ht="225">
      <c r="A25" s="32" t="s">
        <v>182</v>
      </c>
      <c r="B25" s="40"/>
      <c r="E25" s="34" t="s">
        <v>1120</v>
      </c>
      <c r="J25" s="42"/>
    </row>
    <row r="26" spans="1:16">
      <c r="A26" s="32" t="s">
        <v>175</v>
      </c>
      <c r="B26" s="32">
        <v>5</v>
      </c>
      <c r="C26" s="33" t="s">
        <v>956</v>
      </c>
      <c r="D26" s="32" t="s">
        <v>181</v>
      </c>
      <c r="E26" s="34" t="s">
        <v>957</v>
      </c>
      <c r="F26" s="35" t="s">
        <v>361</v>
      </c>
      <c r="G26" s="36">
        <v>1.2</v>
      </c>
      <c r="H26" s="37">
        <v>0</v>
      </c>
      <c r="I26" s="38">
        <f>ROUND(G26*H26,P4)</f>
        <v>0</v>
      </c>
      <c r="J26" s="32"/>
      <c r="O26" s="39">
        <f>I26*0.21</f>
        <v>0</v>
      </c>
      <c r="P26">
        <v>3</v>
      </c>
    </row>
    <row r="27" spans="1:16">
      <c r="A27" s="32" t="s">
        <v>180</v>
      </c>
      <c r="B27" s="40"/>
      <c r="E27" s="41" t="s">
        <v>181</v>
      </c>
      <c r="J27" s="42"/>
    </row>
    <row r="28" spans="1:16" ht="30">
      <c r="A28" s="32" t="s">
        <v>194</v>
      </c>
      <c r="B28" s="40"/>
      <c r="E28" s="43" t="s">
        <v>2577</v>
      </c>
      <c r="J28" s="42"/>
    </row>
    <row r="29" spans="1:16" ht="150">
      <c r="A29" s="32" t="s">
        <v>182</v>
      </c>
      <c r="B29" s="40"/>
      <c r="E29" s="34" t="s">
        <v>1121</v>
      </c>
      <c r="J29" s="42"/>
    </row>
    <row r="30" spans="1:16">
      <c r="A30" s="32" t="s">
        <v>175</v>
      </c>
      <c r="B30" s="32">
        <v>6</v>
      </c>
      <c r="C30" s="33" t="s">
        <v>1507</v>
      </c>
      <c r="D30" s="32" t="s">
        <v>181</v>
      </c>
      <c r="E30" s="34" t="s">
        <v>1508</v>
      </c>
      <c r="F30" s="35" t="s">
        <v>202</v>
      </c>
      <c r="G30" s="36">
        <v>5</v>
      </c>
      <c r="H30" s="37">
        <v>0</v>
      </c>
      <c r="I30" s="38">
        <f>ROUND(G30*H30,P4)</f>
        <v>0</v>
      </c>
      <c r="J30" s="32"/>
      <c r="O30" s="39">
        <f>I30*0.21</f>
        <v>0</v>
      </c>
      <c r="P30">
        <v>3</v>
      </c>
    </row>
    <row r="31" spans="1:16">
      <c r="A31" s="32" t="s">
        <v>180</v>
      </c>
      <c r="B31" s="40"/>
      <c r="E31" s="41" t="s">
        <v>181</v>
      </c>
      <c r="J31" s="42"/>
    </row>
    <row r="32" spans="1:16" ht="30">
      <c r="A32" s="32" t="s">
        <v>194</v>
      </c>
      <c r="B32" s="40"/>
      <c r="E32" s="43" t="s">
        <v>1112</v>
      </c>
      <c r="J32" s="42"/>
    </row>
    <row r="33" spans="1:16" ht="180">
      <c r="A33" s="32" t="s">
        <v>182</v>
      </c>
      <c r="B33" s="40"/>
      <c r="E33" s="34" t="s">
        <v>1122</v>
      </c>
      <c r="J33" s="42"/>
    </row>
    <row r="34" spans="1:16">
      <c r="A34" s="32" t="s">
        <v>175</v>
      </c>
      <c r="B34" s="32">
        <v>7</v>
      </c>
      <c r="C34" s="33" t="s">
        <v>1509</v>
      </c>
      <c r="D34" s="32" t="s">
        <v>181</v>
      </c>
      <c r="E34" s="34" t="s">
        <v>1510</v>
      </c>
      <c r="F34" s="35" t="s">
        <v>202</v>
      </c>
      <c r="G34" s="36">
        <v>5</v>
      </c>
      <c r="H34" s="37">
        <v>0</v>
      </c>
      <c r="I34" s="38">
        <f>ROUND(G34*H34,P4)</f>
        <v>0</v>
      </c>
      <c r="J34" s="32"/>
      <c r="O34" s="39">
        <f>I34*0.21</f>
        <v>0</v>
      </c>
      <c r="P34">
        <v>3</v>
      </c>
    </row>
    <row r="35" spans="1:16">
      <c r="A35" s="32" t="s">
        <v>180</v>
      </c>
      <c r="B35" s="40"/>
      <c r="E35" s="41" t="s">
        <v>181</v>
      </c>
      <c r="J35" s="42"/>
    </row>
    <row r="36" spans="1:16" ht="30">
      <c r="A36" s="32" t="s">
        <v>194</v>
      </c>
      <c r="B36" s="40"/>
      <c r="E36" s="43" t="s">
        <v>1112</v>
      </c>
      <c r="J36" s="42"/>
    </row>
    <row r="37" spans="1:16" ht="165">
      <c r="A37" s="32" t="s">
        <v>182</v>
      </c>
      <c r="B37" s="40"/>
      <c r="E37" s="34" t="s">
        <v>913</v>
      </c>
      <c r="J37" s="42"/>
    </row>
    <row r="38" spans="1:16">
      <c r="A38" s="32" t="s">
        <v>175</v>
      </c>
      <c r="B38" s="32">
        <v>8</v>
      </c>
      <c r="C38" s="33" t="s">
        <v>1511</v>
      </c>
      <c r="D38" s="32" t="s">
        <v>181</v>
      </c>
      <c r="E38" s="34" t="s">
        <v>1512</v>
      </c>
      <c r="F38" s="35" t="s">
        <v>202</v>
      </c>
      <c r="G38" s="36">
        <v>6</v>
      </c>
      <c r="H38" s="37">
        <v>0</v>
      </c>
      <c r="I38" s="38">
        <f>ROUND(G38*H38,P4)</f>
        <v>0</v>
      </c>
      <c r="J38" s="32"/>
      <c r="O38" s="39">
        <f>I38*0.21</f>
        <v>0</v>
      </c>
      <c r="P38">
        <v>3</v>
      </c>
    </row>
    <row r="39" spans="1:16">
      <c r="A39" s="32" t="s">
        <v>180</v>
      </c>
      <c r="B39" s="40"/>
      <c r="E39" s="41" t="s">
        <v>181</v>
      </c>
      <c r="J39" s="42"/>
    </row>
    <row r="40" spans="1:16" ht="30">
      <c r="A40" s="32" t="s">
        <v>194</v>
      </c>
      <c r="B40" s="40"/>
      <c r="E40" s="43" t="s">
        <v>1725</v>
      </c>
      <c r="J40" s="42"/>
    </row>
    <row r="41" spans="1:16" ht="180">
      <c r="A41" s="32" t="s">
        <v>182</v>
      </c>
      <c r="B41" s="40"/>
      <c r="E41" s="34" t="s">
        <v>1122</v>
      </c>
      <c r="J41" s="42"/>
    </row>
    <row r="42" spans="1:16">
      <c r="A42" s="32" t="s">
        <v>175</v>
      </c>
      <c r="B42" s="32">
        <v>9</v>
      </c>
      <c r="C42" s="33" t="s">
        <v>1513</v>
      </c>
      <c r="D42" s="32" t="s">
        <v>181</v>
      </c>
      <c r="E42" s="34" t="s">
        <v>1514</v>
      </c>
      <c r="F42" s="35" t="s">
        <v>202</v>
      </c>
      <c r="G42" s="36">
        <v>6</v>
      </c>
      <c r="H42" s="37">
        <v>0</v>
      </c>
      <c r="I42" s="38">
        <f>ROUND(G42*H42,P4)</f>
        <v>0</v>
      </c>
      <c r="J42" s="32"/>
      <c r="O42" s="39">
        <f>I42*0.21</f>
        <v>0</v>
      </c>
      <c r="P42">
        <v>3</v>
      </c>
    </row>
    <row r="43" spans="1:16">
      <c r="A43" s="32" t="s">
        <v>180</v>
      </c>
      <c r="B43" s="40"/>
      <c r="E43" s="41" t="s">
        <v>181</v>
      </c>
      <c r="J43" s="42"/>
    </row>
    <row r="44" spans="1:16" ht="30">
      <c r="A44" s="32" t="s">
        <v>194</v>
      </c>
      <c r="B44" s="40"/>
      <c r="E44" s="43" t="s">
        <v>1725</v>
      </c>
      <c r="J44" s="42"/>
    </row>
    <row r="45" spans="1:16" ht="165">
      <c r="A45" s="32" t="s">
        <v>182</v>
      </c>
      <c r="B45" s="40"/>
      <c r="E45" s="34" t="s">
        <v>913</v>
      </c>
      <c r="J45" s="42"/>
    </row>
    <row r="46" spans="1:16" ht="30">
      <c r="A46" s="32" t="s">
        <v>175</v>
      </c>
      <c r="B46" s="32">
        <v>10</v>
      </c>
      <c r="C46" s="33" t="s">
        <v>1727</v>
      </c>
      <c r="D46" s="32" t="s">
        <v>181</v>
      </c>
      <c r="E46" s="34" t="s">
        <v>1728</v>
      </c>
      <c r="F46" s="35" t="s">
        <v>202</v>
      </c>
      <c r="G46" s="36">
        <v>3</v>
      </c>
      <c r="H46" s="37">
        <v>0</v>
      </c>
      <c r="I46" s="38">
        <f>ROUND(G46*H46,P4)</f>
        <v>0</v>
      </c>
      <c r="J46" s="32"/>
      <c r="O46" s="39">
        <f>I46*0.21</f>
        <v>0</v>
      </c>
      <c r="P46">
        <v>3</v>
      </c>
    </row>
    <row r="47" spans="1:16">
      <c r="A47" s="32" t="s">
        <v>180</v>
      </c>
      <c r="B47" s="40"/>
      <c r="E47" s="41" t="s">
        <v>181</v>
      </c>
      <c r="J47" s="42"/>
    </row>
    <row r="48" spans="1:16" ht="30">
      <c r="A48" s="32" t="s">
        <v>194</v>
      </c>
      <c r="B48" s="40"/>
      <c r="E48" s="43" t="s">
        <v>1530</v>
      </c>
      <c r="J48" s="42"/>
    </row>
    <row r="49" spans="1:16" ht="180">
      <c r="A49" s="32" t="s">
        <v>182</v>
      </c>
      <c r="B49" s="40"/>
      <c r="E49" s="34" t="s">
        <v>1122</v>
      </c>
      <c r="J49" s="42"/>
    </row>
    <row r="50" spans="1:16">
      <c r="A50" s="32" t="s">
        <v>175</v>
      </c>
      <c r="B50" s="32">
        <v>11</v>
      </c>
      <c r="C50" s="33" t="s">
        <v>1517</v>
      </c>
      <c r="D50" s="32" t="s">
        <v>181</v>
      </c>
      <c r="E50" s="34" t="s">
        <v>1518</v>
      </c>
      <c r="F50" s="35" t="s">
        <v>202</v>
      </c>
      <c r="G50" s="36">
        <v>3</v>
      </c>
      <c r="H50" s="37">
        <v>0</v>
      </c>
      <c r="I50" s="38">
        <f>ROUND(G50*H50,P4)</f>
        <v>0</v>
      </c>
      <c r="J50" s="32"/>
      <c r="O50" s="39">
        <f>I50*0.21</f>
        <v>0</v>
      </c>
      <c r="P50">
        <v>3</v>
      </c>
    </row>
    <row r="51" spans="1:16">
      <c r="A51" s="32" t="s">
        <v>180</v>
      </c>
      <c r="B51" s="40"/>
      <c r="E51" s="41" t="s">
        <v>181</v>
      </c>
      <c r="J51" s="42"/>
    </row>
    <row r="52" spans="1:16" ht="30">
      <c r="A52" s="32" t="s">
        <v>194</v>
      </c>
      <c r="B52" s="40"/>
      <c r="E52" s="43" t="s">
        <v>1530</v>
      </c>
      <c r="J52" s="42"/>
    </row>
    <row r="53" spans="1:16" ht="165">
      <c r="A53" s="32" t="s">
        <v>182</v>
      </c>
      <c r="B53" s="40"/>
      <c r="E53" s="34" t="s">
        <v>913</v>
      </c>
      <c r="J53" s="42"/>
    </row>
    <row r="54" spans="1:16">
      <c r="A54" s="32" t="s">
        <v>175</v>
      </c>
      <c r="B54" s="32">
        <v>12</v>
      </c>
      <c r="C54" s="33" t="s">
        <v>1519</v>
      </c>
      <c r="D54" s="32" t="s">
        <v>181</v>
      </c>
      <c r="E54" s="34" t="s">
        <v>1520</v>
      </c>
      <c r="F54" s="35" t="s">
        <v>202</v>
      </c>
      <c r="G54" s="36">
        <v>16</v>
      </c>
      <c r="H54" s="37">
        <v>0</v>
      </c>
      <c r="I54" s="38">
        <f>ROUND(G54*H54,P4)</f>
        <v>0</v>
      </c>
      <c r="J54" s="32"/>
      <c r="O54" s="39">
        <f>I54*0.21</f>
        <v>0</v>
      </c>
      <c r="P54">
        <v>3</v>
      </c>
    </row>
    <row r="55" spans="1:16">
      <c r="A55" s="32" t="s">
        <v>180</v>
      </c>
      <c r="B55" s="40"/>
      <c r="E55" s="41" t="s">
        <v>181</v>
      </c>
      <c r="J55" s="42"/>
    </row>
    <row r="56" spans="1:16" ht="30">
      <c r="A56" s="32" t="s">
        <v>194</v>
      </c>
      <c r="B56" s="40"/>
      <c r="E56" s="43" t="s">
        <v>2578</v>
      </c>
      <c r="J56" s="42"/>
    </row>
    <row r="57" spans="1:16" ht="180">
      <c r="A57" s="32" t="s">
        <v>182</v>
      </c>
      <c r="B57" s="40"/>
      <c r="E57" s="34" t="s">
        <v>1122</v>
      </c>
      <c r="J57" s="42"/>
    </row>
    <row r="58" spans="1:16">
      <c r="A58" s="32" t="s">
        <v>175</v>
      </c>
      <c r="B58" s="32">
        <v>13</v>
      </c>
      <c r="C58" s="33" t="s">
        <v>1521</v>
      </c>
      <c r="D58" s="32" t="s">
        <v>181</v>
      </c>
      <c r="E58" s="34" t="s">
        <v>1522</v>
      </c>
      <c r="F58" s="35" t="s">
        <v>202</v>
      </c>
      <c r="G58" s="36">
        <v>16</v>
      </c>
      <c r="H58" s="37">
        <v>0</v>
      </c>
      <c r="I58" s="38">
        <f>ROUND(G58*H58,P4)</f>
        <v>0</v>
      </c>
      <c r="J58" s="32"/>
      <c r="O58" s="39">
        <f>I58*0.21</f>
        <v>0</v>
      </c>
      <c r="P58">
        <v>3</v>
      </c>
    </row>
    <row r="59" spans="1:16">
      <c r="A59" s="32" t="s">
        <v>180</v>
      </c>
      <c r="B59" s="40"/>
      <c r="E59" s="41" t="s">
        <v>181</v>
      </c>
      <c r="J59" s="42"/>
    </row>
    <row r="60" spans="1:16" ht="30">
      <c r="A60" s="32" t="s">
        <v>194</v>
      </c>
      <c r="B60" s="40"/>
      <c r="E60" s="43" t="s">
        <v>2578</v>
      </c>
      <c r="J60" s="42"/>
    </row>
    <row r="61" spans="1:16" ht="165">
      <c r="A61" s="32" t="s">
        <v>182</v>
      </c>
      <c r="B61" s="40"/>
      <c r="E61" s="34" t="s">
        <v>913</v>
      </c>
      <c r="J61" s="42"/>
    </row>
    <row r="62" spans="1:16">
      <c r="A62" s="32" t="s">
        <v>175</v>
      </c>
      <c r="B62" s="32">
        <v>14</v>
      </c>
      <c r="C62" s="33" t="s">
        <v>1523</v>
      </c>
      <c r="D62" s="32" t="s">
        <v>181</v>
      </c>
      <c r="E62" s="34" t="s">
        <v>1524</v>
      </c>
      <c r="F62" s="35" t="s">
        <v>202</v>
      </c>
      <c r="G62" s="36">
        <v>10</v>
      </c>
      <c r="H62" s="37">
        <v>0</v>
      </c>
      <c r="I62" s="38">
        <f>ROUND(G62*H62,P4)</f>
        <v>0</v>
      </c>
      <c r="J62" s="32"/>
      <c r="O62" s="39">
        <f>I62*0.21</f>
        <v>0</v>
      </c>
      <c r="P62">
        <v>3</v>
      </c>
    </row>
    <row r="63" spans="1:16">
      <c r="A63" s="32" t="s">
        <v>180</v>
      </c>
      <c r="B63" s="40"/>
      <c r="E63" s="41" t="s">
        <v>181</v>
      </c>
      <c r="J63" s="42"/>
    </row>
    <row r="64" spans="1:16" ht="30">
      <c r="A64" s="32" t="s">
        <v>194</v>
      </c>
      <c r="B64" s="40"/>
      <c r="E64" s="43" t="s">
        <v>2579</v>
      </c>
      <c r="J64" s="42"/>
    </row>
    <row r="65" spans="1:16" ht="180">
      <c r="A65" s="32" t="s">
        <v>182</v>
      </c>
      <c r="B65" s="40"/>
      <c r="E65" s="34" t="s">
        <v>1122</v>
      </c>
      <c r="J65" s="42"/>
    </row>
    <row r="66" spans="1:16">
      <c r="A66" s="32" t="s">
        <v>175</v>
      </c>
      <c r="B66" s="32">
        <v>15</v>
      </c>
      <c r="C66" s="33" t="s">
        <v>1526</v>
      </c>
      <c r="D66" s="32" t="s">
        <v>181</v>
      </c>
      <c r="E66" s="34" t="s">
        <v>1527</v>
      </c>
      <c r="F66" s="35" t="s">
        <v>202</v>
      </c>
      <c r="G66" s="36">
        <v>10</v>
      </c>
      <c r="H66" s="37">
        <v>0</v>
      </c>
      <c r="I66" s="38">
        <f>ROUND(G66*H66,P4)</f>
        <v>0</v>
      </c>
      <c r="J66" s="32"/>
      <c r="O66" s="39">
        <f>I66*0.21</f>
        <v>0</v>
      </c>
      <c r="P66">
        <v>3</v>
      </c>
    </row>
    <row r="67" spans="1:16">
      <c r="A67" s="32" t="s">
        <v>180</v>
      </c>
      <c r="B67" s="40"/>
      <c r="E67" s="41" t="s">
        <v>181</v>
      </c>
      <c r="J67" s="42"/>
    </row>
    <row r="68" spans="1:16" ht="30">
      <c r="A68" s="32" t="s">
        <v>194</v>
      </c>
      <c r="B68" s="40"/>
      <c r="E68" s="43" t="s">
        <v>2579</v>
      </c>
      <c r="J68" s="42"/>
    </row>
    <row r="69" spans="1:16" ht="165">
      <c r="A69" s="32" t="s">
        <v>182</v>
      </c>
      <c r="B69" s="40"/>
      <c r="E69" s="34" t="s">
        <v>913</v>
      </c>
      <c r="J69" s="42"/>
    </row>
    <row r="70" spans="1:16">
      <c r="A70" s="32" t="s">
        <v>175</v>
      </c>
      <c r="B70" s="32">
        <v>16</v>
      </c>
      <c r="C70" s="33" t="s">
        <v>1528</v>
      </c>
      <c r="D70" s="32" t="s">
        <v>181</v>
      </c>
      <c r="E70" s="34" t="s">
        <v>1529</v>
      </c>
      <c r="F70" s="35" t="s">
        <v>202</v>
      </c>
      <c r="G70" s="36">
        <v>10</v>
      </c>
      <c r="H70" s="37">
        <v>0</v>
      </c>
      <c r="I70" s="38">
        <f>ROUND(G70*H70,P4)</f>
        <v>0</v>
      </c>
      <c r="J70" s="32"/>
      <c r="O70" s="39">
        <f>I70*0.21</f>
        <v>0</v>
      </c>
      <c r="P70">
        <v>3</v>
      </c>
    </row>
    <row r="71" spans="1:16">
      <c r="A71" s="32" t="s">
        <v>180</v>
      </c>
      <c r="B71" s="40"/>
      <c r="E71" s="41" t="s">
        <v>181</v>
      </c>
      <c r="J71" s="42"/>
    </row>
    <row r="72" spans="1:16" ht="30">
      <c r="A72" s="32" t="s">
        <v>194</v>
      </c>
      <c r="B72" s="40"/>
      <c r="E72" s="43" t="s">
        <v>1721</v>
      </c>
      <c r="J72" s="42"/>
    </row>
    <row r="73" spans="1:16" ht="180">
      <c r="A73" s="32" t="s">
        <v>182</v>
      </c>
      <c r="B73" s="40"/>
      <c r="E73" s="34" t="s">
        <v>1122</v>
      </c>
      <c r="J73" s="42"/>
    </row>
    <row r="74" spans="1:16">
      <c r="A74" s="32" t="s">
        <v>175</v>
      </c>
      <c r="B74" s="32">
        <v>17</v>
      </c>
      <c r="C74" s="33" t="s">
        <v>1531</v>
      </c>
      <c r="D74" s="32" t="s">
        <v>181</v>
      </c>
      <c r="E74" s="34" t="s">
        <v>1532</v>
      </c>
      <c r="F74" s="35" t="s">
        <v>202</v>
      </c>
      <c r="G74" s="36">
        <v>10</v>
      </c>
      <c r="H74" s="37">
        <v>0</v>
      </c>
      <c r="I74" s="38">
        <f>ROUND(G74*H74,P4)</f>
        <v>0</v>
      </c>
      <c r="J74" s="32"/>
      <c r="O74" s="39">
        <f>I74*0.21</f>
        <v>0</v>
      </c>
      <c r="P74">
        <v>3</v>
      </c>
    </row>
    <row r="75" spans="1:16">
      <c r="A75" s="32" t="s">
        <v>180</v>
      </c>
      <c r="B75" s="40"/>
      <c r="E75" s="41" t="s">
        <v>181</v>
      </c>
      <c r="J75" s="42"/>
    </row>
    <row r="76" spans="1:16" ht="30">
      <c r="A76" s="32" t="s">
        <v>194</v>
      </c>
      <c r="B76" s="40"/>
      <c r="E76" s="43" t="s">
        <v>1721</v>
      </c>
      <c r="J76" s="42"/>
    </row>
    <row r="77" spans="1:16" ht="165">
      <c r="A77" s="32" t="s">
        <v>182</v>
      </c>
      <c r="B77" s="40"/>
      <c r="E77" s="34" t="s">
        <v>913</v>
      </c>
      <c r="J77" s="42"/>
    </row>
    <row r="78" spans="1:16">
      <c r="A78" s="32" t="s">
        <v>175</v>
      </c>
      <c r="B78" s="32">
        <v>18</v>
      </c>
      <c r="C78" s="33" t="s">
        <v>1533</v>
      </c>
      <c r="D78" s="32" t="s">
        <v>181</v>
      </c>
      <c r="E78" s="34" t="s">
        <v>1534</v>
      </c>
      <c r="F78" s="35" t="s">
        <v>202</v>
      </c>
      <c r="G78" s="36">
        <v>6</v>
      </c>
      <c r="H78" s="37">
        <v>0</v>
      </c>
      <c r="I78" s="38">
        <f>ROUND(G78*H78,P4)</f>
        <v>0</v>
      </c>
      <c r="J78" s="32"/>
      <c r="O78" s="39">
        <f>I78*0.21</f>
        <v>0</v>
      </c>
      <c r="P78">
        <v>3</v>
      </c>
    </row>
    <row r="79" spans="1:16">
      <c r="A79" s="32" t="s">
        <v>180</v>
      </c>
      <c r="B79" s="40"/>
      <c r="E79" s="41" t="s">
        <v>181</v>
      </c>
      <c r="J79" s="42"/>
    </row>
    <row r="80" spans="1:16" ht="30">
      <c r="A80" s="32" t="s">
        <v>194</v>
      </c>
      <c r="B80" s="40"/>
      <c r="E80" s="43" t="s">
        <v>1725</v>
      </c>
      <c r="J80" s="42"/>
    </row>
    <row r="81" spans="1:16" ht="180">
      <c r="A81" s="32" t="s">
        <v>182</v>
      </c>
      <c r="B81" s="40"/>
      <c r="E81" s="34" t="s">
        <v>1122</v>
      </c>
      <c r="J81" s="42"/>
    </row>
    <row r="82" spans="1:16">
      <c r="A82" s="32" t="s">
        <v>175</v>
      </c>
      <c r="B82" s="32">
        <v>19</v>
      </c>
      <c r="C82" s="33" t="s">
        <v>1535</v>
      </c>
      <c r="D82" s="32" t="s">
        <v>181</v>
      </c>
      <c r="E82" s="34" t="s">
        <v>1536</v>
      </c>
      <c r="F82" s="35" t="s">
        <v>202</v>
      </c>
      <c r="G82" s="36">
        <v>6</v>
      </c>
      <c r="H82" s="37">
        <v>0</v>
      </c>
      <c r="I82" s="38">
        <f>ROUND(G82*H82,P4)</f>
        <v>0</v>
      </c>
      <c r="J82" s="32"/>
      <c r="O82" s="39">
        <f>I82*0.21</f>
        <v>0</v>
      </c>
      <c r="P82">
        <v>3</v>
      </c>
    </row>
    <row r="83" spans="1:16">
      <c r="A83" s="32" t="s">
        <v>180</v>
      </c>
      <c r="B83" s="40"/>
      <c r="E83" s="41" t="s">
        <v>181</v>
      </c>
      <c r="J83" s="42"/>
    </row>
    <row r="84" spans="1:16" ht="30">
      <c r="A84" s="32" t="s">
        <v>194</v>
      </c>
      <c r="B84" s="40"/>
      <c r="E84" s="43" t="s">
        <v>1725</v>
      </c>
      <c r="J84" s="42"/>
    </row>
    <row r="85" spans="1:16" ht="165">
      <c r="A85" s="32" t="s">
        <v>182</v>
      </c>
      <c r="B85" s="40"/>
      <c r="E85" s="34" t="s">
        <v>913</v>
      </c>
      <c r="J85" s="42"/>
    </row>
    <row r="86" spans="1:16">
      <c r="A86" s="32" t="s">
        <v>175</v>
      </c>
      <c r="B86" s="32">
        <v>20</v>
      </c>
      <c r="C86" s="33" t="s">
        <v>1537</v>
      </c>
      <c r="D86" s="32" t="s">
        <v>181</v>
      </c>
      <c r="E86" s="34" t="s">
        <v>1538</v>
      </c>
      <c r="F86" s="35" t="s">
        <v>202</v>
      </c>
      <c r="G86" s="36">
        <v>5</v>
      </c>
      <c r="H86" s="37">
        <v>0</v>
      </c>
      <c r="I86" s="38">
        <f>ROUND(G86*H86,P4)</f>
        <v>0</v>
      </c>
      <c r="J86" s="32"/>
      <c r="O86" s="39">
        <f>I86*0.21</f>
        <v>0</v>
      </c>
      <c r="P86">
        <v>3</v>
      </c>
    </row>
    <row r="87" spans="1:16">
      <c r="A87" s="32" t="s">
        <v>180</v>
      </c>
      <c r="B87" s="40"/>
      <c r="E87" s="41" t="s">
        <v>181</v>
      </c>
      <c r="J87" s="42"/>
    </row>
    <row r="88" spans="1:16" ht="30">
      <c r="A88" s="32" t="s">
        <v>194</v>
      </c>
      <c r="B88" s="40"/>
      <c r="E88" s="43" t="s">
        <v>1112</v>
      </c>
      <c r="J88" s="42"/>
    </row>
    <row r="89" spans="1:16" ht="180">
      <c r="A89" s="32" t="s">
        <v>182</v>
      </c>
      <c r="B89" s="40"/>
      <c r="E89" s="34" t="s">
        <v>1122</v>
      </c>
      <c r="J89" s="42"/>
    </row>
    <row r="90" spans="1:16" ht="30">
      <c r="A90" s="32" t="s">
        <v>175</v>
      </c>
      <c r="B90" s="32">
        <v>21</v>
      </c>
      <c r="C90" s="33" t="s">
        <v>1539</v>
      </c>
      <c r="D90" s="32" t="s">
        <v>181</v>
      </c>
      <c r="E90" s="34" t="s">
        <v>1540</v>
      </c>
      <c r="F90" s="35" t="s">
        <v>202</v>
      </c>
      <c r="G90" s="36">
        <v>5</v>
      </c>
      <c r="H90" s="37">
        <v>0</v>
      </c>
      <c r="I90" s="38">
        <f>ROUND(G90*H90,P4)</f>
        <v>0</v>
      </c>
      <c r="J90" s="32"/>
      <c r="O90" s="39">
        <f>I90*0.21</f>
        <v>0</v>
      </c>
      <c r="P90">
        <v>3</v>
      </c>
    </row>
    <row r="91" spans="1:16">
      <c r="A91" s="32" t="s">
        <v>180</v>
      </c>
      <c r="B91" s="40"/>
      <c r="E91" s="41" t="s">
        <v>181</v>
      </c>
      <c r="J91" s="42"/>
    </row>
    <row r="92" spans="1:16" ht="30">
      <c r="A92" s="32" t="s">
        <v>194</v>
      </c>
      <c r="B92" s="40"/>
      <c r="E92" s="43" t="s">
        <v>1112</v>
      </c>
      <c r="J92" s="42"/>
    </row>
    <row r="93" spans="1:16" ht="180">
      <c r="A93" s="32" t="s">
        <v>182</v>
      </c>
      <c r="B93" s="40"/>
      <c r="E93" s="34" t="s">
        <v>1122</v>
      </c>
      <c r="J93" s="42"/>
    </row>
    <row r="94" spans="1:16" ht="30">
      <c r="A94" s="32" t="s">
        <v>175</v>
      </c>
      <c r="B94" s="32">
        <v>22</v>
      </c>
      <c r="C94" s="33" t="s">
        <v>1541</v>
      </c>
      <c r="D94" s="32" t="s">
        <v>181</v>
      </c>
      <c r="E94" s="34" t="s">
        <v>1542</v>
      </c>
      <c r="F94" s="35" t="s">
        <v>202</v>
      </c>
      <c r="G94" s="36">
        <v>5</v>
      </c>
      <c r="H94" s="37">
        <v>0</v>
      </c>
      <c r="I94" s="38">
        <f>ROUND(G94*H94,P4)</f>
        <v>0</v>
      </c>
      <c r="J94" s="32"/>
      <c r="O94" s="39">
        <f>I94*0.21</f>
        <v>0</v>
      </c>
      <c r="P94">
        <v>3</v>
      </c>
    </row>
    <row r="95" spans="1:16">
      <c r="A95" s="32" t="s">
        <v>180</v>
      </c>
      <c r="B95" s="40"/>
      <c r="E95" s="41" t="s">
        <v>181</v>
      </c>
      <c r="J95" s="42"/>
    </row>
    <row r="96" spans="1:16" ht="30">
      <c r="A96" s="32" t="s">
        <v>194</v>
      </c>
      <c r="B96" s="40"/>
      <c r="E96" s="43" t="s">
        <v>1112</v>
      </c>
      <c r="J96" s="42"/>
    </row>
    <row r="97" spans="1:16" ht="180">
      <c r="A97" s="32" t="s">
        <v>182</v>
      </c>
      <c r="B97" s="40"/>
      <c r="E97" s="34" t="s">
        <v>1122</v>
      </c>
      <c r="J97" s="42"/>
    </row>
    <row r="98" spans="1:16">
      <c r="A98" s="32" t="s">
        <v>175</v>
      </c>
      <c r="B98" s="32">
        <v>23</v>
      </c>
      <c r="C98" s="33" t="s">
        <v>1543</v>
      </c>
      <c r="D98" s="32" t="s">
        <v>181</v>
      </c>
      <c r="E98" s="34" t="s">
        <v>1544</v>
      </c>
      <c r="F98" s="35" t="s">
        <v>202</v>
      </c>
      <c r="G98" s="36">
        <v>5</v>
      </c>
      <c r="H98" s="37">
        <v>0</v>
      </c>
      <c r="I98" s="38">
        <f>ROUND(G98*H98,P4)</f>
        <v>0</v>
      </c>
      <c r="J98" s="32"/>
      <c r="O98" s="39">
        <f>I98*0.21</f>
        <v>0</v>
      </c>
      <c r="P98">
        <v>3</v>
      </c>
    </row>
    <row r="99" spans="1:16">
      <c r="A99" s="32" t="s">
        <v>180</v>
      </c>
      <c r="B99" s="40"/>
      <c r="E99" s="41" t="s">
        <v>181</v>
      </c>
      <c r="J99" s="42"/>
    </row>
    <row r="100" spans="1:16" ht="30">
      <c r="A100" s="32" t="s">
        <v>194</v>
      </c>
      <c r="B100" s="40"/>
      <c r="E100" s="43" t="s">
        <v>1112</v>
      </c>
      <c r="J100" s="42"/>
    </row>
    <row r="101" spans="1:16" ht="165">
      <c r="A101" s="32" t="s">
        <v>182</v>
      </c>
      <c r="B101" s="40"/>
      <c r="E101" s="34" t="s">
        <v>913</v>
      </c>
      <c r="J101" s="42"/>
    </row>
    <row r="102" spans="1:16">
      <c r="A102" s="32" t="s">
        <v>175</v>
      </c>
      <c r="B102" s="32">
        <v>24</v>
      </c>
      <c r="C102" s="33" t="s">
        <v>1545</v>
      </c>
      <c r="D102" s="32" t="s">
        <v>181</v>
      </c>
      <c r="E102" s="34" t="s">
        <v>1546</v>
      </c>
      <c r="F102" s="35" t="s">
        <v>202</v>
      </c>
      <c r="G102" s="36">
        <v>5</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1112</v>
      </c>
      <c r="J104" s="42"/>
    </row>
    <row r="105" spans="1:16" ht="180">
      <c r="A105" s="32" t="s">
        <v>182</v>
      </c>
      <c r="B105" s="40"/>
      <c r="E105" s="34" t="s">
        <v>1122</v>
      </c>
      <c r="J105" s="42"/>
    </row>
    <row r="106" spans="1:16">
      <c r="A106" s="32" t="s">
        <v>175</v>
      </c>
      <c r="B106" s="32">
        <v>25</v>
      </c>
      <c r="C106" s="33" t="s">
        <v>1547</v>
      </c>
      <c r="D106" s="32" t="s">
        <v>181</v>
      </c>
      <c r="E106" s="34" t="s">
        <v>1548</v>
      </c>
      <c r="F106" s="35" t="s">
        <v>202</v>
      </c>
      <c r="G106" s="36">
        <v>5</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1112</v>
      </c>
      <c r="J108" s="42"/>
    </row>
    <row r="109" spans="1:16" ht="165">
      <c r="A109" s="32" t="s">
        <v>182</v>
      </c>
      <c r="B109" s="40"/>
      <c r="E109" s="34" t="s">
        <v>913</v>
      </c>
      <c r="J109" s="42"/>
    </row>
    <row r="110" spans="1:16">
      <c r="A110" s="32" t="s">
        <v>175</v>
      </c>
      <c r="B110" s="32">
        <v>26</v>
      </c>
      <c r="C110" s="33" t="s">
        <v>1549</v>
      </c>
      <c r="D110" s="32" t="s">
        <v>181</v>
      </c>
      <c r="E110" s="34" t="s">
        <v>1550</v>
      </c>
      <c r="F110" s="35" t="s">
        <v>202</v>
      </c>
      <c r="G110" s="36">
        <v>60</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1732</v>
      </c>
      <c r="J112" s="42"/>
    </row>
    <row r="113" spans="1:16" ht="180">
      <c r="A113" s="32" t="s">
        <v>182</v>
      </c>
      <c r="B113" s="40"/>
      <c r="E113" s="34" t="s">
        <v>1122</v>
      </c>
      <c r="J113" s="42"/>
    </row>
    <row r="114" spans="1:16">
      <c r="A114" s="32" t="s">
        <v>175</v>
      </c>
      <c r="B114" s="32">
        <v>27</v>
      </c>
      <c r="C114" s="33" t="s">
        <v>1552</v>
      </c>
      <c r="D114" s="32" t="s">
        <v>181</v>
      </c>
      <c r="E114" s="34" t="s">
        <v>1553</v>
      </c>
      <c r="F114" s="35" t="s">
        <v>202</v>
      </c>
      <c r="G114" s="36">
        <v>5</v>
      </c>
      <c r="H114" s="37">
        <v>0</v>
      </c>
      <c r="I114" s="38">
        <f>ROUND(G114*H114,P4)</f>
        <v>0</v>
      </c>
      <c r="J114" s="32"/>
      <c r="O114" s="39">
        <f>I114*0.21</f>
        <v>0</v>
      </c>
      <c r="P114">
        <v>3</v>
      </c>
    </row>
    <row r="115" spans="1:16">
      <c r="A115" s="32" t="s">
        <v>180</v>
      </c>
      <c r="B115" s="40"/>
      <c r="E115" s="41" t="s">
        <v>181</v>
      </c>
      <c r="J115" s="42"/>
    </row>
    <row r="116" spans="1:16" ht="30">
      <c r="A116" s="32" t="s">
        <v>194</v>
      </c>
      <c r="B116" s="40"/>
      <c r="E116" s="43" t="s">
        <v>1112</v>
      </c>
      <c r="J116" s="42"/>
    </row>
    <row r="117" spans="1:16" ht="180">
      <c r="A117" s="32" t="s">
        <v>182</v>
      </c>
      <c r="B117" s="40"/>
      <c r="E117" s="34" t="s">
        <v>1122</v>
      </c>
      <c r="J117" s="42"/>
    </row>
    <row r="118" spans="1:16">
      <c r="A118" s="32" t="s">
        <v>175</v>
      </c>
      <c r="B118" s="32">
        <v>28</v>
      </c>
      <c r="C118" s="33" t="s">
        <v>1554</v>
      </c>
      <c r="D118" s="32" t="s">
        <v>181</v>
      </c>
      <c r="E118" s="34" t="s">
        <v>1555</v>
      </c>
      <c r="F118" s="35" t="s">
        <v>202</v>
      </c>
      <c r="G118" s="36">
        <v>5</v>
      </c>
      <c r="H118" s="37">
        <v>0</v>
      </c>
      <c r="I118" s="38">
        <f>ROUND(G118*H118,P4)</f>
        <v>0</v>
      </c>
      <c r="J118" s="32"/>
      <c r="O118" s="39">
        <f>I118*0.21</f>
        <v>0</v>
      </c>
      <c r="P118">
        <v>3</v>
      </c>
    </row>
    <row r="119" spans="1:16">
      <c r="A119" s="32" t="s">
        <v>180</v>
      </c>
      <c r="B119" s="40"/>
      <c r="E119" s="41" t="s">
        <v>181</v>
      </c>
      <c r="J119" s="42"/>
    </row>
    <row r="120" spans="1:16" ht="30">
      <c r="A120" s="32" t="s">
        <v>194</v>
      </c>
      <c r="B120" s="40"/>
      <c r="E120" s="43" t="s">
        <v>1112</v>
      </c>
      <c r="J120" s="42"/>
    </row>
    <row r="121" spans="1:16" ht="165">
      <c r="A121" s="32" t="s">
        <v>182</v>
      </c>
      <c r="B121" s="40"/>
      <c r="E121" s="34" t="s">
        <v>913</v>
      </c>
      <c r="J121" s="42"/>
    </row>
    <row r="122" spans="1:16">
      <c r="A122" s="32" t="s">
        <v>175</v>
      </c>
      <c r="B122" s="32">
        <v>29</v>
      </c>
      <c r="C122" s="33" t="s">
        <v>1557</v>
      </c>
      <c r="D122" s="32" t="s">
        <v>181</v>
      </c>
      <c r="E122" s="34" t="s">
        <v>1558</v>
      </c>
      <c r="F122" s="35" t="s">
        <v>202</v>
      </c>
      <c r="G122" s="36">
        <v>1</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1129</v>
      </c>
      <c r="J124" s="42"/>
    </row>
    <row r="125" spans="1:16" ht="180">
      <c r="A125" s="32" t="s">
        <v>182</v>
      </c>
      <c r="B125" s="40"/>
      <c r="E125" s="34" t="s">
        <v>1122</v>
      </c>
      <c r="J125" s="42"/>
    </row>
    <row r="126" spans="1:16">
      <c r="A126" s="32" t="s">
        <v>175</v>
      </c>
      <c r="B126" s="32">
        <v>30</v>
      </c>
      <c r="C126" s="33" t="s">
        <v>1559</v>
      </c>
      <c r="D126" s="32" t="s">
        <v>181</v>
      </c>
      <c r="E126" s="34" t="s">
        <v>1560</v>
      </c>
      <c r="F126" s="35" t="s">
        <v>202</v>
      </c>
      <c r="G126" s="36">
        <v>1</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1129</v>
      </c>
      <c r="J128" s="42"/>
    </row>
    <row r="129" spans="1:16" ht="165">
      <c r="A129" s="32" t="s">
        <v>182</v>
      </c>
      <c r="B129" s="40"/>
      <c r="E129" s="34" t="s">
        <v>913</v>
      </c>
      <c r="J129" s="42"/>
    </row>
    <row r="130" spans="1:16">
      <c r="A130" s="32" t="s">
        <v>175</v>
      </c>
      <c r="B130" s="32">
        <v>31</v>
      </c>
      <c r="C130" s="33" t="s">
        <v>1562</v>
      </c>
      <c r="D130" s="32" t="s">
        <v>181</v>
      </c>
      <c r="E130" s="34" t="s">
        <v>1563</v>
      </c>
      <c r="F130" s="35" t="s">
        <v>242</v>
      </c>
      <c r="G130" s="36">
        <v>5</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2580</v>
      </c>
      <c r="J132" s="42"/>
    </row>
    <row r="133" spans="1:16" ht="165">
      <c r="A133" s="32" t="s">
        <v>182</v>
      </c>
      <c r="B133" s="40"/>
      <c r="E133" s="34" t="s">
        <v>1565</v>
      </c>
      <c r="J133" s="42"/>
    </row>
    <row r="134" spans="1:16">
      <c r="A134" s="32" t="s">
        <v>175</v>
      </c>
      <c r="B134" s="32">
        <v>32</v>
      </c>
      <c r="C134" s="33" t="s">
        <v>1566</v>
      </c>
      <c r="D134" s="32" t="s">
        <v>181</v>
      </c>
      <c r="E134" s="34" t="s">
        <v>1567</v>
      </c>
      <c r="F134" s="35" t="s">
        <v>202</v>
      </c>
      <c r="G134" s="36">
        <v>5</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1112</v>
      </c>
      <c r="J136" s="42"/>
    </row>
    <row r="137" spans="1:16" ht="180">
      <c r="A137" s="32" t="s">
        <v>182</v>
      </c>
      <c r="B137" s="40"/>
      <c r="E137" s="34" t="s">
        <v>1094</v>
      </c>
      <c r="J137" s="42"/>
    </row>
    <row r="138" spans="1:16">
      <c r="A138" s="32" t="s">
        <v>175</v>
      </c>
      <c r="B138" s="32">
        <v>33</v>
      </c>
      <c r="C138" s="33" t="s">
        <v>1568</v>
      </c>
      <c r="D138" s="32" t="s">
        <v>181</v>
      </c>
      <c r="E138" s="34" t="s">
        <v>1569</v>
      </c>
      <c r="F138" s="35" t="s">
        <v>202</v>
      </c>
      <c r="G138" s="36">
        <v>5</v>
      </c>
      <c r="H138" s="37">
        <v>0</v>
      </c>
      <c r="I138" s="38">
        <f>ROUND(G138*H138,P4)</f>
        <v>0</v>
      </c>
      <c r="J138" s="32"/>
      <c r="O138" s="39">
        <f>I138*0.21</f>
        <v>0</v>
      </c>
      <c r="P138">
        <v>3</v>
      </c>
    </row>
    <row r="139" spans="1:16">
      <c r="A139" s="32" t="s">
        <v>180</v>
      </c>
      <c r="B139" s="40"/>
      <c r="E139" s="41" t="s">
        <v>181</v>
      </c>
      <c r="J139" s="42"/>
    </row>
    <row r="140" spans="1:16" ht="30">
      <c r="A140" s="32" t="s">
        <v>194</v>
      </c>
      <c r="B140" s="40"/>
      <c r="E140" s="43" t="s">
        <v>1112</v>
      </c>
      <c r="J140" s="42"/>
    </row>
    <row r="141" spans="1:16" ht="180">
      <c r="A141" s="32" t="s">
        <v>182</v>
      </c>
      <c r="B141" s="40"/>
      <c r="E141" s="34" t="s">
        <v>1094</v>
      </c>
      <c r="J141" s="42"/>
    </row>
    <row r="142" spans="1:16">
      <c r="A142" s="32" t="s">
        <v>175</v>
      </c>
      <c r="B142" s="32">
        <v>34</v>
      </c>
      <c r="C142" s="33" t="s">
        <v>1570</v>
      </c>
      <c r="D142" s="32" t="s">
        <v>181</v>
      </c>
      <c r="E142" s="34" t="s">
        <v>1571</v>
      </c>
      <c r="F142" s="35" t="s">
        <v>202</v>
      </c>
      <c r="G142" s="36">
        <v>5</v>
      </c>
      <c r="H142" s="37">
        <v>0</v>
      </c>
      <c r="I142" s="38">
        <f>ROUND(G142*H142,P4)</f>
        <v>0</v>
      </c>
      <c r="J142" s="32"/>
      <c r="O142" s="39">
        <f>I142*0.21</f>
        <v>0</v>
      </c>
      <c r="P142">
        <v>3</v>
      </c>
    </row>
    <row r="143" spans="1:16">
      <c r="A143" s="32" t="s">
        <v>180</v>
      </c>
      <c r="B143" s="40"/>
      <c r="E143" s="41" t="s">
        <v>181</v>
      </c>
      <c r="J143" s="42"/>
    </row>
    <row r="144" spans="1:16" ht="30">
      <c r="A144" s="32" t="s">
        <v>194</v>
      </c>
      <c r="B144" s="40"/>
      <c r="E144" s="43" t="s">
        <v>1112</v>
      </c>
      <c r="J144" s="42"/>
    </row>
    <row r="145" spans="1:16" ht="120">
      <c r="A145" s="32" t="s">
        <v>182</v>
      </c>
      <c r="B145" s="40"/>
      <c r="E145" s="34" t="s">
        <v>1572</v>
      </c>
      <c r="J145" s="42"/>
    </row>
    <row r="146" spans="1:16">
      <c r="A146" s="26" t="s">
        <v>172</v>
      </c>
      <c r="B146" s="27"/>
      <c r="C146" s="28" t="s">
        <v>1133</v>
      </c>
      <c r="D146" s="29"/>
      <c r="E146" s="26" t="s">
        <v>1134</v>
      </c>
      <c r="F146" s="29"/>
      <c r="G146" s="29"/>
      <c r="H146" s="29"/>
      <c r="I146" s="30">
        <f>SUMIFS(I147:I158,A147:A158,"P")</f>
        <v>0</v>
      </c>
      <c r="J146" s="31"/>
    </row>
    <row r="147" spans="1:16" ht="30">
      <c r="A147" s="32" t="s">
        <v>175</v>
      </c>
      <c r="B147" s="32">
        <v>35</v>
      </c>
      <c r="C147" s="33" t="s">
        <v>1279</v>
      </c>
      <c r="D147" s="32" t="s">
        <v>1280</v>
      </c>
      <c r="E147" s="34" t="s">
        <v>1281</v>
      </c>
      <c r="F147" s="35" t="s">
        <v>179</v>
      </c>
      <c r="G147" s="36">
        <v>0.05</v>
      </c>
      <c r="H147" s="37">
        <v>0</v>
      </c>
      <c r="I147" s="38">
        <f>ROUND(G147*H147,P4)</f>
        <v>0</v>
      </c>
      <c r="J147" s="32"/>
      <c r="O147" s="39">
        <f>I147*0.21</f>
        <v>0</v>
      </c>
      <c r="P147">
        <v>3</v>
      </c>
    </row>
    <row r="148" spans="1:16">
      <c r="A148" s="32" t="s">
        <v>180</v>
      </c>
      <c r="B148" s="40"/>
      <c r="E148" s="34" t="s">
        <v>319</v>
      </c>
      <c r="J148" s="42"/>
    </row>
    <row r="149" spans="1:16" ht="30">
      <c r="A149" s="32" t="s">
        <v>194</v>
      </c>
      <c r="B149" s="40"/>
      <c r="E149" s="43" t="s">
        <v>2581</v>
      </c>
      <c r="J149" s="42"/>
    </row>
    <row r="150" spans="1:16" ht="120">
      <c r="A150" s="32" t="s">
        <v>182</v>
      </c>
      <c r="B150" s="40"/>
      <c r="E150" s="34" t="s">
        <v>320</v>
      </c>
      <c r="J150" s="42"/>
    </row>
    <row r="151" spans="1:16" ht="30">
      <c r="A151" s="32" t="s">
        <v>175</v>
      </c>
      <c r="B151" s="32">
        <v>36</v>
      </c>
      <c r="C151" s="33" t="s">
        <v>1139</v>
      </c>
      <c r="D151" s="32" t="s">
        <v>1140</v>
      </c>
      <c r="E151" s="34" t="s">
        <v>1141</v>
      </c>
      <c r="F151" s="35" t="s">
        <v>179</v>
      </c>
      <c r="G151" s="36">
        <v>0.01</v>
      </c>
      <c r="H151" s="37">
        <v>0</v>
      </c>
      <c r="I151" s="38">
        <f>ROUND(G151*H151,P4)</f>
        <v>0</v>
      </c>
      <c r="J151" s="32"/>
      <c r="O151" s="39">
        <f>I151*0.21</f>
        <v>0</v>
      </c>
      <c r="P151">
        <v>3</v>
      </c>
    </row>
    <row r="152" spans="1:16">
      <c r="A152" s="32" t="s">
        <v>180</v>
      </c>
      <c r="B152" s="40"/>
      <c r="E152" s="34" t="s">
        <v>319</v>
      </c>
      <c r="J152" s="42"/>
    </row>
    <row r="153" spans="1:16" ht="30">
      <c r="A153" s="32" t="s">
        <v>194</v>
      </c>
      <c r="B153" s="40"/>
      <c r="E153" s="43" t="s">
        <v>1346</v>
      </c>
      <c r="J153" s="42"/>
    </row>
    <row r="154" spans="1:16" ht="120">
      <c r="A154" s="32" t="s">
        <v>182</v>
      </c>
      <c r="B154" s="40"/>
      <c r="E154" s="34" t="s">
        <v>320</v>
      </c>
      <c r="J154" s="42"/>
    </row>
    <row r="155" spans="1:16" ht="30">
      <c r="A155" s="32" t="s">
        <v>175</v>
      </c>
      <c r="B155" s="32">
        <v>37</v>
      </c>
      <c r="C155" s="33" t="s">
        <v>1143</v>
      </c>
      <c r="D155" s="32" t="s">
        <v>1144</v>
      </c>
      <c r="E155" s="34" t="s">
        <v>1145</v>
      </c>
      <c r="F155" s="35" t="s">
        <v>179</v>
      </c>
      <c r="G155" s="36">
        <v>5.0000000000000001E-3</v>
      </c>
      <c r="H155" s="37">
        <v>0</v>
      </c>
      <c r="I155" s="38">
        <f>ROUND(G155*H155,P4)</f>
        <v>0</v>
      </c>
      <c r="J155" s="32"/>
      <c r="O155" s="39">
        <f>I155*0.21</f>
        <v>0</v>
      </c>
      <c r="P155">
        <v>3</v>
      </c>
    </row>
    <row r="156" spans="1:16">
      <c r="A156" s="32" t="s">
        <v>180</v>
      </c>
      <c r="B156" s="40"/>
      <c r="E156" s="34" t="s">
        <v>319</v>
      </c>
      <c r="J156" s="42"/>
    </row>
    <row r="157" spans="1:16" ht="30">
      <c r="A157" s="32" t="s">
        <v>194</v>
      </c>
      <c r="B157" s="40"/>
      <c r="E157" s="43" t="s">
        <v>1146</v>
      </c>
      <c r="J157" s="42"/>
    </row>
    <row r="158" spans="1:16" ht="120">
      <c r="A158" s="32" t="s">
        <v>182</v>
      </c>
      <c r="B158" s="44"/>
      <c r="C158" s="45"/>
      <c r="D158" s="45"/>
      <c r="E158" s="34" t="s">
        <v>320</v>
      </c>
      <c r="F158" s="45"/>
      <c r="G158" s="45"/>
      <c r="H158" s="45"/>
      <c r="I158" s="45"/>
      <c r="J158" s="46"/>
    </row>
  </sheetData>
  <sheetProtection algorithmName="SHA-512" hashValue="O/n/7LL/WqDIaXQ1VCaaPMG0/8pglVL5FzZ4wAa1rfR0q5gpWjhJEo+U0N1FCPbfMQeRxcWaU/n1MMrRM+yb9g==" saltValue="hB0ZqT73atThB288S3QdLgOxKSGrV70f504VnjScGcPyH7Ghg5zcko4/hAssAwiPUTOX0Dkx5d7B6oVdI9VPA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P235"/>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2582</v>
      </c>
      <c r="I3" s="21">
        <f>SUMIFS(I9:I235,A9:A235,"SD")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2582</v>
      </c>
      <c r="D5" s="49"/>
      <c r="E5" s="19" t="s">
        <v>94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SUMIFS(I10:I22,A10:A22,"P")</f>
        <v>0</v>
      </c>
      <c r="J9" s="31"/>
    </row>
    <row r="10" spans="1:16">
      <c r="A10" s="32" t="s">
        <v>175</v>
      </c>
      <c r="B10" s="32">
        <v>1</v>
      </c>
      <c r="C10" s="33" t="s">
        <v>1367</v>
      </c>
      <c r="D10" s="32" t="s">
        <v>181</v>
      </c>
      <c r="E10" s="34" t="s">
        <v>1368</v>
      </c>
      <c r="F10" s="35" t="s">
        <v>1369</v>
      </c>
      <c r="G10" s="36">
        <v>9.4109999999999996</v>
      </c>
      <c r="H10" s="37">
        <v>0</v>
      </c>
      <c r="I10" s="38">
        <f>ROUND(G10*H10,P4)</f>
        <v>0</v>
      </c>
      <c r="J10" s="32"/>
      <c r="O10" s="39">
        <f>I10*0.21</f>
        <v>0</v>
      </c>
      <c r="P10">
        <v>3</v>
      </c>
    </row>
    <row r="11" spans="1:16">
      <c r="A11" s="32" t="s">
        <v>180</v>
      </c>
      <c r="B11" s="40"/>
      <c r="E11" s="41" t="s">
        <v>181</v>
      </c>
      <c r="J11" s="42"/>
    </row>
    <row r="12" spans="1:16">
      <c r="A12" s="32" t="s">
        <v>194</v>
      </c>
      <c r="B12" s="40"/>
      <c r="E12" s="43" t="s">
        <v>2583</v>
      </c>
      <c r="J12" s="42"/>
    </row>
    <row r="13" spans="1:16" ht="75">
      <c r="A13" s="32" t="s">
        <v>182</v>
      </c>
      <c r="B13" s="40"/>
      <c r="E13" s="34" t="s">
        <v>1371</v>
      </c>
      <c r="J13" s="42"/>
    </row>
    <row r="14" spans="1:16">
      <c r="A14" s="32" t="s">
        <v>175</v>
      </c>
      <c r="B14" s="32">
        <v>2</v>
      </c>
      <c r="C14" s="33" t="s">
        <v>1372</v>
      </c>
      <c r="D14" s="32" t="s">
        <v>181</v>
      </c>
      <c r="E14" s="34" t="s">
        <v>1373</v>
      </c>
      <c r="F14" s="35" t="s">
        <v>188</v>
      </c>
      <c r="G14" s="36">
        <v>1</v>
      </c>
      <c r="H14" s="37">
        <v>0</v>
      </c>
      <c r="I14" s="38">
        <f>ROUND(G14*H14,P4)</f>
        <v>0</v>
      </c>
      <c r="J14" s="32"/>
      <c r="O14" s="39">
        <f>I14*0.21</f>
        <v>0</v>
      </c>
      <c r="P14">
        <v>3</v>
      </c>
    </row>
    <row r="15" spans="1:16">
      <c r="A15" s="32" t="s">
        <v>180</v>
      </c>
      <c r="B15" s="40"/>
      <c r="E15" s="41" t="s">
        <v>181</v>
      </c>
      <c r="J15" s="42"/>
    </row>
    <row r="16" spans="1:16" ht="135">
      <c r="A16" s="32" t="s">
        <v>182</v>
      </c>
      <c r="B16" s="40"/>
      <c r="E16" s="34" t="s">
        <v>1374</v>
      </c>
      <c r="J16" s="42"/>
    </row>
    <row r="17" spans="1:16">
      <c r="A17" s="32" t="s">
        <v>175</v>
      </c>
      <c r="B17" s="32">
        <v>3</v>
      </c>
      <c r="C17" s="33" t="s">
        <v>1375</v>
      </c>
      <c r="D17" s="32" t="s">
        <v>181</v>
      </c>
      <c r="E17" s="34" t="s">
        <v>1376</v>
      </c>
      <c r="F17" s="35" t="s">
        <v>242</v>
      </c>
      <c r="G17" s="36">
        <v>48</v>
      </c>
      <c r="H17" s="37">
        <v>0</v>
      </c>
      <c r="I17" s="38">
        <f>ROUND(G17*H17,P4)</f>
        <v>0</v>
      </c>
      <c r="J17" s="32"/>
      <c r="O17" s="39">
        <f>I17*0.21</f>
        <v>0</v>
      </c>
      <c r="P17">
        <v>3</v>
      </c>
    </row>
    <row r="18" spans="1:16">
      <c r="A18" s="32" t="s">
        <v>180</v>
      </c>
      <c r="B18" s="40"/>
      <c r="E18" s="41" t="s">
        <v>181</v>
      </c>
      <c r="J18" s="42"/>
    </row>
    <row r="19" spans="1:16" ht="60">
      <c r="A19" s="32" t="s">
        <v>182</v>
      </c>
      <c r="B19" s="40"/>
      <c r="E19" s="34" t="s">
        <v>1377</v>
      </c>
      <c r="J19" s="42"/>
    </row>
    <row r="20" spans="1:16" ht="30">
      <c r="A20" s="32" t="s">
        <v>175</v>
      </c>
      <c r="B20" s="32">
        <v>4</v>
      </c>
      <c r="C20" s="33" t="s">
        <v>1378</v>
      </c>
      <c r="D20" s="32" t="s">
        <v>181</v>
      </c>
      <c r="E20" s="34" t="s">
        <v>1379</v>
      </c>
      <c r="F20" s="35" t="s">
        <v>292</v>
      </c>
      <c r="G20" s="36">
        <v>1</v>
      </c>
      <c r="H20" s="37">
        <v>0</v>
      </c>
      <c r="I20" s="38">
        <f>ROUND(G20*H20,P4)</f>
        <v>0</v>
      </c>
      <c r="J20" s="32"/>
      <c r="O20" s="39">
        <f>I20*0.21</f>
        <v>0</v>
      </c>
      <c r="P20">
        <v>3</v>
      </c>
    </row>
    <row r="21" spans="1:16" ht="30">
      <c r="A21" s="32" t="s">
        <v>180</v>
      </c>
      <c r="B21" s="40"/>
      <c r="E21" s="34" t="s">
        <v>1379</v>
      </c>
      <c r="J21" s="42"/>
    </row>
    <row r="22" spans="1:16">
      <c r="A22" s="32" t="s">
        <v>182</v>
      </c>
      <c r="B22" s="40"/>
      <c r="E22" s="34" t="s">
        <v>836</v>
      </c>
      <c r="J22" s="42"/>
    </row>
    <row r="23" spans="1:16">
      <c r="A23" s="26" t="s">
        <v>172</v>
      </c>
      <c r="B23" s="27"/>
      <c r="C23" s="28" t="s">
        <v>324</v>
      </c>
      <c r="D23" s="29"/>
      <c r="E23" s="26" t="s">
        <v>1380</v>
      </c>
      <c r="F23" s="29"/>
      <c r="G23" s="29"/>
      <c r="H23" s="29"/>
      <c r="I23" s="30">
        <f>SUMIFS(I24:I29,A24:A29,"P")</f>
        <v>0</v>
      </c>
      <c r="J23" s="31"/>
    </row>
    <row r="24" spans="1:16">
      <c r="A24" s="32" t="s">
        <v>175</v>
      </c>
      <c r="B24" s="32">
        <v>5</v>
      </c>
      <c r="C24" s="33" t="s">
        <v>1381</v>
      </c>
      <c r="D24" s="32" t="s">
        <v>181</v>
      </c>
      <c r="E24" s="34" t="s">
        <v>1382</v>
      </c>
      <c r="F24" s="35" t="s">
        <v>328</v>
      </c>
      <c r="G24" s="36">
        <v>1976.31</v>
      </c>
      <c r="H24" s="37">
        <v>0</v>
      </c>
      <c r="I24" s="38">
        <f>ROUND(G24*H24,P4)</f>
        <v>0</v>
      </c>
      <c r="J24" s="32"/>
      <c r="O24" s="39">
        <f>I24*0.21</f>
        <v>0</v>
      </c>
      <c r="P24">
        <v>3</v>
      </c>
    </row>
    <row r="25" spans="1:16">
      <c r="A25" s="32" t="s">
        <v>180</v>
      </c>
      <c r="B25" s="40"/>
      <c r="E25" s="41" t="s">
        <v>181</v>
      </c>
      <c r="J25" s="42"/>
    </row>
    <row r="26" spans="1:16" ht="409.5">
      <c r="A26" s="32" t="s">
        <v>182</v>
      </c>
      <c r="B26" s="40"/>
      <c r="E26" s="34" t="s">
        <v>1383</v>
      </c>
      <c r="J26" s="42"/>
    </row>
    <row r="27" spans="1:16">
      <c r="A27" s="32" t="s">
        <v>175</v>
      </c>
      <c r="B27" s="32">
        <v>6</v>
      </c>
      <c r="C27" s="33" t="s">
        <v>1384</v>
      </c>
      <c r="D27" s="32" t="s">
        <v>181</v>
      </c>
      <c r="E27" s="34" t="s">
        <v>1385</v>
      </c>
      <c r="F27" s="35" t="s">
        <v>1386</v>
      </c>
      <c r="G27" s="36">
        <v>29644.65</v>
      </c>
      <c r="H27" s="37">
        <v>0</v>
      </c>
      <c r="I27" s="38">
        <f>ROUND(G27*H27,P4)</f>
        <v>0</v>
      </c>
      <c r="J27" s="32"/>
      <c r="O27" s="39">
        <f>I27*0.21</f>
        <v>0</v>
      </c>
      <c r="P27">
        <v>3</v>
      </c>
    </row>
    <row r="28" spans="1:16">
      <c r="A28" s="32" t="s">
        <v>180</v>
      </c>
      <c r="B28" s="40"/>
      <c r="E28" s="41" t="s">
        <v>181</v>
      </c>
      <c r="J28" s="42"/>
    </row>
    <row r="29" spans="1:16" ht="105">
      <c r="A29" s="32" t="s">
        <v>182</v>
      </c>
      <c r="B29" s="40"/>
      <c r="E29" s="34" t="s">
        <v>1387</v>
      </c>
      <c r="J29" s="42"/>
    </row>
    <row r="30" spans="1:16">
      <c r="A30" s="26" t="s">
        <v>172</v>
      </c>
      <c r="B30" s="27"/>
      <c r="C30" s="28" t="s">
        <v>329</v>
      </c>
      <c r="D30" s="29"/>
      <c r="E30" s="26" t="s">
        <v>1393</v>
      </c>
      <c r="F30" s="29"/>
      <c r="G30" s="29"/>
      <c r="H30" s="29"/>
      <c r="I30" s="30">
        <f>SUMIFS(I31:I36,A31:A36,"P")</f>
        <v>0</v>
      </c>
      <c r="J30" s="31"/>
    </row>
    <row r="31" spans="1:16">
      <c r="A31" s="32" t="s">
        <v>175</v>
      </c>
      <c r="B31" s="32">
        <v>7</v>
      </c>
      <c r="C31" s="33" t="s">
        <v>331</v>
      </c>
      <c r="D31" s="32" t="s">
        <v>181</v>
      </c>
      <c r="E31" s="34" t="s">
        <v>332</v>
      </c>
      <c r="F31" s="35" t="s">
        <v>328</v>
      </c>
      <c r="G31" s="36">
        <v>1646.925</v>
      </c>
      <c r="H31" s="37">
        <v>0</v>
      </c>
      <c r="I31" s="38">
        <f>ROUND(G31*H31,P4)</f>
        <v>0</v>
      </c>
      <c r="J31" s="32"/>
      <c r="O31" s="39">
        <f>I31*0.21</f>
        <v>0</v>
      </c>
      <c r="P31">
        <v>3</v>
      </c>
    </row>
    <row r="32" spans="1:16">
      <c r="A32" s="32" t="s">
        <v>180</v>
      </c>
      <c r="B32" s="40"/>
      <c r="E32" s="41" t="s">
        <v>181</v>
      </c>
      <c r="J32" s="42"/>
    </row>
    <row r="33" spans="1:16" ht="330">
      <c r="A33" s="32" t="s">
        <v>182</v>
      </c>
      <c r="B33" s="40"/>
      <c r="E33" s="34" t="s">
        <v>1394</v>
      </c>
      <c r="J33" s="42"/>
    </row>
    <row r="34" spans="1:16">
      <c r="A34" s="32" t="s">
        <v>175</v>
      </c>
      <c r="B34" s="32">
        <v>8</v>
      </c>
      <c r="C34" s="33" t="s">
        <v>1735</v>
      </c>
      <c r="D34" s="32" t="s">
        <v>181</v>
      </c>
      <c r="E34" s="34" t="s">
        <v>1736</v>
      </c>
      <c r="F34" s="35" t="s">
        <v>328</v>
      </c>
      <c r="G34" s="36">
        <v>160</v>
      </c>
      <c r="H34" s="37">
        <v>0</v>
      </c>
      <c r="I34" s="38">
        <f>ROUND(G34*H34,P4)</f>
        <v>0</v>
      </c>
      <c r="J34" s="32"/>
      <c r="O34" s="39">
        <f>I34*0.21</f>
        <v>0</v>
      </c>
      <c r="P34">
        <v>3</v>
      </c>
    </row>
    <row r="35" spans="1:16">
      <c r="A35" s="32" t="s">
        <v>180</v>
      </c>
      <c r="B35" s="40"/>
      <c r="E35" s="41" t="s">
        <v>181</v>
      </c>
      <c r="J35" s="42"/>
    </row>
    <row r="36" spans="1:16" ht="409.5">
      <c r="A36" s="32" t="s">
        <v>182</v>
      </c>
      <c r="B36" s="40"/>
      <c r="E36" s="34" t="s">
        <v>1737</v>
      </c>
      <c r="J36" s="42"/>
    </row>
    <row r="37" spans="1:16">
      <c r="A37" s="26" t="s">
        <v>172</v>
      </c>
      <c r="B37" s="27"/>
      <c r="C37" s="28" t="s">
        <v>1395</v>
      </c>
      <c r="D37" s="29"/>
      <c r="E37" s="26" t="s">
        <v>1396</v>
      </c>
      <c r="F37" s="29"/>
      <c r="G37" s="29"/>
      <c r="H37" s="29"/>
      <c r="I37" s="30">
        <f>SUMIFS(I38:I43,A38:A43,"P")</f>
        <v>0</v>
      </c>
      <c r="J37" s="31"/>
    </row>
    <row r="38" spans="1:16">
      <c r="A38" s="32" t="s">
        <v>175</v>
      </c>
      <c r="B38" s="32">
        <v>9</v>
      </c>
      <c r="C38" s="33" t="s">
        <v>1397</v>
      </c>
      <c r="D38" s="32" t="s">
        <v>181</v>
      </c>
      <c r="E38" s="34" t="s">
        <v>1398</v>
      </c>
      <c r="F38" s="35" t="s">
        <v>1399</v>
      </c>
      <c r="G38" s="36">
        <v>3293.85</v>
      </c>
      <c r="H38" s="37">
        <v>0</v>
      </c>
      <c r="I38" s="38">
        <f>ROUND(G38*H38,P4)</f>
        <v>0</v>
      </c>
      <c r="J38" s="32"/>
      <c r="O38" s="39">
        <f>I38*0.21</f>
        <v>0</v>
      </c>
      <c r="P38">
        <v>3</v>
      </c>
    </row>
    <row r="39" spans="1:16">
      <c r="A39" s="32" t="s">
        <v>180</v>
      </c>
      <c r="B39" s="40"/>
      <c r="E39" s="41" t="s">
        <v>181</v>
      </c>
      <c r="J39" s="42"/>
    </row>
    <row r="40" spans="1:16" ht="60">
      <c r="A40" s="32" t="s">
        <v>182</v>
      </c>
      <c r="B40" s="40"/>
      <c r="E40" s="34" t="s">
        <v>1400</v>
      </c>
      <c r="J40" s="42"/>
    </row>
    <row r="41" spans="1:16">
      <c r="A41" s="32" t="s">
        <v>175</v>
      </c>
      <c r="B41" s="32">
        <v>10</v>
      </c>
      <c r="C41" s="33" t="s">
        <v>1401</v>
      </c>
      <c r="D41" s="32" t="s">
        <v>181</v>
      </c>
      <c r="E41" s="34" t="s">
        <v>1402</v>
      </c>
      <c r="F41" s="35" t="s">
        <v>1399</v>
      </c>
      <c r="G41" s="36">
        <v>350</v>
      </c>
      <c r="H41" s="37">
        <v>0</v>
      </c>
      <c r="I41" s="38">
        <f>ROUND(G41*H41,P4)</f>
        <v>0</v>
      </c>
      <c r="J41" s="32"/>
      <c r="O41" s="39">
        <f>I41*0.21</f>
        <v>0</v>
      </c>
      <c r="P41">
        <v>3</v>
      </c>
    </row>
    <row r="42" spans="1:16">
      <c r="A42" s="32" t="s">
        <v>180</v>
      </c>
      <c r="B42" s="40"/>
      <c r="E42" s="41" t="s">
        <v>181</v>
      </c>
      <c r="J42" s="42"/>
    </row>
    <row r="43" spans="1:16" ht="75">
      <c r="A43" s="32" t="s">
        <v>182</v>
      </c>
      <c r="B43" s="40"/>
      <c r="E43" s="34" t="s">
        <v>1403</v>
      </c>
      <c r="J43" s="42"/>
    </row>
    <row r="44" spans="1:16">
      <c r="A44" s="26" t="s">
        <v>172</v>
      </c>
      <c r="B44" s="27"/>
      <c r="C44" s="28" t="s">
        <v>334</v>
      </c>
      <c r="D44" s="29"/>
      <c r="E44" s="26" t="s">
        <v>1404</v>
      </c>
      <c r="F44" s="29"/>
      <c r="G44" s="29"/>
      <c r="H44" s="29"/>
      <c r="I44" s="30">
        <f>SUMIFS(I45:I71,A45:A71,"P")</f>
        <v>0</v>
      </c>
      <c r="J44" s="31"/>
    </row>
    <row r="45" spans="1:16">
      <c r="A45" s="32" t="s">
        <v>175</v>
      </c>
      <c r="B45" s="32">
        <v>11</v>
      </c>
      <c r="C45" s="33" t="s">
        <v>1405</v>
      </c>
      <c r="D45" s="32" t="s">
        <v>181</v>
      </c>
      <c r="E45" s="34" t="s">
        <v>1406</v>
      </c>
      <c r="F45" s="35" t="s">
        <v>202</v>
      </c>
      <c r="G45" s="36">
        <v>12</v>
      </c>
      <c r="H45" s="37">
        <v>0</v>
      </c>
      <c r="I45" s="38">
        <f>ROUND(G45*H45,P4)</f>
        <v>0</v>
      </c>
      <c r="J45" s="32"/>
      <c r="O45" s="39">
        <f>I45*0.21</f>
        <v>0</v>
      </c>
      <c r="P45">
        <v>3</v>
      </c>
    </row>
    <row r="46" spans="1:16">
      <c r="A46" s="32" t="s">
        <v>180</v>
      </c>
      <c r="B46" s="40"/>
      <c r="E46" s="41" t="s">
        <v>181</v>
      </c>
      <c r="J46" s="42"/>
    </row>
    <row r="47" spans="1:16" ht="90">
      <c r="A47" s="32" t="s">
        <v>182</v>
      </c>
      <c r="B47" s="40"/>
      <c r="E47" s="34" t="s">
        <v>1407</v>
      </c>
      <c r="J47" s="42"/>
    </row>
    <row r="48" spans="1:16">
      <c r="A48" s="32" t="s">
        <v>175</v>
      </c>
      <c r="B48" s="32">
        <v>12</v>
      </c>
      <c r="C48" s="33" t="s">
        <v>1738</v>
      </c>
      <c r="D48" s="32" t="s">
        <v>181</v>
      </c>
      <c r="E48" s="34" t="s">
        <v>1739</v>
      </c>
      <c r="F48" s="35" t="s">
        <v>202</v>
      </c>
      <c r="G48" s="36">
        <v>6</v>
      </c>
      <c r="H48" s="37">
        <v>0</v>
      </c>
      <c r="I48" s="38">
        <f>ROUND(G48*H48,P4)</f>
        <v>0</v>
      </c>
      <c r="J48" s="32"/>
      <c r="O48" s="39">
        <f>I48*0.21</f>
        <v>0</v>
      </c>
      <c r="P48">
        <v>3</v>
      </c>
    </row>
    <row r="49" spans="1:16">
      <c r="A49" s="32" t="s">
        <v>180</v>
      </c>
      <c r="B49" s="40"/>
      <c r="E49" s="41" t="s">
        <v>181</v>
      </c>
      <c r="J49" s="42"/>
    </row>
    <row r="50" spans="1:16" ht="90">
      <c r="A50" s="32" t="s">
        <v>182</v>
      </c>
      <c r="B50" s="40"/>
      <c r="E50" s="34" t="s">
        <v>1407</v>
      </c>
      <c r="J50" s="42"/>
    </row>
    <row r="51" spans="1:16">
      <c r="A51" s="32" t="s">
        <v>175</v>
      </c>
      <c r="B51" s="32">
        <v>13</v>
      </c>
      <c r="C51" s="33" t="s">
        <v>1740</v>
      </c>
      <c r="D51" s="32" t="s">
        <v>181</v>
      </c>
      <c r="E51" s="34" t="s">
        <v>1741</v>
      </c>
      <c r="F51" s="35" t="s">
        <v>202</v>
      </c>
      <c r="G51" s="36">
        <v>5</v>
      </c>
      <c r="H51" s="37">
        <v>0</v>
      </c>
      <c r="I51" s="38">
        <f>ROUND(G51*H51,P4)</f>
        <v>0</v>
      </c>
      <c r="J51" s="32"/>
      <c r="O51" s="39">
        <f>I51*0.21</f>
        <v>0</v>
      </c>
      <c r="P51">
        <v>3</v>
      </c>
    </row>
    <row r="52" spans="1:16">
      <c r="A52" s="32" t="s">
        <v>180</v>
      </c>
      <c r="B52" s="40"/>
      <c r="E52" s="41" t="s">
        <v>181</v>
      </c>
      <c r="J52" s="42"/>
    </row>
    <row r="53" spans="1:16" ht="90">
      <c r="A53" s="32" t="s">
        <v>182</v>
      </c>
      <c r="B53" s="40"/>
      <c r="E53" s="34" t="s">
        <v>1407</v>
      </c>
      <c r="J53" s="42"/>
    </row>
    <row r="54" spans="1:16">
      <c r="A54" s="32" t="s">
        <v>175</v>
      </c>
      <c r="B54" s="32">
        <v>14</v>
      </c>
      <c r="C54" s="33" t="s">
        <v>339</v>
      </c>
      <c r="D54" s="32" t="s">
        <v>181</v>
      </c>
      <c r="E54" s="34" t="s">
        <v>340</v>
      </c>
      <c r="F54" s="35" t="s">
        <v>193</v>
      </c>
      <c r="G54" s="36">
        <v>500</v>
      </c>
      <c r="H54" s="37">
        <v>0</v>
      </c>
      <c r="I54" s="38">
        <f>ROUND(G54*H54,P4)</f>
        <v>0</v>
      </c>
      <c r="J54" s="32"/>
      <c r="O54" s="39">
        <f>I54*0.21</f>
        <v>0</v>
      </c>
      <c r="P54">
        <v>3</v>
      </c>
    </row>
    <row r="55" spans="1:16">
      <c r="A55" s="32" t="s">
        <v>180</v>
      </c>
      <c r="B55" s="40"/>
      <c r="E55" s="41" t="s">
        <v>181</v>
      </c>
      <c r="J55" s="42"/>
    </row>
    <row r="56" spans="1:16" ht="90">
      <c r="A56" s="32" t="s">
        <v>182</v>
      </c>
      <c r="B56" s="40"/>
      <c r="E56" s="34" t="s">
        <v>417</v>
      </c>
      <c r="J56" s="42"/>
    </row>
    <row r="57" spans="1:16">
      <c r="A57" s="32" t="s">
        <v>175</v>
      </c>
      <c r="B57" s="32">
        <v>15</v>
      </c>
      <c r="C57" s="33" t="s">
        <v>1408</v>
      </c>
      <c r="D57" s="32" t="s">
        <v>181</v>
      </c>
      <c r="E57" s="34" t="s">
        <v>1409</v>
      </c>
      <c r="F57" s="35" t="s">
        <v>193</v>
      </c>
      <c r="G57" s="36">
        <v>9411</v>
      </c>
      <c r="H57" s="37">
        <v>0</v>
      </c>
      <c r="I57" s="38">
        <f>ROUND(G57*H57,P4)</f>
        <v>0</v>
      </c>
      <c r="J57" s="32"/>
      <c r="O57" s="39">
        <f>I57*0.21</f>
        <v>0</v>
      </c>
      <c r="P57">
        <v>3</v>
      </c>
    </row>
    <row r="58" spans="1:16">
      <c r="A58" s="32" t="s">
        <v>180</v>
      </c>
      <c r="B58" s="40"/>
      <c r="E58" s="41" t="s">
        <v>181</v>
      </c>
      <c r="J58" s="42"/>
    </row>
    <row r="59" spans="1:16" ht="105">
      <c r="A59" s="32" t="s">
        <v>182</v>
      </c>
      <c r="B59" s="40"/>
      <c r="E59" s="34" t="s">
        <v>1410</v>
      </c>
      <c r="J59" s="42"/>
    </row>
    <row r="60" spans="1:16" ht="30">
      <c r="A60" s="32" t="s">
        <v>175</v>
      </c>
      <c r="B60" s="32">
        <v>16</v>
      </c>
      <c r="C60" s="33" t="s">
        <v>1411</v>
      </c>
      <c r="D60" s="32" t="s">
        <v>181</v>
      </c>
      <c r="E60" s="34" t="s">
        <v>1412</v>
      </c>
      <c r="F60" s="35" t="s">
        <v>202</v>
      </c>
      <c r="G60" s="36">
        <v>8</v>
      </c>
      <c r="H60" s="37">
        <v>0</v>
      </c>
      <c r="I60" s="38">
        <f>ROUND(G60*H60,P4)</f>
        <v>0</v>
      </c>
      <c r="J60" s="32"/>
      <c r="O60" s="39">
        <f>I60*0.21</f>
        <v>0</v>
      </c>
      <c r="P60">
        <v>3</v>
      </c>
    </row>
    <row r="61" spans="1:16">
      <c r="A61" s="32" t="s">
        <v>180</v>
      </c>
      <c r="B61" s="40"/>
      <c r="E61" s="41" t="s">
        <v>181</v>
      </c>
      <c r="J61" s="42"/>
    </row>
    <row r="62" spans="1:16" ht="60">
      <c r="A62" s="32" t="s">
        <v>182</v>
      </c>
      <c r="B62" s="40"/>
      <c r="E62" s="34" t="s">
        <v>1413</v>
      </c>
      <c r="J62" s="42"/>
    </row>
    <row r="63" spans="1:16" ht="30">
      <c r="A63" s="32" t="s">
        <v>175</v>
      </c>
      <c r="B63" s="32">
        <v>17</v>
      </c>
      <c r="C63" s="33" t="s">
        <v>1414</v>
      </c>
      <c r="D63" s="32" t="s">
        <v>181</v>
      </c>
      <c r="E63" s="34" t="s">
        <v>1415</v>
      </c>
      <c r="F63" s="35" t="s">
        <v>202</v>
      </c>
      <c r="G63" s="36">
        <v>12</v>
      </c>
      <c r="H63" s="37">
        <v>0</v>
      </c>
      <c r="I63" s="38">
        <f>ROUND(G63*H63,P4)</f>
        <v>0</v>
      </c>
      <c r="J63" s="32"/>
      <c r="O63" s="39">
        <f>I63*0.21</f>
        <v>0</v>
      </c>
      <c r="P63">
        <v>3</v>
      </c>
    </row>
    <row r="64" spans="1:16">
      <c r="A64" s="32" t="s">
        <v>180</v>
      </c>
      <c r="B64" s="40"/>
      <c r="E64" s="41" t="s">
        <v>181</v>
      </c>
      <c r="J64" s="42"/>
    </row>
    <row r="65" spans="1:16" ht="60">
      <c r="A65" s="32" t="s">
        <v>182</v>
      </c>
      <c r="B65" s="40"/>
      <c r="E65" s="34" t="s">
        <v>1416</v>
      </c>
      <c r="J65" s="42"/>
    </row>
    <row r="66" spans="1:16" ht="30">
      <c r="A66" s="32" t="s">
        <v>175</v>
      </c>
      <c r="B66" s="32">
        <v>18</v>
      </c>
      <c r="C66" s="33" t="s">
        <v>345</v>
      </c>
      <c r="D66" s="32" t="s">
        <v>181</v>
      </c>
      <c r="E66" s="34" t="s">
        <v>346</v>
      </c>
      <c r="F66" s="35" t="s">
        <v>202</v>
      </c>
      <c r="G66" s="36">
        <v>25</v>
      </c>
      <c r="H66" s="37">
        <v>0</v>
      </c>
      <c r="I66" s="38">
        <f>ROUND(G66*H66,P4)</f>
        <v>0</v>
      </c>
      <c r="J66" s="32"/>
      <c r="O66" s="39">
        <f>I66*0.21</f>
        <v>0</v>
      </c>
      <c r="P66">
        <v>3</v>
      </c>
    </row>
    <row r="67" spans="1:16">
      <c r="A67" s="32" t="s">
        <v>180</v>
      </c>
      <c r="B67" s="40"/>
      <c r="E67" s="41" t="s">
        <v>181</v>
      </c>
      <c r="J67" s="42"/>
    </row>
    <row r="68" spans="1:16" ht="120">
      <c r="A68" s="32" t="s">
        <v>182</v>
      </c>
      <c r="B68" s="40"/>
      <c r="E68" s="34" t="s">
        <v>1417</v>
      </c>
      <c r="J68" s="42"/>
    </row>
    <row r="69" spans="1:16" ht="30">
      <c r="A69" s="32" t="s">
        <v>175</v>
      </c>
      <c r="B69" s="32">
        <v>19</v>
      </c>
      <c r="C69" s="33" t="s">
        <v>1742</v>
      </c>
      <c r="D69" s="32" t="s">
        <v>181</v>
      </c>
      <c r="E69" s="34" t="s">
        <v>1743</v>
      </c>
      <c r="F69" s="35" t="s">
        <v>193</v>
      </c>
      <c r="G69" s="36">
        <v>8911</v>
      </c>
      <c r="H69" s="37">
        <v>0</v>
      </c>
      <c r="I69" s="38">
        <f>ROUND(G69*H69,P4)</f>
        <v>0</v>
      </c>
      <c r="J69" s="32"/>
      <c r="O69" s="39">
        <f>I69*0.21</f>
        <v>0</v>
      </c>
      <c r="P69">
        <v>3</v>
      </c>
    </row>
    <row r="70" spans="1:16" ht="30">
      <c r="A70" s="32" t="s">
        <v>180</v>
      </c>
      <c r="B70" s="40"/>
      <c r="E70" s="34" t="s">
        <v>1743</v>
      </c>
      <c r="J70" s="42"/>
    </row>
    <row r="71" spans="1:16">
      <c r="A71" s="32" t="s">
        <v>182</v>
      </c>
      <c r="B71" s="40"/>
      <c r="E71" s="34" t="s">
        <v>836</v>
      </c>
      <c r="J71" s="42"/>
    </row>
    <row r="72" spans="1:16">
      <c r="A72" s="26" t="s">
        <v>172</v>
      </c>
      <c r="B72" s="27"/>
      <c r="C72" s="28" t="s">
        <v>189</v>
      </c>
      <c r="D72" s="29"/>
      <c r="E72" s="26" t="s">
        <v>1418</v>
      </c>
      <c r="F72" s="29"/>
      <c r="G72" s="29"/>
      <c r="H72" s="29"/>
      <c r="I72" s="30">
        <f>SUMIFS(I73:I222,A73:A222,"P")</f>
        <v>0</v>
      </c>
      <c r="J72" s="31"/>
    </row>
    <row r="73" spans="1:16" ht="30">
      <c r="A73" s="32" t="s">
        <v>175</v>
      </c>
      <c r="B73" s="32">
        <v>20</v>
      </c>
      <c r="C73" s="33" t="s">
        <v>1744</v>
      </c>
      <c r="D73" s="32" t="s">
        <v>181</v>
      </c>
      <c r="E73" s="34" t="s">
        <v>1745</v>
      </c>
      <c r="F73" s="35" t="s">
        <v>1746</v>
      </c>
      <c r="G73" s="36">
        <v>146.77500000000001</v>
      </c>
      <c r="H73" s="37">
        <v>0</v>
      </c>
      <c r="I73" s="38">
        <f>ROUND(G73*H73,P4)</f>
        <v>0</v>
      </c>
      <c r="J73" s="32"/>
      <c r="O73" s="39">
        <f>I73*0.21</f>
        <v>0</v>
      </c>
      <c r="P73">
        <v>3</v>
      </c>
    </row>
    <row r="74" spans="1:16">
      <c r="A74" s="32" t="s">
        <v>180</v>
      </c>
      <c r="B74" s="40"/>
      <c r="E74" s="41" t="s">
        <v>181</v>
      </c>
      <c r="J74" s="42"/>
    </row>
    <row r="75" spans="1:16" ht="225">
      <c r="A75" s="32" t="s">
        <v>182</v>
      </c>
      <c r="B75" s="40"/>
      <c r="E75" s="34" t="s">
        <v>1747</v>
      </c>
      <c r="J75" s="42"/>
    </row>
    <row r="76" spans="1:16" ht="30">
      <c r="A76" s="32" t="s">
        <v>175</v>
      </c>
      <c r="B76" s="32">
        <v>21</v>
      </c>
      <c r="C76" s="33" t="s">
        <v>1748</v>
      </c>
      <c r="D76" s="32" t="s">
        <v>181</v>
      </c>
      <c r="E76" s="34" t="s">
        <v>1749</v>
      </c>
      <c r="F76" s="35" t="s">
        <v>193</v>
      </c>
      <c r="G76" s="36">
        <v>9785</v>
      </c>
      <c r="H76" s="37">
        <v>0</v>
      </c>
      <c r="I76" s="38">
        <f>ROUND(G76*H76,P4)</f>
        <v>0</v>
      </c>
      <c r="J76" s="32"/>
      <c r="O76" s="39">
        <f>I76*0.21</f>
        <v>0</v>
      </c>
      <c r="P76">
        <v>3</v>
      </c>
    </row>
    <row r="77" spans="1:16">
      <c r="A77" s="32" t="s">
        <v>180</v>
      </c>
      <c r="B77" s="40"/>
      <c r="E77" s="41" t="s">
        <v>181</v>
      </c>
      <c r="J77" s="42"/>
    </row>
    <row r="78" spans="1:16" ht="150">
      <c r="A78" s="32" t="s">
        <v>182</v>
      </c>
      <c r="B78" s="40"/>
      <c r="E78" s="34" t="s">
        <v>1255</v>
      </c>
      <c r="J78" s="42"/>
    </row>
    <row r="79" spans="1:16">
      <c r="A79" s="32" t="s">
        <v>175</v>
      </c>
      <c r="B79" s="32">
        <v>22</v>
      </c>
      <c r="C79" s="33" t="s">
        <v>1419</v>
      </c>
      <c r="D79" s="32" t="s">
        <v>181</v>
      </c>
      <c r="E79" s="34" t="s">
        <v>1420</v>
      </c>
      <c r="F79" s="35" t="s">
        <v>1421</v>
      </c>
      <c r="G79" s="36">
        <v>3</v>
      </c>
      <c r="H79" s="37">
        <v>0</v>
      </c>
      <c r="I79" s="38">
        <f>ROUND(G79*H79,P4)</f>
        <v>0</v>
      </c>
      <c r="J79" s="32"/>
      <c r="O79" s="39">
        <f>I79*0.21</f>
        <v>0</v>
      </c>
      <c r="P79">
        <v>3</v>
      </c>
    </row>
    <row r="80" spans="1:16">
      <c r="A80" s="32" t="s">
        <v>180</v>
      </c>
      <c r="B80" s="40"/>
      <c r="E80" s="41" t="s">
        <v>181</v>
      </c>
      <c r="J80" s="42"/>
    </row>
    <row r="81" spans="1:16" ht="255">
      <c r="A81" s="32" t="s">
        <v>182</v>
      </c>
      <c r="B81" s="40"/>
      <c r="E81" s="34" t="s">
        <v>1750</v>
      </c>
      <c r="J81" s="42"/>
    </row>
    <row r="82" spans="1:16">
      <c r="A82" s="32" t="s">
        <v>175</v>
      </c>
      <c r="B82" s="32">
        <v>23</v>
      </c>
      <c r="C82" s="33" t="s">
        <v>1751</v>
      </c>
      <c r="D82" s="32" t="s">
        <v>181</v>
      </c>
      <c r="E82" s="34" t="s">
        <v>1752</v>
      </c>
      <c r="F82" s="35" t="s">
        <v>1421</v>
      </c>
      <c r="G82" s="36">
        <v>1604.7139999999999</v>
      </c>
      <c r="H82" s="37">
        <v>0</v>
      </c>
      <c r="I82" s="38">
        <f>ROUND(G82*H82,P4)</f>
        <v>0</v>
      </c>
      <c r="J82" s="32"/>
      <c r="O82" s="39">
        <f>I82*0.21</f>
        <v>0</v>
      </c>
      <c r="P82">
        <v>3</v>
      </c>
    </row>
    <row r="83" spans="1:16">
      <c r="A83" s="32" t="s">
        <v>180</v>
      </c>
      <c r="B83" s="40"/>
      <c r="E83" s="41" t="s">
        <v>181</v>
      </c>
      <c r="J83" s="42"/>
    </row>
    <row r="84" spans="1:16" ht="255">
      <c r="A84" s="32" t="s">
        <v>182</v>
      </c>
      <c r="B84" s="40"/>
      <c r="E84" s="34" t="s">
        <v>1750</v>
      </c>
      <c r="J84" s="42"/>
    </row>
    <row r="85" spans="1:16">
      <c r="A85" s="32" t="s">
        <v>175</v>
      </c>
      <c r="B85" s="32">
        <v>24</v>
      </c>
      <c r="C85" s="33" t="s">
        <v>1423</v>
      </c>
      <c r="D85" s="32" t="s">
        <v>181</v>
      </c>
      <c r="E85" s="34" t="s">
        <v>1424</v>
      </c>
      <c r="F85" s="35" t="s">
        <v>193</v>
      </c>
      <c r="G85" s="36">
        <v>22544</v>
      </c>
      <c r="H85" s="37">
        <v>0</v>
      </c>
      <c r="I85" s="38">
        <f>ROUND(G85*H85,P4)</f>
        <v>0</v>
      </c>
      <c r="J85" s="32"/>
      <c r="O85" s="39">
        <f>I85*0.21</f>
        <v>0</v>
      </c>
      <c r="P85">
        <v>3</v>
      </c>
    </row>
    <row r="86" spans="1:16">
      <c r="A86" s="32" t="s">
        <v>180</v>
      </c>
      <c r="B86" s="40"/>
      <c r="E86" s="41" t="s">
        <v>181</v>
      </c>
      <c r="J86" s="42"/>
    </row>
    <row r="87" spans="1:16" ht="180">
      <c r="A87" s="32" t="s">
        <v>182</v>
      </c>
      <c r="B87" s="40"/>
      <c r="E87" s="34" t="s">
        <v>1753</v>
      </c>
      <c r="J87" s="42"/>
    </row>
    <row r="88" spans="1:16">
      <c r="A88" s="32" t="s">
        <v>175</v>
      </c>
      <c r="B88" s="32">
        <v>25</v>
      </c>
      <c r="C88" s="33" t="s">
        <v>1426</v>
      </c>
      <c r="D88" s="32" t="s">
        <v>181</v>
      </c>
      <c r="E88" s="34" t="s">
        <v>1427</v>
      </c>
      <c r="F88" s="35" t="s">
        <v>202</v>
      </c>
      <c r="G88" s="36">
        <v>15</v>
      </c>
      <c r="H88" s="37">
        <v>0</v>
      </c>
      <c r="I88" s="38">
        <f>ROUND(G88*H88,P4)</f>
        <v>0</v>
      </c>
      <c r="J88" s="32"/>
      <c r="O88" s="39">
        <f>I88*0.21</f>
        <v>0</v>
      </c>
      <c r="P88">
        <v>3</v>
      </c>
    </row>
    <row r="89" spans="1:16">
      <c r="A89" s="32" t="s">
        <v>180</v>
      </c>
      <c r="B89" s="40"/>
      <c r="E89" s="41" t="s">
        <v>181</v>
      </c>
      <c r="J89" s="42"/>
    </row>
    <row r="90" spans="1:16" ht="180">
      <c r="A90" s="32" t="s">
        <v>182</v>
      </c>
      <c r="B90" s="40"/>
      <c r="E90" s="34" t="s">
        <v>1428</v>
      </c>
      <c r="J90" s="42"/>
    </row>
    <row r="91" spans="1:16">
      <c r="A91" s="32" t="s">
        <v>175</v>
      </c>
      <c r="B91" s="32">
        <v>26</v>
      </c>
      <c r="C91" s="33" t="s">
        <v>1429</v>
      </c>
      <c r="D91" s="32" t="s">
        <v>181</v>
      </c>
      <c r="E91" s="34" t="s">
        <v>1430</v>
      </c>
      <c r="F91" s="35" t="s">
        <v>202</v>
      </c>
      <c r="G91" s="36">
        <v>15</v>
      </c>
      <c r="H91" s="37">
        <v>0</v>
      </c>
      <c r="I91" s="38">
        <f>ROUND(G91*H91,P4)</f>
        <v>0</v>
      </c>
      <c r="J91" s="32"/>
      <c r="O91" s="39">
        <f>I91*0.21</f>
        <v>0</v>
      </c>
      <c r="P91">
        <v>3</v>
      </c>
    </row>
    <row r="92" spans="1:16">
      <c r="A92" s="32" t="s">
        <v>180</v>
      </c>
      <c r="B92" s="40"/>
      <c r="E92" s="41" t="s">
        <v>181</v>
      </c>
      <c r="J92" s="42"/>
    </row>
    <row r="93" spans="1:16" ht="150">
      <c r="A93" s="32" t="s">
        <v>182</v>
      </c>
      <c r="B93" s="40"/>
      <c r="E93" s="34" t="s">
        <v>1125</v>
      </c>
      <c r="J93" s="42"/>
    </row>
    <row r="94" spans="1:16">
      <c r="A94" s="32" t="s">
        <v>175</v>
      </c>
      <c r="B94" s="32">
        <v>27</v>
      </c>
      <c r="C94" s="33" t="s">
        <v>1431</v>
      </c>
      <c r="D94" s="32" t="s">
        <v>181</v>
      </c>
      <c r="E94" s="34" t="s">
        <v>1432</v>
      </c>
      <c r="F94" s="35" t="s">
        <v>193</v>
      </c>
      <c r="G94" s="36">
        <v>29907</v>
      </c>
      <c r="H94" s="37">
        <v>0</v>
      </c>
      <c r="I94" s="38">
        <f>ROUND(G94*H94,P4)</f>
        <v>0</v>
      </c>
      <c r="J94" s="32"/>
      <c r="O94" s="39">
        <f>I94*0.21</f>
        <v>0</v>
      </c>
      <c r="P94">
        <v>3</v>
      </c>
    </row>
    <row r="95" spans="1:16">
      <c r="A95" s="32" t="s">
        <v>180</v>
      </c>
      <c r="B95" s="40"/>
      <c r="E95" s="41" t="s">
        <v>181</v>
      </c>
      <c r="J95" s="42"/>
    </row>
    <row r="96" spans="1:16" ht="225">
      <c r="A96" s="32" t="s">
        <v>182</v>
      </c>
      <c r="B96" s="40"/>
      <c r="E96" s="34" t="s">
        <v>1252</v>
      </c>
      <c r="J96" s="42"/>
    </row>
    <row r="97" spans="1:16">
      <c r="A97" s="32" t="s">
        <v>175</v>
      </c>
      <c r="B97" s="32">
        <v>28</v>
      </c>
      <c r="C97" s="33" t="s">
        <v>1433</v>
      </c>
      <c r="D97" s="32" t="s">
        <v>181</v>
      </c>
      <c r="E97" s="34" t="s">
        <v>1434</v>
      </c>
      <c r="F97" s="35" t="s">
        <v>193</v>
      </c>
      <c r="G97" s="36">
        <v>29907</v>
      </c>
      <c r="H97" s="37">
        <v>0</v>
      </c>
      <c r="I97" s="38">
        <f>ROUND(G97*H97,P4)</f>
        <v>0</v>
      </c>
      <c r="J97" s="32"/>
      <c r="O97" s="39">
        <f>I97*0.21</f>
        <v>0</v>
      </c>
      <c r="P97">
        <v>3</v>
      </c>
    </row>
    <row r="98" spans="1:16">
      <c r="A98" s="32" t="s">
        <v>180</v>
      </c>
      <c r="B98" s="40"/>
      <c r="E98" s="41" t="s">
        <v>181</v>
      </c>
      <c r="J98" s="42"/>
    </row>
    <row r="99" spans="1:16" ht="150">
      <c r="A99" s="32" t="s">
        <v>182</v>
      </c>
      <c r="B99" s="40"/>
      <c r="E99" s="34" t="s">
        <v>1255</v>
      </c>
      <c r="J99" s="42"/>
    </row>
    <row r="100" spans="1:16">
      <c r="A100" s="32" t="s">
        <v>175</v>
      </c>
      <c r="B100" s="32">
        <v>29</v>
      </c>
      <c r="C100" s="33" t="s">
        <v>1435</v>
      </c>
      <c r="D100" s="32" t="s">
        <v>181</v>
      </c>
      <c r="E100" s="34" t="s">
        <v>1436</v>
      </c>
      <c r="F100" s="35" t="s">
        <v>193</v>
      </c>
      <c r="G100" s="36">
        <v>255</v>
      </c>
      <c r="H100" s="37">
        <v>0</v>
      </c>
      <c r="I100" s="38">
        <f>ROUND(G100*H100,P4)</f>
        <v>0</v>
      </c>
      <c r="J100" s="32"/>
      <c r="O100" s="39">
        <f>I100*0.21</f>
        <v>0</v>
      </c>
      <c r="P100">
        <v>3</v>
      </c>
    </row>
    <row r="101" spans="1:16">
      <c r="A101" s="32" t="s">
        <v>180</v>
      </c>
      <c r="B101" s="40"/>
      <c r="E101" s="41" t="s">
        <v>181</v>
      </c>
      <c r="J101" s="42"/>
    </row>
    <row r="102" spans="1:16" ht="225">
      <c r="A102" s="32" t="s">
        <v>182</v>
      </c>
      <c r="B102" s="40"/>
      <c r="E102" s="34" t="s">
        <v>1252</v>
      </c>
      <c r="J102" s="42"/>
    </row>
    <row r="103" spans="1:16">
      <c r="A103" s="32" t="s">
        <v>175</v>
      </c>
      <c r="B103" s="32">
        <v>30</v>
      </c>
      <c r="C103" s="33" t="s">
        <v>1437</v>
      </c>
      <c r="D103" s="32" t="s">
        <v>181</v>
      </c>
      <c r="E103" s="34" t="s">
        <v>1438</v>
      </c>
      <c r="F103" s="35" t="s">
        <v>193</v>
      </c>
      <c r="G103" s="36">
        <v>255</v>
      </c>
      <c r="H103" s="37">
        <v>0</v>
      </c>
      <c r="I103" s="38">
        <f>ROUND(G103*H103,P4)</f>
        <v>0</v>
      </c>
      <c r="J103" s="32"/>
      <c r="O103" s="39">
        <f>I103*0.21</f>
        <v>0</v>
      </c>
      <c r="P103">
        <v>3</v>
      </c>
    </row>
    <row r="104" spans="1:16">
      <c r="A104" s="32" t="s">
        <v>180</v>
      </c>
      <c r="B104" s="40"/>
      <c r="E104" s="41" t="s">
        <v>181</v>
      </c>
      <c r="J104" s="42"/>
    </row>
    <row r="105" spans="1:16" ht="150">
      <c r="A105" s="32" t="s">
        <v>182</v>
      </c>
      <c r="B105" s="40"/>
      <c r="E105" s="34" t="s">
        <v>1255</v>
      </c>
      <c r="J105" s="42"/>
    </row>
    <row r="106" spans="1:16">
      <c r="A106" s="32" t="s">
        <v>175</v>
      </c>
      <c r="B106" s="32">
        <v>31</v>
      </c>
      <c r="C106" s="33" t="s">
        <v>1439</v>
      </c>
      <c r="D106" s="32" t="s">
        <v>181</v>
      </c>
      <c r="E106" s="34" t="s">
        <v>1440</v>
      </c>
      <c r="F106" s="35" t="s">
        <v>1441</v>
      </c>
      <c r="G106" s="36">
        <v>15</v>
      </c>
      <c r="H106" s="37">
        <v>0</v>
      </c>
      <c r="I106" s="38">
        <f>ROUND(G106*H106,P4)</f>
        <v>0</v>
      </c>
      <c r="J106" s="32"/>
      <c r="O106" s="39">
        <f>I106*0.21</f>
        <v>0</v>
      </c>
      <c r="P106">
        <v>3</v>
      </c>
    </row>
    <row r="107" spans="1:16">
      <c r="A107" s="32" t="s">
        <v>180</v>
      </c>
      <c r="B107" s="40"/>
      <c r="E107" s="41" t="s">
        <v>181</v>
      </c>
      <c r="J107" s="42"/>
    </row>
    <row r="108" spans="1:16" ht="165">
      <c r="A108" s="32" t="s">
        <v>182</v>
      </c>
      <c r="B108" s="40"/>
      <c r="E108" s="34" t="s">
        <v>1442</v>
      </c>
      <c r="J108" s="42"/>
    </row>
    <row r="109" spans="1:16">
      <c r="A109" s="32" t="s">
        <v>175</v>
      </c>
      <c r="B109" s="32">
        <v>32</v>
      </c>
      <c r="C109" s="33" t="s">
        <v>1443</v>
      </c>
      <c r="D109" s="32" t="s">
        <v>181</v>
      </c>
      <c r="E109" s="34" t="s">
        <v>1444</v>
      </c>
      <c r="F109" s="35" t="s">
        <v>193</v>
      </c>
      <c r="G109" s="36">
        <v>29907</v>
      </c>
      <c r="H109" s="37">
        <v>0</v>
      </c>
      <c r="I109" s="38">
        <f>ROUND(G109*H109,P4)</f>
        <v>0</v>
      </c>
      <c r="J109" s="32"/>
      <c r="O109" s="39">
        <f>I109*0.21</f>
        <v>0</v>
      </c>
      <c r="P109">
        <v>3</v>
      </c>
    </row>
    <row r="110" spans="1:16">
      <c r="A110" s="32" t="s">
        <v>180</v>
      </c>
      <c r="B110" s="40"/>
      <c r="E110" s="41" t="s">
        <v>181</v>
      </c>
      <c r="J110" s="42"/>
    </row>
    <row r="111" spans="1:16" ht="165">
      <c r="A111" s="32" t="s">
        <v>182</v>
      </c>
      <c r="B111" s="40"/>
      <c r="E111" s="34" t="s">
        <v>1445</v>
      </c>
      <c r="J111" s="42"/>
    </row>
    <row r="112" spans="1:16">
      <c r="A112" s="32" t="s">
        <v>175</v>
      </c>
      <c r="B112" s="32">
        <v>33</v>
      </c>
      <c r="C112" s="33" t="s">
        <v>1446</v>
      </c>
      <c r="D112" s="32" t="s">
        <v>181</v>
      </c>
      <c r="E112" s="34" t="s">
        <v>1447</v>
      </c>
      <c r="F112" s="35" t="s">
        <v>202</v>
      </c>
      <c r="G112" s="36">
        <v>120</v>
      </c>
      <c r="H112" s="37">
        <v>0</v>
      </c>
      <c r="I112" s="38">
        <f>ROUND(G112*H112,P4)</f>
        <v>0</v>
      </c>
      <c r="J112" s="32"/>
      <c r="O112" s="39">
        <f>I112*0.21</f>
        <v>0</v>
      </c>
      <c r="P112">
        <v>3</v>
      </c>
    </row>
    <row r="113" spans="1:16">
      <c r="A113" s="32" t="s">
        <v>180</v>
      </c>
      <c r="B113" s="40"/>
      <c r="E113" s="41" t="s">
        <v>181</v>
      </c>
      <c r="J113" s="42"/>
    </row>
    <row r="114" spans="1:16" ht="180">
      <c r="A114" s="32" t="s">
        <v>182</v>
      </c>
      <c r="B114" s="40"/>
      <c r="E114" s="34" t="s">
        <v>1428</v>
      </c>
      <c r="J114" s="42"/>
    </row>
    <row r="115" spans="1:16">
      <c r="A115" s="32" t="s">
        <v>175</v>
      </c>
      <c r="B115" s="32">
        <v>34</v>
      </c>
      <c r="C115" s="33" t="s">
        <v>1448</v>
      </c>
      <c r="D115" s="32" t="s">
        <v>181</v>
      </c>
      <c r="E115" s="34" t="s">
        <v>1449</v>
      </c>
      <c r="F115" s="35" t="s">
        <v>202</v>
      </c>
      <c r="G115" s="36">
        <v>120</v>
      </c>
      <c r="H115" s="37">
        <v>0</v>
      </c>
      <c r="I115" s="38">
        <f>ROUND(G115*H115,P4)</f>
        <v>0</v>
      </c>
      <c r="J115" s="32"/>
      <c r="O115" s="39">
        <f>I115*0.21</f>
        <v>0</v>
      </c>
      <c r="P115">
        <v>3</v>
      </c>
    </row>
    <row r="116" spans="1:16">
      <c r="A116" s="32" t="s">
        <v>180</v>
      </c>
      <c r="B116" s="40"/>
      <c r="E116" s="41" t="s">
        <v>181</v>
      </c>
      <c r="J116" s="42"/>
    </row>
    <row r="117" spans="1:16" ht="150">
      <c r="A117" s="32" t="s">
        <v>182</v>
      </c>
      <c r="B117" s="40"/>
      <c r="E117" s="34" t="s">
        <v>1125</v>
      </c>
      <c r="J117" s="42"/>
    </row>
    <row r="118" spans="1:16">
      <c r="A118" s="32" t="s">
        <v>175</v>
      </c>
      <c r="B118" s="32">
        <v>35</v>
      </c>
      <c r="C118" s="33" t="s">
        <v>1754</v>
      </c>
      <c r="D118" s="32" t="s">
        <v>181</v>
      </c>
      <c r="E118" s="34" t="s">
        <v>1755</v>
      </c>
      <c r="F118" s="35" t="s">
        <v>202</v>
      </c>
      <c r="G118" s="36">
        <v>28</v>
      </c>
      <c r="H118" s="37">
        <v>0</v>
      </c>
      <c r="I118" s="38">
        <f>ROUND(G118*H118,P4)</f>
        <v>0</v>
      </c>
      <c r="J118" s="32"/>
      <c r="O118" s="39">
        <f>I118*0.21</f>
        <v>0</v>
      </c>
      <c r="P118">
        <v>3</v>
      </c>
    </row>
    <row r="119" spans="1:16">
      <c r="A119" s="32" t="s">
        <v>180</v>
      </c>
      <c r="B119" s="40"/>
      <c r="E119" s="41" t="s">
        <v>181</v>
      </c>
      <c r="J119" s="42"/>
    </row>
    <row r="120" spans="1:16" ht="180">
      <c r="A120" s="32" t="s">
        <v>182</v>
      </c>
      <c r="B120" s="40"/>
      <c r="E120" s="34" t="s">
        <v>1428</v>
      </c>
      <c r="J120" s="42"/>
    </row>
    <row r="121" spans="1:16">
      <c r="A121" s="32" t="s">
        <v>175</v>
      </c>
      <c r="B121" s="32">
        <v>36</v>
      </c>
      <c r="C121" s="33" t="s">
        <v>1756</v>
      </c>
      <c r="D121" s="32" t="s">
        <v>181</v>
      </c>
      <c r="E121" s="34" t="s">
        <v>1757</v>
      </c>
      <c r="F121" s="35" t="s">
        <v>202</v>
      </c>
      <c r="G121" s="36">
        <v>28</v>
      </c>
      <c r="H121" s="37">
        <v>0</v>
      </c>
      <c r="I121" s="38">
        <f>ROUND(G121*H121,P4)</f>
        <v>0</v>
      </c>
      <c r="J121" s="32"/>
      <c r="O121" s="39">
        <f>I121*0.21</f>
        <v>0</v>
      </c>
      <c r="P121">
        <v>3</v>
      </c>
    </row>
    <row r="122" spans="1:16">
      <c r="A122" s="32" t="s">
        <v>180</v>
      </c>
      <c r="B122" s="40"/>
      <c r="E122" s="41" t="s">
        <v>181</v>
      </c>
      <c r="J122" s="42"/>
    </row>
    <row r="123" spans="1:16" ht="150">
      <c r="A123" s="32" t="s">
        <v>182</v>
      </c>
      <c r="B123" s="40"/>
      <c r="E123" s="34" t="s">
        <v>1125</v>
      </c>
      <c r="J123" s="42"/>
    </row>
    <row r="124" spans="1:16">
      <c r="A124" s="32" t="s">
        <v>175</v>
      </c>
      <c r="B124" s="32">
        <v>37</v>
      </c>
      <c r="C124" s="33" t="s">
        <v>1450</v>
      </c>
      <c r="D124" s="32" t="s">
        <v>181</v>
      </c>
      <c r="E124" s="34" t="s">
        <v>1451</v>
      </c>
      <c r="F124" s="35" t="s">
        <v>202</v>
      </c>
      <c r="G124" s="36">
        <v>36</v>
      </c>
      <c r="H124" s="37">
        <v>0</v>
      </c>
      <c r="I124" s="38">
        <f>ROUND(G124*H124,P4)</f>
        <v>0</v>
      </c>
      <c r="J124" s="32"/>
      <c r="O124" s="39">
        <f>I124*0.21</f>
        <v>0</v>
      </c>
      <c r="P124">
        <v>3</v>
      </c>
    </row>
    <row r="125" spans="1:16">
      <c r="A125" s="32" t="s">
        <v>180</v>
      </c>
      <c r="B125" s="40"/>
      <c r="E125" s="41" t="s">
        <v>181</v>
      </c>
      <c r="J125" s="42"/>
    </row>
    <row r="126" spans="1:16" ht="180">
      <c r="A126" s="32" t="s">
        <v>182</v>
      </c>
      <c r="B126" s="40"/>
      <c r="E126" s="34" t="s">
        <v>1428</v>
      </c>
      <c r="J126" s="42"/>
    </row>
    <row r="127" spans="1:16">
      <c r="A127" s="32" t="s">
        <v>175</v>
      </c>
      <c r="B127" s="32">
        <v>38</v>
      </c>
      <c r="C127" s="33" t="s">
        <v>1452</v>
      </c>
      <c r="D127" s="32" t="s">
        <v>181</v>
      </c>
      <c r="E127" s="34" t="s">
        <v>1453</v>
      </c>
      <c r="F127" s="35" t="s">
        <v>202</v>
      </c>
      <c r="G127" s="36">
        <v>36</v>
      </c>
      <c r="H127" s="37">
        <v>0</v>
      </c>
      <c r="I127" s="38">
        <f>ROUND(G127*H127,P4)</f>
        <v>0</v>
      </c>
      <c r="J127" s="32"/>
      <c r="O127" s="39">
        <f>I127*0.21</f>
        <v>0</v>
      </c>
      <c r="P127">
        <v>3</v>
      </c>
    </row>
    <row r="128" spans="1:16">
      <c r="A128" s="32" t="s">
        <v>180</v>
      </c>
      <c r="B128" s="40"/>
      <c r="E128" s="41" t="s">
        <v>181</v>
      </c>
      <c r="J128" s="42"/>
    </row>
    <row r="129" spans="1:16" ht="150">
      <c r="A129" s="32" t="s">
        <v>182</v>
      </c>
      <c r="B129" s="40"/>
      <c r="E129" s="34" t="s">
        <v>1125</v>
      </c>
      <c r="J129" s="42"/>
    </row>
    <row r="130" spans="1:16">
      <c r="A130" s="32" t="s">
        <v>175</v>
      </c>
      <c r="B130" s="32">
        <v>39</v>
      </c>
      <c r="C130" s="33" t="s">
        <v>1758</v>
      </c>
      <c r="D130" s="32" t="s">
        <v>181</v>
      </c>
      <c r="E130" s="34" t="s">
        <v>1759</v>
      </c>
      <c r="F130" s="35" t="s">
        <v>202</v>
      </c>
      <c r="G130" s="36">
        <v>6</v>
      </c>
      <c r="H130" s="37">
        <v>0</v>
      </c>
      <c r="I130" s="38">
        <f>ROUND(G130*H130,P4)</f>
        <v>0</v>
      </c>
      <c r="J130" s="32"/>
      <c r="O130" s="39">
        <f>I130*0.21</f>
        <v>0</v>
      </c>
      <c r="P130">
        <v>3</v>
      </c>
    </row>
    <row r="131" spans="1:16">
      <c r="A131" s="32" t="s">
        <v>180</v>
      </c>
      <c r="B131" s="40"/>
      <c r="E131" s="41" t="s">
        <v>181</v>
      </c>
      <c r="J131" s="42"/>
    </row>
    <row r="132" spans="1:16" ht="180">
      <c r="A132" s="32" t="s">
        <v>182</v>
      </c>
      <c r="B132" s="40"/>
      <c r="E132" s="34" t="s">
        <v>1122</v>
      </c>
      <c r="J132" s="42"/>
    </row>
    <row r="133" spans="1:16">
      <c r="A133" s="32" t="s">
        <v>175</v>
      </c>
      <c r="B133" s="32">
        <v>40</v>
      </c>
      <c r="C133" s="33" t="s">
        <v>1760</v>
      </c>
      <c r="D133" s="32" t="s">
        <v>181</v>
      </c>
      <c r="E133" s="34" t="s">
        <v>1761</v>
      </c>
      <c r="F133" s="35" t="s">
        <v>202</v>
      </c>
      <c r="G133" s="36">
        <v>6</v>
      </c>
      <c r="H133" s="37">
        <v>0</v>
      </c>
      <c r="I133" s="38">
        <f>ROUND(G133*H133,P4)</f>
        <v>0</v>
      </c>
      <c r="J133" s="32"/>
      <c r="O133" s="39">
        <f>I133*0.21</f>
        <v>0</v>
      </c>
      <c r="P133">
        <v>3</v>
      </c>
    </row>
    <row r="134" spans="1:16">
      <c r="A134" s="32" t="s">
        <v>180</v>
      </c>
      <c r="B134" s="40"/>
      <c r="E134" s="41" t="s">
        <v>181</v>
      </c>
      <c r="J134" s="42"/>
    </row>
    <row r="135" spans="1:16" ht="150">
      <c r="A135" s="32" t="s">
        <v>182</v>
      </c>
      <c r="B135" s="40"/>
      <c r="E135" s="34" t="s">
        <v>1125</v>
      </c>
      <c r="J135" s="42"/>
    </row>
    <row r="136" spans="1:16">
      <c r="A136" s="32" t="s">
        <v>175</v>
      </c>
      <c r="B136" s="32">
        <v>41</v>
      </c>
      <c r="C136" s="33" t="s">
        <v>1762</v>
      </c>
      <c r="D136" s="32" t="s">
        <v>181</v>
      </c>
      <c r="E136" s="34" t="s">
        <v>1763</v>
      </c>
      <c r="F136" s="35" t="s">
        <v>202</v>
      </c>
      <c r="G136" s="36">
        <v>4</v>
      </c>
      <c r="H136" s="37">
        <v>0</v>
      </c>
      <c r="I136" s="38">
        <f>ROUND(G136*H136,P4)</f>
        <v>0</v>
      </c>
      <c r="J136" s="32"/>
      <c r="O136" s="39">
        <f>I136*0.21</f>
        <v>0</v>
      </c>
      <c r="P136">
        <v>3</v>
      </c>
    </row>
    <row r="137" spans="1:16">
      <c r="A137" s="32" t="s">
        <v>180</v>
      </c>
      <c r="B137" s="40"/>
      <c r="E137" s="41" t="s">
        <v>181</v>
      </c>
      <c r="J137" s="42"/>
    </row>
    <row r="138" spans="1:16" ht="180">
      <c r="A138" s="32" t="s">
        <v>182</v>
      </c>
      <c r="B138" s="40"/>
      <c r="E138" s="34" t="s">
        <v>1122</v>
      </c>
      <c r="J138" s="42"/>
    </row>
    <row r="139" spans="1:16">
      <c r="A139" s="32" t="s">
        <v>175</v>
      </c>
      <c r="B139" s="32">
        <v>42</v>
      </c>
      <c r="C139" s="33" t="s">
        <v>1764</v>
      </c>
      <c r="D139" s="32" t="s">
        <v>181</v>
      </c>
      <c r="E139" s="34" t="s">
        <v>1765</v>
      </c>
      <c r="F139" s="35" t="s">
        <v>202</v>
      </c>
      <c r="G139" s="36">
        <v>4</v>
      </c>
      <c r="H139" s="37">
        <v>0</v>
      </c>
      <c r="I139" s="38">
        <f>ROUND(G139*H139,P4)</f>
        <v>0</v>
      </c>
      <c r="J139" s="32"/>
      <c r="O139" s="39">
        <f>I139*0.21</f>
        <v>0</v>
      </c>
      <c r="P139">
        <v>3</v>
      </c>
    </row>
    <row r="140" spans="1:16">
      <c r="A140" s="32" t="s">
        <v>180</v>
      </c>
      <c r="B140" s="40"/>
      <c r="E140" s="41" t="s">
        <v>181</v>
      </c>
      <c r="J140" s="42"/>
    </row>
    <row r="141" spans="1:16" ht="150">
      <c r="A141" s="32" t="s">
        <v>182</v>
      </c>
      <c r="B141" s="40"/>
      <c r="E141" s="34" t="s">
        <v>1125</v>
      </c>
      <c r="J141" s="42"/>
    </row>
    <row r="142" spans="1:16">
      <c r="A142" s="32" t="s">
        <v>175</v>
      </c>
      <c r="B142" s="32">
        <v>43</v>
      </c>
      <c r="C142" s="33" t="s">
        <v>1766</v>
      </c>
      <c r="D142" s="32" t="s">
        <v>181</v>
      </c>
      <c r="E142" s="34" t="s">
        <v>1767</v>
      </c>
      <c r="F142" s="35" t="s">
        <v>202</v>
      </c>
      <c r="G142" s="36">
        <v>3</v>
      </c>
      <c r="H142" s="37">
        <v>0</v>
      </c>
      <c r="I142" s="38">
        <f>ROUND(G142*H142,P4)</f>
        <v>0</v>
      </c>
      <c r="J142" s="32"/>
      <c r="O142" s="39">
        <f>I142*0.21</f>
        <v>0</v>
      </c>
      <c r="P142">
        <v>3</v>
      </c>
    </row>
    <row r="143" spans="1:16">
      <c r="A143" s="32" t="s">
        <v>180</v>
      </c>
      <c r="B143" s="40"/>
      <c r="E143" s="41" t="s">
        <v>181</v>
      </c>
      <c r="J143" s="42"/>
    </row>
    <row r="144" spans="1:16" ht="150">
      <c r="A144" s="32" t="s">
        <v>182</v>
      </c>
      <c r="B144" s="40"/>
      <c r="E144" s="34" t="s">
        <v>1125</v>
      </c>
      <c r="J144" s="42"/>
    </row>
    <row r="145" spans="1:16">
      <c r="A145" s="32" t="s">
        <v>175</v>
      </c>
      <c r="B145" s="32">
        <v>44</v>
      </c>
      <c r="C145" s="33" t="s">
        <v>1454</v>
      </c>
      <c r="D145" s="32" t="s">
        <v>181</v>
      </c>
      <c r="E145" s="34" t="s">
        <v>1455</v>
      </c>
      <c r="F145" s="35" t="s">
        <v>202</v>
      </c>
      <c r="G145" s="36">
        <v>2</v>
      </c>
      <c r="H145" s="37">
        <v>0</v>
      </c>
      <c r="I145" s="38">
        <f>ROUND(G145*H145,P4)</f>
        <v>0</v>
      </c>
      <c r="J145" s="32"/>
      <c r="O145" s="39">
        <f>I145*0.21</f>
        <v>0</v>
      </c>
      <c r="P145">
        <v>3</v>
      </c>
    </row>
    <row r="146" spans="1:16">
      <c r="A146" s="32" t="s">
        <v>180</v>
      </c>
      <c r="B146" s="40"/>
      <c r="E146" s="41" t="s">
        <v>181</v>
      </c>
      <c r="J146" s="42"/>
    </row>
    <row r="147" spans="1:16" ht="180">
      <c r="A147" s="32" t="s">
        <v>182</v>
      </c>
      <c r="B147" s="40"/>
      <c r="E147" s="34" t="s">
        <v>1122</v>
      </c>
      <c r="J147" s="42"/>
    </row>
    <row r="148" spans="1:16">
      <c r="A148" s="32" t="s">
        <v>175</v>
      </c>
      <c r="B148" s="32">
        <v>45</v>
      </c>
      <c r="C148" s="33" t="s">
        <v>1768</v>
      </c>
      <c r="D148" s="32" t="s">
        <v>181</v>
      </c>
      <c r="E148" s="34" t="s">
        <v>1769</v>
      </c>
      <c r="F148" s="35" t="s">
        <v>202</v>
      </c>
      <c r="G148" s="36">
        <v>1</v>
      </c>
      <c r="H148" s="37">
        <v>0</v>
      </c>
      <c r="I148" s="38">
        <f>ROUND(G148*H148,P4)</f>
        <v>0</v>
      </c>
      <c r="J148" s="32"/>
      <c r="O148" s="39">
        <f>I148*0.21</f>
        <v>0</v>
      </c>
      <c r="P148">
        <v>3</v>
      </c>
    </row>
    <row r="149" spans="1:16">
      <c r="A149" s="32" t="s">
        <v>180</v>
      </c>
      <c r="B149" s="40"/>
      <c r="E149" s="41" t="s">
        <v>181</v>
      </c>
      <c r="J149" s="42"/>
    </row>
    <row r="150" spans="1:16" ht="180">
      <c r="A150" s="32" t="s">
        <v>182</v>
      </c>
      <c r="B150" s="40"/>
      <c r="E150" s="34" t="s">
        <v>1122</v>
      </c>
      <c r="J150" s="42"/>
    </row>
    <row r="151" spans="1:16">
      <c r="A151" s="32" t="s">
        <v>175</v>
      </c>
      <c r="B151" s="32">
        <v>46</v>
      </c>
      <c r="C151" s="33" t="s">
        <v>1770</v>
      </c>
      <c r="D151" s="32" t="s">
        <v>181</v>
      </c>
      <c r="E151" s="34" t="s">
        <v>1771</v>
      </c>
      <c r="F151" s="35" t="s">
        <v>202</v>
      </c>
      <c r="G151" s="36">
        <v>4</v>
      </c>
      <c r="H151" s="37">
        <v>0</v>
      </c>
      <c r="I151" s="38">
        <f>ROUND(G151*H151,P4)</f>
        <v>0</v>
      </c>
      <c r="J151" s="32"/>
      <c r="O151" s="39">
        <f>I151*0.21</f>
        <v>0</v>
      </c>
      <c r="P151">
        <v>3</v>
      </c>
    </row>
    <row r="152" spans="1:16">
      <c r="A152" s="32" t="s">
        <v>180</v>
      </c>
      <c r="B152" s="40"/>
      <c r="E152" s="41" t="s">
        <v>181</v>
      </c>
      <c r="J152" s="42"/>
    </row>
    <row r="153" spans="1:16" ht="180">
      <c r="A153" s="32" t="s">
        <v>182</v>
      </c>
      <c r="B153" s="40"/>
      <c r="E153" s="34" t="s">
        <v>1122</v>
      </c>
      <c r="J153" s="42"/>
    </row>
    <row r="154" spans="1:16">
      <c r="A154" s="32" t="s">
        <v>175</v>
      </c>
      <c r="B154" s="32">
        <v>47</v>
      </c>
      <c r="C154" s="33" t="s">
        <v>1772</v>
      </c>
      <c r="D154" s="32" t="s">
        <v>181</v>
      </c>
      <c r="E154" s="34" t="s">
        <v>1773</v>
      </c>
      <c r="F154" s="35" t="s">
        <v>202</v>
      </c>
      <c r="G154" s="36">
        <v>5</v>
      </c>
      <c r="H154" s="37">
        <v>0</v>
      </c>
      <c r="I154" s="38">
        <f>ROUND(G154*H154,P4)</f>
        <v>0</v>
      </c>
      <c r="J154" s="32"/>
      <c r="O154" s="39">
        <f>I154*0.21</f>
        <v>0</v>
      </c>
      <c r="P154">
        <v>3</v>
      </c>
    </row>
    <row r="155" spans="1:16">
      <c r="A155" s="32" t="s">
        <v>180</v>
      </c>
      <c r="B155" s="40"/>
      <c r="E155" s="41" t="s">
        <v>181</v>
      </c>
      <c r="J155" s="42"/>
    </row>
    <row r="156" spans="1:16" ht="180">
      <c r="A156" s="32" t="s">
        <v>182</v>
      </c>
      <c r="B156" s="40"/>
      <c r="E156" s="34" t="s">
        <v>1122</v>
      </c>
      <c r="J156" s="42"/>
    </row>
    <row r="157" spans="1:16">
      <c r="A157" s="32" t="s">
        <v>175</v>
      </c>
      <c r="B157" s="32">
        <v>48</v>
      </c>
      <c r="C157" s="33" t="s">
        <v>1456</v>
      </c>
      <c r="D157" s="32" t="s">
        <v>181</v>
      </c>
      <c r="E157" s="34" t="s">
        <v>1457</v>
      </c>
      <c r="F157" s="35" t="s">
        <v>202</v>
      </c>
      <c r="G157" s="36">
        <v>12</v>
      </c>
      <c r="H157" s="37">
        <v>0</v>
      </c>
      <c r="I157" s="38">
        <f>ROUND(G157*H157,P4)</f>
        <v>0</v>
      </c>
      <c r="J157" s="32"/>
      <c r="O157" s="39">
        <f>I157*0.21</f>
        <v>0</v>
      </c>
      <c r="P157">
        <v>3</v>
      </c>
    </row>
    <row r="158" spans="1:16">
      <c r="A158" s="32" t="s">
        <v>180</v>
      </c>
      <c r="B158" s="40"/>
      <c r="E158" s="41" t="s">
        <v>181</v>
      </c>
      <c r="J158" s="42"/>
    </row>
    <row r="159" spans="1:16" ht="150">
      <c r="A159" s="32" t="s">
        <v>182</v>
      </c>
      <c r="B159" s="40"/>
      <c r="E159" s="34" t="s">
        <v>1125</v>
      </c>
      <c r="J159" s="42"/>
    </row>
    <row r="160" spans="1:16">
      <c r="A160" s="32" t="s">
        <v>175</v>
      </c>
      <c r="B160" s="32">
        <v>49</v>
      </c>
      <c r="C160" s="33" t="s">
        <v>402</v>
      </c>
      <c r="D160" s="32" t="s">
        <v>181</v>
      </c>
      <c r="E160" s="34" t="s">
        <v>1774</v>
      </c>
      <c r="F160" s="35" t="s">
        <v>193</v>
      </c>
      <c r="G160" s="36">
        <v>186</v>
      </c>
      <c r="H160" s="37">
        <v>0</v>
      </c>
      <c r="I160" s="38">
        <f>ROUND(G160*H160,P4)</f>
        <v>0</v>
      </c>
      <c r="J160" s="32"/>
      <c r="O160" s="39">
        <f>I160*0.21</f>
        <v>0</v>
      </c>
      <c r="P160">
        <v>3</v>
      </c>
    </row>
    <row r="161" spans="1:16">
      <c r="A161" s="32" t="s">
        <v>180</v>
      </c>
      <c r="B161" s="40"/>
      <c r="E161" s="41" t="s">
        <v>181</v>
      </c>
      <c r="J161" s="42"/>
    </row>
    <row r="162" spans="1:16" ht="195">
      <c r="A162" s="32" t="s">
        <v>182</v>
      </c>
      <c r="B162" s="40"/>
      <c r="E162" s="34" t="s">
        <v>1117</v>
      </c>
      <c r="J162" s="42"/>
    </row>
    <row r="163" spans="1:16">
      <c r="A163" s="32" t="s">
        <v>175</v>
      </c>
      <c r="B163" s="32">
        <v>50</v>
      </c>
      <c r="C163" s="33" t="s">
        <v>405</v>
      </c>
      <c r="D163" s="32" t="s">
        <v>181</v>
      </c>
      <c r="E163" s="34" t="s">
        <v>1775</v>
      </c>
      <c r="F163" s="35" t="s">
        <v>193</v>
      </c>
      <c r="G163" s="36">
        <v>186</v>
      </c>
      <c r="H163" s="37">
        <v>0</v>
      </c>
      <c r="I163" s="38">
        <f>ROUND(G163*H163,P4)</f>
        <v>0</v>
      </c>
      <c r="J163" s="32"/>
      <c r="O163" s="39">
        <f>I163*0.21</f>
        <v>0</v>
      </c>
      <c r="P163">
        <v>3</v>
      </c>
    </row>
    <row r="164" spans="1:16">
      <c r="A164" s="32" t="s">
        <v>180</v>
      </c>
      <c r="B164" s="40"/>
      <c r="E164" s="41" t="s">
        <v>181</v>
      </c>
      <c r="J164" s="42"/>
    </row>
    <row r="165" spans="1:16" ht="150">
      <c r="A165" s="32" t="s">
        <v>182</v>
      </c>
      <c r="B165" s="40"/>
      <c r="E165" s="34" t="s">
        <v>1255</v>
      </c>
      <c r="J165" s="42"/>
    </row>
    <row r="166" spans="1:16">
      <c r="A166" s="32" t="s">
        <v>175</v>
      </c>
      <c r="B166" s="32">
        <v>51</v>
      </c>
      <c r="C166" s="33" t="s">
        <v>1776</v>
      </c>
      <c r="D166" s="32" t="s">
        <v>181</v>
      </c>
      <c r="E166" s="34" t="s">
        <v>1777</v>
      </c>
      <c r="F166" s="35" t="s">
        <v>202</v>
      </c>
      <c r="G166" s="36">
        <v>10</v>
      </c>
      <c r="H166" s="37">
        <v>0</v>
      </c>
      <c r="I166" s="38">
        <f>ROUND(G166*H166,P4)</f>
        <v>0</v>
      </c>
      <c r="J166" s="32"/>
      <c r="O166" s="39">
        <f>I166*0.21</f>
        <v>0</v>
      </c>
      <c r="P166">
        <v>3</v>
      </c>
    </row>
    <row r="167" spans="1:16">
      <c r="A167" s="32" t="s">
        <v>180</v>
      </c>
      <c r="B167" s="40"/>
      <c r="E167" s="41" t="s">
        <v>181</v>
      </c>
      <c r="J167" s="42"/>
    </row>
    <row r="168" spans="1:16" ht="150">
      <c r="A168" s="32" t="s">
        <v>182</v>
      </c>
      <c r="B168" s="40"/>
      <c r="E168" s="34" t="s">
        <v>1460</v>
      </c>
      <c r="J168" s="42"/>
    </row>
    <row r="169" spans="1:16">
      <c r="A169" s="32" t="s">
        <v>175</v>
      </c>
      <c r="B169" s="32">
        <v>52</v>
      </c>
      <c r="C169" s="33" t="s">
        <v>1458</v>
      </c>
      <c r="D169" s="32" t="s">
        <v>181</v>
      </c>
      <c r="E169" s="34" t="s">
        <v>1459</v>
      </c>
      <c r="F169" s="35" t="s">
        <v>202</v>
      </c>
      <c r="G169" s="36">
        <v>4</v>
      </c>
      <c r="H169" s="37">
        <v>0</v>
      </c>
      <c r="I169" s="38">
        <f>ROUND(G169*H169,P4)</f>
        <v>0</v>
      </c>
      <c r="J169" s="32"/>
      <c r="O169" s="39">
        <f>I169*0.21</f>
        <v>0</v>
      </c>
      <c r="P169">
        <v>3</v>
      </c>
    </row>
    <row r="170" spans="1:16">
      <c r="A170" s="32" t="s">
        <v>180</v>
      </c>
      <c r="B170" s="40"/>
      <c r="E170" s="41" t="s">
        <v>181</v>
      </c>
      <c r="J170" s="42"/>
    </row>
    <row r="171" spans="1:16" ht="150">
      <c r="A171" s="32" t="s">
        <v>182</v>
      </c>
      <c r="B171" s="40"/>
      <c r="E171" s="34" t="s">
        <v>1460</v>
      </c>
      <c r="J171" s="42"/>
    </row>
    <row r="172" spans="1:16">
      <c r="A172" s="32" t="s">
        <v>175</v>
      </c>
      <c r="B172" s="32">
        <v>53</v>
      </c>
      <c r="C172" s="33" t="s">
        <v>1778</v>
      </c>
      <c r="D172" s="32" t="s">
        <v>181</v>
      </c>
      <c r="E172" s="34" t="s">
        <v>1779</v>
      </c>
      <c r="F172" s="35" t="s">
        <v>202</v>
      </c>
      <c r="G172" s="36">
        <v>12</v>
      </c>
      <c r="H172" s="37">
        <v>0</v>
      </c>
      <c r="I172" s="38">
        <f>ROUND(G172*H172,P4)</f>
        <v>0</v>
      </c>
      <c r="J172" s="32"/>
      <c r="O172" s="39">
        <f>I172*0.21</f>
        <v>0</v>
      </c>
      <c r="P172">
        <v>3</v>
      </c>
    </row>
    <row r="173" spans="1:16">
      <c r="A173" s="32" t="s">
        <v>180</v>
      </c>
      <c r="B173" s="40"/>
      <c r="E173" s="41" t="s">
        <v>181</v>
      </c>
      <c r="J173" s="42"/>
    </row>
    <row r="174" spans="1:16" ht="150">
      <c r="A174" s="32" t="s">
        <v>182</v>
      </c>
      <c r="B174" s="40"/>
      <c r="E174" s="34" t="s">
        <v>1460</v>
      </c>
      <c r="J174" s="42"/>
    </row>
    <row r="175" spans="1:16">
      <c r="A175" s="32" t="s">
        <v>175</v>
      </c>
      <c r="B175" s="32">
        <v>54</v>
      </c>
      <c r="C175" s="33" t="s">
        <v>938</v>
      </c>
      <c r="D175" s="32" t="s">
        <v>181</v>
      </c>
      <c r="E175" s="34" t="s">
        <v>939</v>
      </c>
      <c r="F175" s="35" t="s">
        <v>202</v>
      </c>
      <c r="G175" s="36">
        <v>122</v>
      </c>
      <c r="H175" s="37">
        <v>0</v>
      </c>
      <c r="I175" s="38">
        <f>ROUND(G175*H175,P4)</f>
        <v>0</v>
      </c>
      <c r="J175" s="32"/>
      <c r="O175" s="39">
        <f>I175*0.21</f>
        <v>0</v>
      </c>
      <c r="P175">
        <v>3</v>
      </c>
    </row>
    <row r="176" spans="1:16">
      <c r="A176" s="32" t="s">
        <v>180</v>
      </c>
      <c r="B176" s="40"/>
      <c r="E176" s="41" t="s">
        <v>181</v>
      </c>
      <c r="J176" s="42"/>
    </row>
    <row r="177" spans="1:16" ht="180">
      <c r="A177" s="32" t="s">
        <v>182</v>
      </c>
      <c r="B177" s="40"/>
      <c r="E177" s="34" t="s">
        <v>1428</v>
      </c>
      <c r="J177" s="42"/>
    </row>
    <row r="178" spans="1:16">
      <c r="A178" s="32" t="s">
        <v>175</v>
      </c>
      <c r="B178" s="32">
        <v>55</v>
      </c>
      <c r="C178" s="33" t="s">
        <v>941</v>
      </c>
      <c r="D178" s="32" t="s">
        <v>181</v>
      </c>
      <c r="E178" s="34" t="s">
        <v>942</v>
      </c>
      <c r="F178" s="35" t="s">
        <v>202</v>
      </c>
      <c r="G178" s="36">
        <v>122</v>
      </c>
      <c r="H178" s="37">
        <v>0</v>
      </c>
      <c r="I178" s="38">
        <f>ROUND(G178*H178,P4)</f>
        <v>0</v>
      </c>
      <c r="J178" s="32"/>
      <c r="O178" s="39">
        <f>I178*0.21</f>
        <v>0</v>
      </c>
      <c r="P178">
        <v>3</v>
      </c>
    </row>
    <row r="179" spans="1:16">
      <c r="A179" s="32" t="s">
        <v>180</v>
      </c>
      <c r="B179" s="40"/>
      <c r="E179" s="41" t="s">
        <v>181</v>
      </c>
      <c r="J179" s="42"/>
    </row>
    <row r="180" spans="1:16" ht="150">
      <c r="A180" s="32" t="s">
        <v>182</v>
      </c>
      <c r="B180" s="40"/>
      <c r="E180" s="34" t="s">
        <v>1125</v>
      </c>
      <c r="J180" s="42"/>
    </row>
    <row r="181" spans="1:16">
      <c r="A181" s="32" t="s">
        <v>175</v>
      </c>
      <c r="B181" s="32">
        <v>56</v>
      </c>
      <c r="C181" s="33" t="s">
        <v>1780</v>
      </c>
      <c r="D181" s="32" t="s">
        <v>181</v>
      </c>
      <c r="E181" s="34" t="s">
        <v>1781</v>
      </c>
      <c r="F181" s="35" t="s">
        <v>202</v>
      </c>
      <c r="G181" s="36">
        <v>12</v>
      </c>
      <c r="H181" s="37">
        <v>0</v>
      </c>
      <c r="I181" s="38">
        <f>ROUND(G181*H181,P4)</f>
        <v>0</v>
      </c>
      <c r="J181" s="32"/>
      <c r="O181" s="39">
        <f>I181*0.21</f>
        <v>0</v>
      </c>
      <c r="P181">
        <v>3</v>
      </c>
    </row>
    <row r="182" spans="1:16">
      <c r="A182" s="32" t="s">
        <v>180</v>
      </c>
      <c r="B182" s="40"/>
      <c r="E182" s="41" t="s">
        <v>181</v>
      </c>
      <c r="J182" s="42"/>
    </row>
    <row r="183" spans="1:16" ht="180">
      <c r="A183" s="32" t="s">
        <v>182</v>
      </c>
      <c r="B183" s="40"/>
      <c r="E183" s="34" t="s">
        <v>1428</v>
      </c>
      <c r="J183" s="42"/>
    </row>
    <row r="184" spans="1:16">
      <c r="A184" s="32" t="s">
        <v>175</v>
      </c>
      <c r="B184" s="32">
        <v>57</v>
      </c>
      <c r="C184" s="33" t="s">
        <v>1782</v>
      </c>
      <c r="D184" s="32" t="s">
        <v>181</v>
      </c>
      <c r="E184" s="34" t="s">
        <v>1783</v>
      </c>
      <c r="F184" s="35" t="s">
        <v>202</v>
      </c>
      <c r="G184" s="36">
        <v>12</v>
      </c>
      <c r="H184" s="37">
        <v>0</v>
      </c>
      <c r="I184" s="38">
        <f>ROUND(G184*H184,P4)</f>
        <v>0</v>
      </c>
      <c r="J184" s="32"/>
      <c r="O184" s="39">
        <f>I184*0.21</f>
        <v>0</v>
      </c>
      <c r="P184">
        <v>3</v>
      </c>
    </row>
    <row r="185" spans="1:16">
      <c r="A185" s="32" t="s">
        <v>180</v>
      </c>
      <c r="B185" s="40"/>
      <c r="E185" s="41" t="s">
        <v>181</v>
      </c>
      <c r="J185" s="42"/>
    </row>
    <row r="186" spans="1:16" ht="150">
      <c r="A186" s="32" t="s">
        <v>182</v>
      </c>
      <c r="B186" s="40"/>
      <c r="E186" s="34" t="s">
        <v>1125</v>
      </c>
      <c r="J186" s="42"/>
    </row>
    <row r="187" spans="1:16">
      <c r="A187" s="32" t="s">
        <v>175</v>
      </c>
      <c r="B187" s="32">
        <v>58</v>
      </c>
      <c r="C187" s="33" t="s">
        <v>1784</v>
      </c>
      <c r="D187" s="32" t="s">
        <v>181</v>
      </c>
      <c r="E187" s="34" t="s">
        <v>1785</v>
      </c>
      <c r="F187" s="35" t="s">
        <v>202</v>
      </c>
      <c r="G187" s="36">
        <v>2</v>
      </c>
      <c r="H187" s="37">
        <v>0</v>
      </c>
      <c r="I187" s="38">
        <f>ROUND(G187*H187,P4)</f>
        <v>0</v>
      </c>
      <c r="J187" s="32"/>
      <c r="O187" s="39">
        <f>I187*0.21</f>
        <v>0</v>
      </c>
      <c r="P187">
        <v>3</v>
      </c>
    </row>
    <row r="188" spans="1:16">
      <c r="A188" s="32" t="s">
        <v>180</v>
      </c>
      <c r="B188" s="40"/>
      <c r="E188" s="41" t="s">
        <v>181</v>
      </c>
      <c r="J188" s="42"/>
    </row>
    <row r="189" spans="1:16" ht="180">
      <c r="A189" s="32" t="s">
        <v>182</v>
      </c>
      <c r="B189" s="40"/>
      <c r="E189" s="34" t="s">
        <v>1428</v>
      </c>
      <c r="J189" s="42"/>
    </row>
    <row r="190" spans="1:16">
      <c r="A190" s="32" t="s">
        <v>175</v>
      </c>
      <c r="B190" s="32">
        <v>59</v>
      </c>
      <c r="C190" s="33" t="s">
        <v>1786</v>
      </c>
      <c r="D190" s="32" t="s">
        <v>181</v>
      </c>
      <c r="E190" s="34" t="s">
        <v>1787</v>
      </c>
      <c r="F190" s="35" t="s">
        <v>202</v>
      </c>
      <c r="G190" s="36">
        <v>2</v>
      </c>
      <c r="H190" s="37">
        <v>0</v>
      </c>
      <c r="I190" s="38">
        <f>ROUND(G190*H190,P4)</f>
        <v>0</v>
      </c>
      <c r="J190" s="32"/>
      <c r="O190" s="39">
        <f>I190*0.21</f>
        <v>0</v>
      </c>
      <c r="P190">
        <v>3</v>
      </c>
    </row>
    <row r="191" spans="1:16">
      <c r="A191" s="32" t="s">
        <v>180</v>
      </c>
      <c r="B191" s="40"/>
      <c r="E191" s="41" t="s">
        <v>181</v>
      </c>
      <c r="J191" s="42"/>
    </row>
    <row r="192" spans="1:16" ht="150">
      <c r="A192" s="32" t="s">
        <v>182</v>
      </c>
      <c r="B192" s="40"/>
      <c r="E192" s="34" t="s">
        <v>1125</v>
      </c>
      <c r="J192" s="42"/>
    </row>
    <row r="193" spans="1:16">
      <c r="A193" s="32" t="s">
        <v>175</v>
      </c>
      <c r="B193" s="32">
        <v>60</v>
      </c>
      <c r="C193" s="33" t="s">
        <v>1788</v>
      </c>
      <c r="D193" s="32" t="s">
        <v>181</v>
      </c>
      <c r="E193" s="34" t="s">
        <v>1789</v>
      </c>
      <c r="F193" s="35" t="s">
        <v>202</v>
      </c>
      <c r="G193" s="36">
        <v>5</v>
      </c>
      <c r="H193" s="37">
        <v>0</v>
      </c>
      <c r="I193" s="38">
        <f>ROUND(G193*H193,P4)</f>
        <v>0</v>
      </c>
      <c r="J193" s="32"/>
      <c r="O193" s="39">
        <f>I193*0.21</f>
        <v>0</v>
      </c>
      <c r="P193">
        <v>3</v>
      </c>
    </row>
    <row r="194" spans="1:16">
      <c r="A194" s="32" t="s">
        <v>180</v>
      </c>
      <c r="B194" s="40"/>
      <c r="E194" s="41" t="s">
        <v>181</v>
      </c>
      <c r="J194" s="42"/>
    </row>
    <row r="195" spans="1:16" ht="180">
      <c r="A195" s="32" t="s">
        <v>182</v>
      </c>
      <c r="B195" s="40"/>
      <c r="E195" s="34" t="s">
        <v>1428</v>
      </c>
      <c r="J195" s="42"/>
    </row>
    <row r="196" spans="1:16">
      <c r="A196" s="32" t="s">
        <v>175</v>
      </c>
      <c r="B196" s="32">
        <v>61</v>
      </c>
      <c r="C196" s="33" t="s">
        <v>1790</v>
      </c>
      <c r="D196" s="32" t="s">
        <v>181</v>
      </c>
      <c r="E196" s="34" t="s">
        <v>1791</v>
      </c>
      <c r="F196" s="35" t="s">
        <v>202</v>
      </c>
      <c r="G196" s="36">
        <v>5</v>
      </c>
      <c r="H196" s="37">
        <v>0</v>
      </c>
      <c r="I196" s="38">
        <f>ROUND(G196*H196,P4)</f>
        <v>0</v>
      </c>
      <c r="J196" s="32"/>
      <c r="O196" s="39">
        <f>I196*0.21</f>
        <v>0</v>
      </c>
      <c r="P196">
        <v>3</v>
      </c>
    </row>
    <row r="197" spans="1:16">
      <c r="A197" s="32" t="s">
        <v>180</v>
      </c>
      <c r="B197" s="40"/>
      <c r="E197" s="41" t="s">
        <v>181</v>
      </c>
      <c r="J197" s="42"/>
    </row>
    <row r="198" spans="1:16" ht="150">
      <c r="A198" s="32" t="s">
        <v>182</v>
      </c>
      <c r="B198" s="40"/>
      <c r="E198" s="34" t="s">
        <v>1125</v>
      </c>
      <c r="J198" s="42"/>
    </row>
    <row r="199" spans="1:16">
      <c r="A199" s="32" t="s">
        <v>175</v>
      </c>
      <c r="B199" s="32">
        <v>62</v>
      </c>
      <c r="C199" s="33" t="s">
        <v>943</v>
      </c>
      <c r="D199" s="32" t="s">
        <v>181</v>
      </c>
      <c r="E199" s="34" t="s">
        <v>944</v>
      </c>
      <c r="F199" s="35" t="s">
        <v>202</v>
      </c>
      <c r="G199" s="36">
        <v>90</v>
      </c>
      <c r="H199" s="37">
        <v>0</v>
      </c>
      <c r="I199" s="38">
        <f>ROUND(G199*H199,P4)</f>
        <v>0</v>
      </c>
      <c r="J199" s="32"/>
      <c r="O199" s="39">
        <f>I199*0.21</f>
        <v>0</v>
      </c>
      <c r="P199">
        <v>3</v>
      </c>
    </row>
    <row r="200" spans="1:16">
      <c r="A200" s="32" t="s">
        <v>180</v>
      </c>
      <c r="B200" s="40"/>
      <c r="E200" s="41" t="s">
        <v>181</v>
      </c>
      <c r="J200" s="42"/>
    </row>
    <row r="201" spans="1:16" ht="150">
      <c r="A201" s="32" t="s">
        <v>182</v>
      </c>
      <c r="B201" s="40"/>
      <c r="E201" s="34" t="s">
        <v>1115</v>
      </c>
      <c r="J201" s="42"/>
    </row>
    <row r="202" spans="1:16" ht="30">
      <c r="A202" s="32" t="s">
        <v>175</v>
      </c>
      <c r="B202" s="32">
        <v>63</v>
      </c>
      <c r="C202" s="33" t="s">
        <v>1792</v>
      </c>
      <c r="D202" s="32" t="s">
        <v>181</v>
      </c>
      <c r="E202" s="34" t="s">
        <v>1793</v>
      </c>
      <c r="F202" s="35" t="s">
        <v>202</v>
      </c>
      <c r="G202" s="36">
        <v>45</v>
      </c>
      <c r="H202" s="37">
        <v>0</v>
      </c>
      <c r="I202" s="38">
        <f>ROUND(G202*H202,P4)</f>
        <v>0</v>
      </c>
      <c r="J202" s="32"/>
      <c r="O202" s="39">
        <f>I202*0.21</f>
        <v>0</v>
      </c>
      <c r="P202">
        <v>3</v>
      </c>
    </row>
    <row r="203" spans="1:16">
      <c r="A203" s="32" t="s">
        <v>180</v>
      </c>
      <c r="B203" s="40"/>
      <c r="E203" s="41" t="s">
        <v>181</v>
      </c>
      <c r="J203" s="42"/>
    </row>
    <row r="204" spans="1:16" ht="165">
      <c r="A204" s="32" t="s">
        <v>182</v>
      </c>
      <c r="B204" s="40"/>
      <c r="E204" s="34" t="s">
        <v>1794</v>
      </c>
      <c r="J204" s="42"/>
    </row>
    <row r="205" spans="1:16" ht="30">
      <c r="A205" s="32" t="s">
        <v>175</v>
      </c>
      <c r="B205" s="32">
        <v>64</v>
      </c>
      <c r="C205" s="33" t="s">
        <v>1795</v>
      </c>
      <c r="D205" s="32" t="s">
        <v>181</v>
      </c>
      <c r="E205" s="34" t="s">
        <v>1796</v>
      </c>
      <c r="F205" s="35" t="s">
        <v>1441</v>
      </c>
      <c r="G205" s="36">
        <v>45</v>
      </c>
      <c r="H205" s="37">
        <v>0</v>
      </c>
      <c r="I205" s="38">
        <f>ROUND(G205*H205,P4)</f>
        <v>0</v>
      </c>
      <c r="J205" s="32"/>
      <c r="O205" s="39">
        <f>I205*0.21</f>
        <v>0</v>
      </c>
      <c r="P205">
        <v>3</v>
      </c>
    </row>
    <row r="206" spans="1:16">
      <c r="A206" s="32" t="s">
        <v>180</v>
      </c>
      <c r="B206" s="40"/>
      <c r="E206" s="41" t="s">
        <v>181</v>
      </c>
      <c r="J206" s="42"/>
    </row>
    <row r="207" spans="1:16" ht="165">
      <c r="A207" s="32" t="s">
        <v>182</v>
      </c>
      <c r="B207" s="40"/>
      <c r="E207" s="34" t="s">
        <v>1442</v>
      </c>
      <c r="J207" s="42"/>
    </row>
    <row r="208" spans="1:16">
      <c r="A208" s="32" t="s">
        <v>175</v>
      </c>
      <c r="B208" s="32">
        <v>65</v>
      </c>
      <c r="C208" s="33" t="s">
        <v>1461</v>
      </c>
      <c r="D208" s="32" t="s">
        <v>181</v>
      </c>
      <c r="E208" s="34" t="s">
        <v>1462</v>
      </c>
      <c r="F208" s="35" t="s">
        <v>1463</v>
      </c>
      <c r="G208" s="36">
        <v>360</v>
      </c>
      <c r="H208" s="37">
        <v>0</v>
      </c>
      <c r="I208" s="38">
        <f>ROUND(G208*H208,P4)</f>
        <v>0</v>
      </c>
      <c r="J208" s="32"/>
      <c r="O208" s="39">
        <f>I208*0.21</f>
        <v>0</v>
      </c>
      <c r="P208">
        <v>3</v>
      </c>
    </row>
    <row r="209" spans="1:16">
      <c r="A209" s="32" t="s">
        <v>180</v>
      </c>
      <c r="B209" s="40"/>
      <c r="E209" s="41" t="s">
        <v>181</v>
      </c>
      <c r="J209" s="42"/>
    </row>
    <row r="210" spans="1:16" ht="210">
      <c r="A210" s="32" t="s">
        <v>182</v>
      </c>
      <c r="B210" s="40"/>
      <c r="E210" s="34" t="s">
        <v>1464</v>
      </c>
      <c r="J210" s="42"/>
    </row>
    <row r="211" spans="1:16">
      <c r="A211" s="32" t="s">
        <v>175</v>
      </c>
      <c r="B211" s="32">
        <v>66</v>
      </c>
      <c r="C211" s="33" t="s">
        <v>849</v>
      </c>
      <c r="D211" s="32" t="s">
        <v>181</v>
      </c>
      <c r="E211" s="34" t="s">
        <v>850</v>
      </c>
      <c r="F211" s="35" t="s">
        <v>202</v>
      </c>
      <c r="G211" s="36">
        <v>216</v>
      </c>
      <c r="H211" s="37">
        <v>0</v>
      </c>
      <c r="I211" s="38">
        <f>ROUND(G211*H211,P4)</f>
        <v>0</v>
      </c>
      <c r="J211" s="32"/>
      <c r="O211" s="39">
        <f>I211*0.21</f>
        <v>0</v>
      </c>
      <c r="P211">
        <v>3</v>
      </c>
    </row>
    <row r="212" spans="1:16">
      <c r="A212" s="32" t="s">
        <v>180</v>
      </c>
      <c r="B212" s="40"/>
      <c r="E212" s="41" t="s">
        <v>181</v>
      </c>
      <c r="J212" s="42"/>
    </row>
    <row r="213" spans="1:16" ht="180">
      <c r="A213" s="32" t="s">
        <v>182</v>
      </c>
      <c r="B213" s="40"/>
      <c r="E213" s="34" t="s">
        <v>1122</v>
      </c>
      <c r="J213" s="42"/>
    </row>
    <row r="214" spans="1:16">
      <c r="A214" s="32" t="s">
        <v>175</v>
      </c>
      <c r="B214" s="32">
        <v>67</v>
      </c>
      <c r="C214" s="33" t="s">
        <v>854</v>
      </c>
      <c r="D214" s="32" t="s">
        <v>181</v>
      </c>
      <c r="E214" s="34" t="s">
        <v>855</v>
      </c>
      <c r="F214" s="35" t="s">
        <v>202</v>
      </c>
      <c r="G214" s="36">
        <v>216</v>
      </c>
      <c r="H214" s="37">
        <v>0</v>
      </c>
      <c r="I214" s="38">
        <f>ROUND(G214*H214,P4)</f>
        <v>0</v>
      </c>
      <c r="J214" s="32"/>
      <c r="O214" s="39">
        <f>I214*0.21</f>
        <v>0</v>
      </c>
      <c r="P214">
        <v>3</v>
      </c>
    </row>
    <row r="215" spans="1:16">
      <c r="A215" s="32" t="s">
        <v>180</v>
      </c>
      <c r="B215" s="40"/>
      <c r="E215" s="41" t="s">
        <v>181</v>
      </c>
      <c r="J215" s="42"/>
    </row>
    <row r="216" spans="1:16" ht="150">
      <c r="A216" s="32" t="s">
        <v>182</v>
      </c>
      <c r="B216" s="40"/>
      <c r="E216" s="34" t="s">
        <v>1125</v>
      </c>
      <c r="J216" s="42"/>
    </row>
    <row r="217" spans="1:16">
      <c r="A217" s="32" t="s">
        <v>175</v>
      </c>
      <c r="B217" s="32">
        <v>68</v>
      </c>
      <c r="C217" s="33" t="s">
        <v>1797</v>
      </c>
      <c r="D217" s="32" t="s">
        <v>181</v>
      </c>
      <c r="E217" s="34" t="s">
        <v>1798</v>
      </c>
      <c r="F217" s="35" t="s">
        <v>202</v>
      </c>
      <c r="G217" s="36">
        <v>16</v>
      </c>
      <c r="H217" s="37">
        <v>0</v>
      </c>
      <c r="I217" s="38">
        <f>ROUND(G217*H217,P4)</f>
        <v>0</v>
      </c>
      <c r="J217" s="32"/>
      <c r="O217" s="39">
        <f>I217*0.21</f>
        <v>0</v>
      </c>
      <c r="P217">
        <v>3</v>
      </c>
    </row>
    <row r="218" spans="1:16">
      <c r="A218" s="32" t="s">
        <v>180</v>
      </c>
      <c r="B218" s="40"/>
      <c r="E218" s="41" t="s">
        <v>181</v>
      </c>
      <c r="J218" s="42"/>
    </row>
    <row r="219" spans="1:16" ht="180">
      <c r="A219" s="32" t="s">
        <v>182</v>
      </c>
      <c r="B219" s="40"/>
      <c r="E219" s="34" t="s">
        <v>1122</v>
      </c>
      <c r="J219" s="42"/>
    </row>
    <row r="220" spans="1:16">
      <c r="A220" s="32" t="s">
        <v>175</v>
      </c>
      <c r="B220" s="32">
        <v>69</v>
      </c>
      <c r="C220" s="33" t="s">
        <v>1799</v>
      </c>
      <c r="D220" s="32" t="s">
        <v>181</v>
      </c>
      <c r="E220" s="34" t="s">
        <v>1800</v>
      </c>
      <c r="F220" s="35" t="s">
        <v>202</v>
      </c>
      <c r="G220" s="36">
        <v>16</v>
      </c>
      <c r="H220" s="37">
        <v>0</v>
      </c>
      <c r="I220" s="38">
        <f>ROUND(G220*H220,P4)</f>
        <v>0</v>
      </c>
      <c r="J220" s="32"/>
      <c r="O220" s="39">
        <f>I220*0.21</f>
        <v>0</v>
      </c>
      <c r="P220">
        <v>3</v>
      </c>
    </row>
    <row r="221" spans="1:16">
      <c r="A221" s="32" t="s">
        <v>180</v>
      </c>
      <c r="B221" s="40"/>
      <c r="E221" s="41" t="s">
        <v>181</v>
      </c>
      <c r="J221" s="42"/>
    </row>
    <row r="222" spans="1:16" ht="180">
      <c r="A222" s="32" t="s">
        <v>182</v>
      </c>
      <c r="B222" s="40"/>
      <c r="E222" s="34" t="s">
        <v>1122</v>
      </c>
      <c r="J222" s="42"/>
    </row>
    <row r="223" spans="1:16">
      <c r="A223" s="26" t="s">
        <v>172</v>
      </c>
      <c r="B223" s="27"/>
      <c r="C223" s="28" t="s">
        <v>1133</v>
      </c>
      <c r="D223" s="29"/>
      <c r="E223" s="26" t="s">
        <v>1134</v>
      </c>
      <c r="F223" s="29"/>
      <c r="G223" s="29"/>
      <c r="H223" s="29"/>
      <c r="I223" s="30">
        <f>SUMIFS(I224:I235,A224:A235,"P")</f>
        <v>0</v>
      </c>
      <c r="J223" s="31"/>
    </row>
    <row r="224" spans="1:16" ht="45">
      <c r="A224" s="32" t="s">
        <v>175</v>
      </c>
      <c r="B224" s="32">
        <v>70</v>
      </c>
      <c r="C224" s="33" t="s">
        <v>313</v>
      </c>
      <c r="D224" s="32" t="s">
        <v>314</v>
      </c>
      <c r="E224" s="34" t="s">
        <v>315</v>
      </c>
      <c r="F224" s="35" t="s">
        <v>179</v>
      </c>
      <c r="G224" s="36">
        <v>33</v>
      </c>
      <c r="H224" s="37">
        <v>0</v>
      </c>
      <c r="I224" s="38">
        <f>ROUND(G224*H224,P4)</f>
        <v>0</v>
      </c>
      <c r="J224" s="32"/>
      <c r="O224" s="39">
        <f>I224*0.21</f>
        <v>0</v>
      </c>
      <c r="P224">
        <v>3</v>
      </c>
    </row>
    <row r="225" spans="1:16">
      <c r="A225" s="32" t="s">
        <v>180</v>
      </c>
      <c r="B225" s="40"/>
      <c r="E225" s="34" t="s">
        <v>319</v>
      </c>
      <c r="J225" s="42"/>
    </row>
    <row r="226" spans="1:16" ht="135">
      <c r="A226" s="32" t="s">
        <v>182</v>
      </c>
      <c r="B226" s="40"/>
      <c r="E226" s="34" t="s">
        <v>1282</v>
      </c>
      <c r="J226" s="42"/>
    </row>
    <row r="227" spans="1:16" ht="30">
      <c r="A227" s="32" t="s">
        <v>175</v>
      </c>
      <c r="B227" s="32">
        <v>71</v>
      </c>
      <c r="C227" s="33" t="s">
        <v>1135</v>
      </c>
      <c r="D227" s="32" t="s">
        <v>1136</v>
      </c>
      <c r="E227" s="34" t="s">
        <v>1137</v>
      </c>
      <c r="F227" s="35" t="s">
        <v>179</v>
      </c>
      <c r="G227" s="36">
        <v>0.75</v>
      </c>
      <c r="H227" s="37">
        <v>0</v>
      </c>
      <c r="I227" s="38">
        <f>ROUND(G227*H227,P4)</f>
        <v>0</v>
      </c>
      <c r="J227" s="32"/>
      <c r="O227" s="39">
        <f>I227*0.21</f>
        <v>0</v>
      </c>
      <c r="P227">
        <v>3</v>
      </c>
    </row>
    <row r="228" spans="1:16">
      <c r="A228" s="32" t="s">
        <v>180</v>
      </c>
      <c r="B228" s="40"/>
      <c r="E228" s="34" t="s">
        <v>319</v>
      </c>
      <c r="J228" s="42"/>
    </row>
    <row r="229" spans="1:16" ht="135">
      <c r="A229" s="32" t="s">
        <v>182</v>
      </c>
      <c r="B229" s="40"/>
      <c r="E229" s="34" t="s">
        <v>1282</v>
      </c>
      <c r="J229" s="42"/>
    </row>
    <row r="230" spans="1:16" ht="30">
      <c r="A230" s="32" t="s">
        <v>175</v>
      </c>
      <c r="B230" s="32">
        <v>72</v>
      </c>
      <c r="C230" s="33" t="s">
        <v>1139</v>
      </c>
      <c r="D230" s="32" t="s">
        <v>1140</v>
      </c>
      <c r="E230" s="34" t="s">
        <v>1141</v>
      </c>
      <c r="F230" s="35" t="s">
        <v>179</v>
      </c>
      <c r="G230" s="36">
        <v>1.8</v>
      </c>
      <c r="H230" s="37">
        <v>0</v>
      </c>
      <c r="I230" s="38">
        <f>ROUND(G230*H230,P4)</f>
        <v>0</v>
      </c>
      <c r="J230" s="32"/>
      <c r="O230" s="39">
        <f>I230*0.21</f>
        <v>0</v>
      </c>
      <c r="P230">
        <v>3</v>
      </c>
    </row>
    <row r="231" spans="1:16">
      <c r="A231" s="32" t="s">
        <v>180</v>
      </c>
      <c r="B231" s="40"/>
      <c r="E231" s="34" t="s">
        <v>319</v>
      </c>
      <c r="J231" s="42"/>
    </row>
    <row r="232" spans="1:16" ht="135">
      <c r="A232" s="32" t="s">
        <v>182</v>
      </c>
      <c r="B232" s="40"/>
      <c r="E232" s="34" t="s">
        <v>1282</v>
      </c>
      <c r="J232" s="42"/>
    </row>
    <row r="233" spans="1:16" ht="30">
      <c r="A233" s="32" t="s">
        <v>175</v>
      </c>
      <c r="B233" s="32">
        <v>73</v>
      </c>
      <c r="C233" s="33" t="s">
        <v>1143</v>
      </c>
      <c r="D233" s="32" t="s">
        <v>1144</v>
      </c>
      <c r="E233" s="34" t="s">
        <v>1145</v>
      </c>
      <c r="F233" s="35" t="s">
        <v>179</v>
      </c>
      <c r="G233" s="36">
        <v>2.1</v>
      </c>
      <c r="H233" s="37">
        <v>0</v>
      </c>
      <c r="I233" s="38">
        <f>ROUND(G233*H233,P4)</f>
        <v>0</v>
      </c>
      <c r="J233" s="32"/>
      <c r="O233" s="39">
        <f>I233*0.21</f>
        <v>0</v>
      </c>
      <c r="P233">
        <v>3</v>
      </c>
    </row>
    <row r="234" spans="1:16">
      <c r="A234" s="32" t="s">
        <v>180</v>
      </c>
      <c r="B234" s="40"/>
      <c r="E234" s="34" t="s">
        <v>319</v>
      </c>
      <c r="J234" s="42"/>
    </row>
    <row r="235" spans="1:16" ht="135">
      <c r="A235" s="32" t="s">
        <v>182</v>
      </c>
      <c r="B235" s="44"/>
      <c r="C235" s="45"/>
      <c r="D235" s="45"/>
      <c r="E235" s="34" t="s">
        <v>1282</v>
      </c>
      <c r="F235" s="45"/>
      <c r="G235" s="45"/>
      <c r="H235" s="45"/>
      <c r="I235" s="45"/>
      <c r="J235" s="46"/>
    </row>
  </sheetData>
  <sheetProtection algorithmName="SHA-512" hashValue="Xa/q1m3mpZYRo1TBqejawsCvAdls+tNvjvqaCpR/qoAdnxamkOsMlKhlrQTnKxdOI9iaFna4oHZmms1LM/Gsiw==" saltValue="BNDDSWk1EzMNpA770ziXUl8KSzf3Q+85+U5VfLgcfWbtOpPnriZ6zAof1bIYhYsdO/NuT2gdVXamX2xmhk8zQ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P130"/>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2584</v>
      </c>
      <c r="I3" s="21">
        <f>SUMIFS(I9:I130,A9:A130,"SD")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2584</v>
      </c>
      <c r="D5" s="49"/>
      <c r="E5" s="19" t="s">
        <v>96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SUMIFS(I10:I16,A10:A16,"P")</f>
        <v>0</v>
      </c>
      <c r="J9" s="31"/>
    </row>
    <row r="10" spans="1:16">
      <c r="A10" s="32" t="s">
        <v>175</v>
      </c>
      <c r="B10" s="32">
        <v>1</v>
      </c>
      <c r="C10" s="33" t="s">
        <v>1367</v>
      </c>
      <c r="D10" s="32" t="s">
        <v>181</v>
      </c>
      <c r="E10" s="34" t="s">
        <v>1368</v>
      </c>
      <c r="F10" s="35" t="s">
        <v>1369</v>
      </c>
      <c r="G10" s="36">
        <v>0.95</v>
      </c>
      <c r="H10" s="37">
        <v>0</v>
      </c>
      <c r="I10" s="38">
        <f>ROUND(G10*H10,P4)</f>
        <v>0</v>
      </c>
      <c r="J10" s="32"/>
      <c r="O10" s="39">
        <f>I10*0.21</f>
        <v>0</v>
      </c>
      <c r="P10">
        <v>3</v>
      </c>
    </row>
    <row r="11" spans="1:16">
      <c r="A11" s="32" t="s">
        <v>180</v>
      </c>
      <c r="B11" s="40"/>
      <c r="E11" s="41" t="s">
        <v>181</v>
      </c>
      <c r="J11" s="42"/>
    </row>
    <row r="12" spans="1:16">
      <c r="A12" s="32" t="s">
        <v>194</v>
      </c>
      <c r="B12" s="40"/>
      <c r="E12" s="43" t="s">
        <v>2585</v>
      </c>
      <c r="J12" s="42"/>
    </row>
    <row r="13" spans="1:16" ht="75">
      <c r="A13" s="32" t="s">
        <v>182</v>
      </c>
      <c r="B13" s="40"/>
      <c r="E13" s="34" t="s">
        <v>1371</v>
      </c>
      <c r="J13" s="42"/>
    </row>
    <row r="14" spans="1:16">
      <c r="A14" s="32" t="s">
        <v>175</v>
      </c>
      <c r="B14" s="32">
        <v>2</v>
      </c>
      <c r="C14" s="33" t="s">
        <v>1375</v>
      </c>
      <c r="D14" s="32" t="s">
        <v>181</v>
      </c>
      <c r="E14" s="34" t="s">
        <v>1376</v>
      </c>
      <c r="F14" s="35" t="s">
        <v>242</v>
      </c>
      <c r="G14" s="36">
        <v>64</v>
      </c>
      <c r="H14" s="37">
        <v>0</v>
      </c>
      <c r="I14" s="38">
        <f>ROUND(G14*H14,P4)</f>
        <v>0</v>
      </c>
      <c r="J14" s="32"/>
      <c r="O14" s="39">
        <f>I14*0.21</f>
        <v>0</v>
      </c>
      <c r="P14">
        <v>3</v>
      </c>
    </row>
    <row r="15" spans="1:16">
      <c r="A15" s="32" t="s">
        <v>180</v>
      </c>
      <c r="B15" s="40"/>
      <c r="E15" s="41" t="s">
        <v>181</v>
      </c>
      <c r="J15" s="42"/>
    </row>
    <row r="16" spans="1:16" ht="60">
      <c r="A16" s="32" t="s">
        <v>182</v>
      </c>
      <c r="B16" s="40"/>
      <c r="E16" s="34" t="s">
        <v>1377</v>
      </c>
      <c r="J16" s="42"/>
    </row>
    <row r="17" spans="1:16">
      <c r="A17" s="26" t="s">
        <v>172</v>
      </c>
      <c r="B17" s="27"/>
      <c r="C17" s="28" t="s">
        <v>324</v>
      </c>
      <c r="D17" s="29"/>
      <c r="E17" s="26" t="s">
        <v>1380</v>
      </c>
      <c r="F17" s="29"/>
      <c r="G17" s="29"/>
      <c r="H17" s="29"/>
      <c r="I17" s="30">
        <f>SUMIFS(I18:I29,A18:A29,"P")</f>
        <v>0</v>
      </c>
      <c r="J17" s="31"/>
    </row>
    <row r="18" spans="1:16">
      <c r="A18" s="32" t="s">
        <v>175</v>
      </c>
      <c r="B18" s="32">
        <v>3</v>
      </c>
      <c r="C18" s="33" t="s">
        <v>1803</v>
      </c>
      <c r="D18" s="32" t="s">
        <v>181</v>
      </c>
      <c r="E18" s="34" t="s">
        <v>1804</v>
      </c>
      <c r="F18" s="35" t="s">
        <v>328</v>
      </c>
      <c r="G18" s="36">
        <v>63</v>
      </c>
      <c r="H18" s="37">
        <v>0</v>
      </c>
      <c r="I18" s="38">
        <f>ROUND(G18*H18,P4)</f>
        <v>0</v>
      </c>
      <c r="J18" s="32"/>
      <c r="O18" s="39">
        <f>I18*0.21</f>
        <v>0</v>
      </c>
      <c r="P18">
        <v>3</v>
      </c>
    </row>
    <row r="19" spans="1:16">
      <c r="A19" s="32" t="s">
        <v>180</v>
      </c>
      <c r="B19" s="40"/>
      <c r="E19" s="41" t="s">
        <v>181</v>
      </c>
      <c r="J19" s="42"/>
    </row>
    <row r="20" spans="1:16" ht="75">
      <c r="A20" s="32" t="s">
        <v>182</v>
      </c>
      <c r="B20" s="40"/>
      <c r="E20" s="34" t="s">
        <v>1805</v>
      </c>
      <c r="J20" s="42"/>
    </row>
    <row r="21" spans="1:16">
      <c r="A21" s="32" t="s">
        <v>175</v>
      </c>
      <c r="B21" s="32">
        <v>4</v>
      </c>
      <c r="C21" s="33" t="s">
        <v>1806</v>
      </c>
      <c r="D21" s="32" t="s">
        <v>181</v>
      </c>
      <c r="E21" s="34" t="s">
        <v>1807</v>
      </c>
      <c r="F21" s="35" t="s">
        <v>328</v>
      </c>
      <c r="G21" s="36">
        <v>58</v>
      </c>
      <c r="H21" s="37">
        <v>0</v>
      </c>
      <c r="I21" s="38">
        <f>ROUND(G21*H21,P4)</f>
        <v>0</v>
      </c>
      <c r="J21" s="32"/>
      <c r="O21" s="39">
        <f>I21*0.21</f>
        <v>0</v>
      </c>
      <c r="P21">
        <v>3</v>
      </c>
    </row>
    <row r="22" spans="1:16">
      <c r="A22" s="32" t="s">
        <v>180</v>
      </c>
      <c r="B22" s="40"/>
      <c r="E22" s="41" t="s">
        <v>181</v>
      </c>
      <c r="J22" s="42"/>
    </row>
    <row r="23" spans="1:16" ht="409.5">
      <c r="A23" s="32" t="s">
        <v>182</v>
      </c>
      <c r="B23" s="40"/>
      <c r="E23" s="34" t="s">
        <v>1383</v>
      </c>
      <c r="J23" s="42"/>
    </row>
    <row r="24" spans="1:16">
      <c r="A24" s="32" t="s">
        <v>175</v>
      </c>
      <c r="B24" s="32">
        <v>5</v>
      </c>
      <c r="C24" s="33" t="s">
        <v>1381</v>
      </c>
      <c r="D24" s="32" t="s">
        <v>181</v>
      </c>
      <c r="E24" s="34" t="s">
        <v>1382</v>
      </c>
      <c r="F24" s="35" t="s">
        <v>328</v>
      </c>
      <c r="G24" s="36">
        <v>388</v>
      </c>
      <c r="H24" s="37">
        <v>0</v>
      </c>
      <c r="I24" s="38">
        <f>ROUND(G24*H24,P4)</f>
        <v>0</v>
      </c>
      <c r="J24" s="32"/>
      <c r="O24" s="39">
        <f>I24*0.21</f>
        <v>0</v>
      </c>
      <c r="P24">
        <v>3</v>
      </c>
    </row>
    <row r="25" spans="1:16">
      <c r="A25" s="32" t="s">
        <v>180</v>
      </c>
      <c r="B25" s="40"/>
      <c r="E25" s="41" t="s">
        <v>181</v>
      </c>
      <c r="J25" s="42"/>
    </row>
    <row r="26" spans="1:16" ht="409.5">
      <c r="A26" s="32" t="s">
        <v>182</v>
      </c>
      <c r="B26" s="40"/>
      <c r="E26" s="34" t="s">
        <v>1383</v>
      </c>
      <c r="J26" s="42"/>
    </row>
    <row r="27" spans="1:16">
      <c r="A27" s="32" t="s">
        <v>175</v>
      </c>
      <c r="B27" s="32">
        <v>6</v>
      </c>
      <c r="C27" s="33" t="s">
        <v>1384</v>
      </c>
      <c r="D27" s="32" t="s">
        <v>181</v>
      </c>
      <c r="E27" s="34" t="s">
        <v>1385</v>
      </c>
      <c r="F27" s="35" t="s">
        <v>1386</v>
      </c>
      <c r="G27" s="36">
        <v>40</v>
      </c>
      <c r="H27" s="37">
        <v>0</v>
      </c>
      <c r="I27" s="38">
        <f>ROUND(G27*H27,P4)</f>
        <v>0</v>
      </c>
      <c r="J27" s="32"/>
      <c r="O27" s="39">
        <f>I27*0.21</f>
        <v>0</v>
      </c>
      <c r="P27">
        <v>3</v>
      </c>
    </row>
    <row r="28" spans="1:16">
      <c r="A28" s="32" t="s">
        <v>180</v>
      </c>
      <c r="B28" s="40"/>
      <c r="E28" s="41" t="s">
        <v>181</v>
      </c>
      <c r="J28" s="42"/>
    </row>
    <row r="29" spans="1:16" ht="105">
      <c r="A29" s="32" t="s">
        <v>182</v>
      </c>
      <c r="B29" s="40"/>
      <c r="E29" s="34" t="s">
        <v>1387</v>
      </c>
      <c r="J29" s="42"/>
    </row>
    <row r="30" spans="1:16">
      <c r="A30" s="26" t="s">
        <v>172</v>
      </c>
      <c r="B30" s="27"/>
      <c r="C30" s="28" t="s">
        <v>1388</v>
      </c>
      <c r="D30" s="29"/>
      <c r="E30" s="26" t="s">
        <v>1389</v>
      </c>
      <c r="F30" s="29"/>
      <c r="G30" s="29"/>
      <c r="H30" s="29"/>
      <c r="I30" s="30">
        <f>SUMIFS(I31:I33,A31:A33,"P")</f>
        <v>0</v>
      </c>
      <c r="J30" s="31"/>
    </row>
    <row r="31" spans="1:16">
      <c r="A31" s="32" t="s">
        <v>175</v>
      </c>
      <c r="B31" s="32">
        <v>7</v>
      </c>
      <c r="C31" s="33" t="s">
        <v>1808</v>
      </c>
      <c r="D31" s="32" t="s">
        <v>181</v>
      </c>
      <c r="E31" s="34" t="s">
        <v>1809</v>
      </c>
      <c r="F31" s="35" t="s">
        <v>193</v>
      </c>
      <c r="G31" s="36">
        <v>48</v>
      </c>
      <c r="H31" s="37">
        <v>0</v>
      </c>
      <c r="I31" s="38">
        <f>ROUND(G31*H31,P4)</f>
        <v>0</v>
      </c>
      <c r="J31" s="32"/>
      <c r="O31" s="39">
        <f>I31*0.21</f>
        <v>0</v>
      </c>
      <c r="P31">
        <v>3</v>
      </c>
    </row>
    <row r="32" spans="1:16">
      <c r="A32" s="32" t="s">
        <v>180</v>
      </c>
      <c r="B32" s="40"/>
      <c r="E32" s="41" t="s">
        <v>181</v>
      </c>
      <c r="J32" s="42"/>
    </row>
    <row r="33" spans="1:16" ht="90">
      <c r="A33" s="32" t="s">
        <v>182</v>
      </c>
      <c r="B33" s="40"/>
      <c r="E33" s="34" t="s">
        <v>1392</v>
      </c>
      <c r="J33" s="42"/>
    </row>
    <row r="34" spans="1:16">
      <c r="A34" s="26" t="s">
        <v>172</v>
      </c>
      <c r="B34" s="27"/>
      <c r="C34" s="28" t="s">
        <v>329</v>
      </c>
      <c r="D34" s="29"/>
      <c r="E34" s="26" t="s">
        <v>1393</v>
      </c>
      <c r="F34" s="29"/>
      <c r="G34" s="29"/>
      <c r="H34" s="29"/>
      <c r="I34" s="30">
        <f>SUMIFS(I35:I40,A35:A40,"P")</f>
        <v>0</v>
      </c>
      <c r="J34" s="31"/>
    </row>
    <row r="35" spans="1:16">
      <c r="A35" s="32" t="s">
        <v>175</v>
      </c>
      <c r="B35" s="32">
        <v>8</v>
      </c>
      <c r="C35" s="33" t="s">
        <v>331</v>
      </c>
      <c r="D35" s="32" t="s">
        <v>181</v>
      </c>
      <c r="E35" s="34" t="s">
        <v>332</v>
      </c>
      <c r="F35" s="35" t="s">
        <v>328</v>
      </c>
      <c r="G35" s="36">
        <v>442</v>
      </c>
      <c r="H35" s="37">
        <v>0</v>
      </c>
      <c r="I35" s="38">
        <f>ROUND(G35*H35,P4)</f>
        <v>0</v>
      </c>
      <c r="J35" s="32"/>
      <c r="O35" s="39">
        <f>I35*0.21</f>
        <v>0</v>
      </c>
      <c r="P35">
        <v>3</v>
      </c>
    </row>
    <row r="36" spans="1:16">
      <c r="A36" s="32" t="s">
        <v>180</v>
      </c>
      <c r="B36" s="40"/>
      <c r="E36" s="41" t="s">
        <v>181</v>
      </c>
      <c r="J36" s="42"/>
    </row>
    <row r="37" spans="1:16" ht="330">
      <c r="A37" s="32" t="s">
        <v>182</v>
      </c>
      <c r="B37" s="40"/>
      <c r="E37" s="34" t="s">
        <v>1394</v>
      </c>
      <c r="J37" s="42"/>
    </row>
    <row r="38" spans="1:16">
      <c r="A38" s="32" t="s">
        <v>175</v>
      </c>
      <c r="B38" s="32">
        <v>9</v>
      </c>
      <c r="C38" s="33" t="s">
        <v>1735</v>
      </c>
      <c r="D38" s="32" t="s">
        <v>181</v>
      </c>
      <c r="E38" s="34" t="s">
        <v>1736</v>
      </c>
      <c r="F38" s="35" t="s">
        <v>328</v>
      </c>
      <c r="G38" s="36">
        <v>63</v>
      </c>
      <c r="H38" s="37">
        <v>0</v>
      </c>
      <c r="I38" s="38">
        <f>ROUND(G38*H38,P4)</f>
        <v>0</v>
      </c>
      <c r="J38" s="32"/>
      <c r="O38" s="39">
        <f>I38*0.21</f>
        <v>0</v>
      </c>
      <c r="P38">
        <v>3</v>
      </c>
    </row>
    <row r="39" spans="1:16">
      <c r="A39" s="32" t="s">
        <v>180</v>
      </c>
      <c r="B39" s="40"/>
      <c r="E39" s="41" t="s">
        <v>181</v>
      </c>
      <c r="J39" s="42"/>
    </row>
    <row r="40" spans="1:16" ht="409.5">
      <c r="A40" s="32" t="s">
        <v>182</v>
      </c>
      <c r="B40" s="40"/>
      <c r="E40" s="34" t="s">
        <v>1737</v>
      </c>
      <c r="J40" s="42"/>
    </row>
    <row r="41" spans="1:16">
      <c r="A41" s="26" t="s">
        <v>172</v>
      </c>
      <c r="B41" s="27"/>
      <c r="C41" s="28" t="s">
        <v>1395</v>
      </c>
      <c r="D41" s="29"/>
      <c r="E41" s="26" t="s">
        <v>1396</v>
      </c>
      <c r="F41" s="29"/>
      <c r="G41" s="29"/>
      <c r="H41" s="29"/>
      <c r="I41" s="30">
        <f>SUMIFS(I42:I47,A42:A47,"P")</f>
        <v>0</v>
      </c>
      <c r="J41" s="31"/>
    </row>
    <row r="42" spans="1:16">
      <c r="A42" s="32" t="s">
        <v>175</v>
      </c>
      <c r="B42" s="32">
        <v>10</v>
      </c>
      <c r="C42" s="33" t="s">
        <v>1397</v>
      </c>
      <c r="D42" s="32" t="s">
        <v>181</v>
      </c>
      <c r="E42" s="34" t="s">
        <v>1398</v>
      </c>
      <c r="F42" s="35" t="s">
        <v>1399</v>
      </c>
      <c r="G42" s="36">
        <v>946</v>
      </c>
      <c r="H42" s="37">
        <v>0</v>
      </c>
      <c r="I42" s="38">
        <f>ROUND(G42*H42,P4)</f>
        <v>0</v>
      </c>
      <c r="J42" s="32"/>
      <c r="O42" s="39">
        <f>I42*0.21</f>
        <v>0</v>
      </c>
      <c r="P42">
        <v>3</v>
      </c>
    </row>
    <row r="43" spans="1:16">
      <c r="A43" s="32" t="s">
        <v>180</v>
      </c>
      <c r="B43" s="40"/>
      <c r="E43" s="41" t="s">
        <v>181</v>
      </c>
      <c r="J43" s="42"/>
    </row>
    <row r="44" spans="1:16" ht="60">
      <c r="A44" s="32" t="s">
        <v>182</v>
      </c>
      <c r="B44" s="40"/>
      <c r="E44" s="34" t="s">
        <v>1400</v>
      </c>
      <c r="J44" s="42"/>
    </row>
    <row r="45" spans="1:16">
      <c r="A45" s="32" t="s">
        <v>175</v>
      </c>
      <c r="B45" s="32">
        <v>11</v>
      </c>
      <c r="C45" s="33" t="s">
        <v>1401</v>
      </c>
      <c r="D45" s="32" t="s">
        <v>181</v>
      </c>
      <c r="E45" s="34" t="s">
        <v>1402</v>
      </c>
      <c r="F45" s="35" t="s">
        <v>1399</v>
      </c>
      <c r="G45" s="36">
        <v>946</v>
      </c>
      <c r="H45" s="37">
        <v>0</v>
      </c>
      <c r="I45" s="38">
        <f>ROUND(G45*H45,P4)</f>
        <v>0</v>
      </c>
      <c r="J45" s="32"/>
      <c r="O45" s="39">
        <f>I45*0.21</f>
        <v>0</v>
      </c>
      <c r="P45">
        <v>3</v>
      </c>
    </row>
    <row r="46" spans="1:16">
      <c r="A46" s="32" t="s">
        <v>180</v>
      </c>
      <c r="B46" s="40"/>
      <c r="E46" s="41" t="s">
        <v>181</v>
      </c>
      <c r="J46" s="42"/>
    </row>
    <row r="47" spans="1:16" ht="75">
      <c r="A47" s="32" t="s">
        <v>182</v>
      </c>
      <c r="B47" s="40"/>
      <c r="E47" s="34" t="s">
        <v>1403</v>
      </c>
      <c r="J47" s="42"/>
    </row>
    <row r="48" spans="1:16">
      <c r="A48" s="26" t="s">
        <v>172</v>
      </c>
      <c r="B48" s="27"/>
      <c r="C48" s="28" t="s">
        <v>334</v>
      </c>
      <c r="D48" s="29"/>
      <c r="E48" s="26" t="s">
        <v>1404</v>
      </c>
      <c r="F48" s="29"/>
      <c r="G48" s="29"/>
      <c r="H48" s="29"/>
      <c r="I48" s="30">
        <f>SUMIFS(I49:I69,A49:A69,"P")</f>
        <v>0</v>
      </c>
      <c r="J48" s="31"/>
    </row>
    <row r="49" spans="1:16">
      <c r="A49" s="32" t="s">
        <v>175</v>
      </c>
      <c r="B49" s="32">
        <v>12</v>
      </c>
      <c r="C49" s="33" t="s">
        <v>1738</v>
      </c>
      <c r="D49" s="32" t="s">
        <v>181</v>
      </c>
      <c r="E49" s="34" t="s">
        <v>1739</v>
      </c>
      <c r="F49" s="35" t="s">
        <v>202</v>
      </c>
      <c r="G49" s="36">
        <v>19</v>
      </c>
      <c r="H49" s="37">
        <v>0</v>
      </c>
      <c r="I49" s="38">
        <f>ROUND(G49*H49,P4)</f>
        <v>0</v>
      </c>
      <c r="J49" s="32"/>
      <c r="O49" s="39">
        <f>I49*0.21</f>
        <v>0</v>
      </c>
      <c r="P49">
        <v>3</v>
      </c>
    </row>
    <row r="50" spans="1:16">
      <c r="A50" s="32" t="s">
        <v>180</v>
      </c>
      <c r="B50" s="40"/>
      <c r="E50" s="41" t="s">
        <v>181</v>
      </c>
      <c r="J50" s="42"/>
    </row>
    <row r="51" spans="1:16" ht="90">
      <c r="A51" s="32" t="s">
        <v>182</v>
      </c>
      <c r="B51" s="40"/>
      <c r="E51" s="34" t="s">
        <v>1407</v>
      </c>
      <c r="J51" s="42"/>
    </row>
    <row r="52" spans="1:16">
      <c r="A52" s="32" t="s">
        <v>175</v>
      </c>
      <c r="B52" s="32">
        <v>13</v>
      </c>
      <c r="C52" s="33" t="s">
        <v>339</v>
      </c>
      <c r="D52" s="32" t="s">
        <v>181</v>
      </c>
      <c r="E52" s="34" t="s">
        <v>340</v>
      </c>
      <c r="F52" s="35" t="s">
        <v>193</v>
      </c>
      <c r="G52" s="36">
        <v>152</v>
      </c>
      <c r="H52" s="37">
        <v>0</v>
      </c>
      <c r="I52" s="38">
        <f>ROUND(G52*H52,P4)</f>
        <v>0</v>
      </c>
      <c r="J52" s="32"/>
      <c r="O52" s="39">
        <f>I52*0.21</f>
        <v>0</v>
      </c>
      <c r="P52">
        <v>3</v>
      </c>
    </row>
    <row r="53" spans="1:16">
      <c r="A53" s="32" t="s">
        <v>180</v>
      </c>
      <c r="B53" s="40"/>
      <c r="E53" s="41" t="s">
        <v>181</v>
      </c>
      <c r="J53" s="42"/>
    </row>
    <row r="54" spans="1:16" ht="90">
      <c r="A54" s="32" t="s">
        <v>182</v>
      </c>
      <c r="B54" s="40"/>
      <c r="E54" s="34" t="s">
        <v>417</v>
      </c>
      <c r="J54" s="42"/>
    </row>
    <row r="55" spans="1:16">
      <c r="A55" s="32" t="s">
        <v>175</v>
      </c>
      <c r="B55" s="32">
        <v>14</v>
      </c>
      <c r="C55" s="33" t="s">
        <v>2586</v>
      </c>
      <c r="D55" s="32" t="s">
        <v>181</v>
      </c>
      <c r="E55" s="34" t="s">
        <v>2587</v>
      </c>
      <c r="F55" s="35" t="s">
        <v>193</v>
      </c>
      <c r="G55" s="36">
        <v>8</v>
      </c>
      <c r="H55" s="37">
        <v>0</v>
      </c>
      <c r="I55" s="38">
        <f>ROUND(G55*H55,P4)</f>
        <v>0</v>
      </c>
      <c r="J55" s="32"/>
      <c r="O55" s="39">
        <f>I55*0.21</f>
        <v>0</v>
      </c>
      <c r="P55">
        <v>3</v>
      </c>
    </row>
    <row r="56" spans="1:16">
      <c r="A56" s="32" t="s">
        <v>180</v>
      </c>
      <c r="B56" s="40"/>
      <c r="E56" s="41" t="s">
        <v>181</v>
      </c>
      <c r="J56" s="42"/>
    </row>
    <row r="57" spans="1:16" ht="90">
      <c r="A57" s="32" t="s">
        <v>182</v>
      </c>
      <c r="B57" s="40"/>
      <c r="E57" s="34" t="s">
        <v>417</v>
      </c>
      <c r="J57" s="42"/>
    </row>
    <row r="58" spans="1:16">
      <c r="A58" s="32" t="s">
        <v>175</v>
      </c>
      <c r="B58" s="32">
        <v>15</v>
      </c>
      <c r="C58" s="33" t="s">
        <v>1408</v>
      </c>
      <c r="D58" s="32" t="s">
        <v>181</v>
      </c>
      <c r="E58" s="34" t="s">
        <v>1409</v>
      </c>
      <c r="F58" s="35" t="s">
        <v>193</v>
      </c>
      <c r="G58" s="36">
        <v>946</v>
      </c>
      <c r="H58" s="37">
        <v>0</v>
      </c>
      <c r="I58" s="38">
        <f>ROUND(G58*H58,P4)</f>
        <v>0</v>
      </c>
      <c r="J58" s="32"/>
      <c r="O58" s="39">
        <f>I58*0.21</f>
        <v>0</v>
      </c>
      <c r="P58">
        <v>3</v>
      </c>
    </row>
    <row r="59" spans="1:16">
      <c r="A59" s="32" t="s">
        <v>180</v>
      </c>
      <c r="B59" s="40"/>
      <c r="E59" s="41" t="s">
        <v>181</v>
      </c>
      <c r="J59" s="42"/>
    </row>
    <row r="60" spans="1:16" ht="105">
      <c r="A60" s="32" t="s">
        <v>182</v>
      </c>
      <c r="B60" s="40"/>
      <c r="E60" s="34" t="s">
        <v>1410</v>
      </c>
      <c r="J60" s="42"/>
    </row>
    <row r="61" spans="1:16" ht="30">
      <c r="A61" s="32" t="s">
        <v>175</v>
      </c>
      <c r="B61" s="32">
        <v>16</v>
      </c>
      <c r="C61" s="33" t="s">
        <v>345</v>
      </c>
      <c r="D61" s="32" t="s">
        <v>181</v>
      </c>
      <c r="E61" s="34" t="s">
        <v>346</v>
      </c>
      <c r="F61" s="35" t="s">
        <v>202</v>
      </c>
      <c r="G61" s="36">
        <v>30</v>
      </c>
      <c r="H61" s="37">
        <v>0</v>
      </c>
      <c r="I61" s="38">
        <f>ROUND(G61*H61,P4)</f>
        <v>0</v>
      </c>
      <c r="J61" s="32"/>
      <c r="O61" s="39">
        <f>I61*0.21</f>
        <v>0</v>
      </c>
      <c r="P61">
        <v>3</v>
      </c>
    </row>
    <row r="62" spans="1:16">
      <c r="A62" s="32" t="s">
        <v>180</v>
      </c>
      <c r="B62" s="40"/>
      <c r="E62" s="41" t="s">
        <v>181</v>
      </c>
      <c r="J62" s="42"/>
    </row>
    <row r="63" spans="1:16" ht="120">
      <c r="A63" s="32" t="s">
        <v>182</v>
      </c>
      <c r="B63" s="40"/>
      <c r="E63" s="34" t="s">
        <v>1417</v>
      </c>
      <c r="J63" s="42"/>
    </row>
    <row r="64" spans="1:16" ht="30">
      <c r="A64" s="32" t="s">
        <v>175</v>
      </c>
      <c r="B64" s="32">
        <v>17</v>
      </c>
      <c r="C64" s="33" t="s">
        <v>1810</v>
      </c>
      <c r="D64" s="32" t="s">
        <v>181</v>
      </c>
      <c r="E64" s="34" t="s">
        <v>1811</v>
      </c>
      <c r="F64" s="35" t="s">
        <v>202</v>
      </c>
      <c r="G64" s="36">
        <v>19</v>
      </c>
      <c r="H64" s="37">
        <v>0</v>
      </c>
      <c r="I64" s="38">
        <f>ROUND(G64*H64,P4)</f>
        <v>0</v>
      </c>
      <c r="J64" s="32"/>
      <c r="O64" s="39">
        <f>I64*0.21</f>
        <v>0</v>
      </c>
      <c r="P64">
        <v>3</v>
      </c>
    </row>
    <row r="65" spans="1:16">
      <c r="A65" s="32" t="s">
        <v>180</v>
      </c>
      <c r="B65" s="40"/>
      <c r="E65" s="41" t="s">
        <v>181</v>
      </c>
      <c r="J65" s="42"/>
    </row>
    <row r="66" spans="1:16" ht="120">
      <c r="A66" s="32" t="s">
        <v>182</v>
      </c>
      <c r="B66" s="40"/>
      <c r="E66" s="34" t="s">
        <v>1812</v>
      </c>
      <c r="J66" s="42"/>
    </row>
    <row r="67" spans="1:16">
      <c r="A67" s="32" t="s">
        <v>175</v>
      </c>
      <c r="B67" s="32">
        <v>18</v>
      </c>
      <c r="C67" s="33" t="s">
        <v>2588</v>
      </c>
      <c r="D67" s="32" t="s">
        <v>181</v>
      </c>
      <c r="E67" s="34" t="s">
        <v>2589</v>
      </c>
      <c r="F67" s="35" t="s">
        <v>193</v>
      </c>
      <c r="G67" s="36">
        <v>520</v>
      </c>
      <c r="H67" s="37">
        <v>0</v>
      </c>
      <c r="I67" s="38">
        <f>ROUND(G67*H67,P4)</f>
        <v>0</v>
      </c>
      <c r="J67" s="32"/>
      <c r="O67" s="39">
        <f>I67*0.21</f>
        <v>0</v>
      </c>
      <c r="P67">
        <v>3</v>
      </c>
    </row>
    <row r="68" spans="1:16">
      <c r="A68" s="32" t="s">
        <v>180</v>
      </c>
      <c r="B68" s="40"/>
      <c r="E68" s="34" t="s">
        <v>2589</v>
      </c>
      <c r="J68" s="42"/>
    </row>
    <row r="69" spans="1:16" ht="45">
      <c r="A69" s="32" t="s">
        <v>182</v>
      </c>
      <c r="B69" s="40"/>
      <c r="E69" s="34" t="s">
        <v>2590</v>
      </c>
      <c r="J69" s="42"/>
    </row>
    <row r="70" spans="1:16">
      <c r="A70" s="26" t="s">
        <v>172</v>
      </c>
      <c r="B70" s="27"/>
      <c r="C70" s="28" t="s">
        <v>189</v>
      </c>
      <c r="D70" s="29"/>
      <c r="E70" s="26" t="s">
        <v>1418</v>
      </c>
      <c r="F70" s="29"/>
      <c r="G70" s="29"/>
      <c r="H70" s="29"/>
      <c r="I70" s="30">
        <f>SUMIFS(I71:I114,A71:A114,"P")</f>
        <v>0</v>
      </c>
      <c r="J70" s="31"/>
    </row>
    <row r="71" spans="1:16" ht="30">
      <c r="A71" s="32" t="s">
        <v>175</v>
      </c>
      <c r="B71" s="32">
        <v>19</v>
      </c>
      <c r="C71" s="33" t="s">
        <v>1744</v>
      </c>
      <c r="D71" s="32" t="s">
        <v>181</v>
      </c>
      <c r="E71" s="34" t="s">
        <v>1745</v>
      </c>
      <c r="F71" s="35" t="s">
        <v>1746</v>
      </c>
      <c r="G71" s="36">
        <v>5.24</v>
      </c>
      <c r="H71" s="37">
        <v>0</v>
      </c>
      <c r="I71" s="38">
        <f>ROUND(G71*H71,P4)</f>
        <v>0</v>
      </c>
      <c r="J71" s="32"/>
      <c r="O71" s="39">
        <f>I71*0.21</f>
        <v>0</v>
      </c>
      <c r="P71">
        <v>3</v>
      </c>
    </row>
    <row r="72" spans="1:16">
      <c r="A72" s="32" t="s">
        <v>180</v>
      </c>
      <c r="B72" s="40"/>
      <c r="E72" s="41" t="s">
        <v>181</v>
      </c>
      <c r="J72" s="42"/>
    </row>
    <row r="73" spans="1:16" ht="225">
      <c r="A73" s="32" t="s">
        <v>182</v>
      </c>
      <c r="B73" s="40"/>
      <c r="E73" s="34" t="s">
        <v>1747</v>
      </c>
      <c r="J73" s="42"/>
    </row>
    <row r="74" spans="1:16" ht="30">
      <c r="A74" s="32" t="s">
        <v>175</v>
      </c>
      <c r="B74" s="32">
        <v>20</v>
      </c>
      <c r="C74" s="33" t="s">
        <v>1748</v>
      </c>
      <c r="D74" s="32" t="s">
        <v>181</v>
      </c>
      <c r="E74" s="34" t="s">
        <v>1749</v>
      </c>
      <c r="F74" s="35" t="s">
        <v>193</v>
      </c>
      <c r="G74" s="36">
        <v>1044</v>
      </c>
      <c r="H74" s="37">
        <v>0</v>
      </c>
      <c r="I74" s="38">
        <f>ROUND(G74*H74,P4)</f>
        <v>0</v>
      </c>
      <c r="J74" s="32"/>
      <c r="O74" s="39">
        <f>I74*0.21</f>
        <v>0</v>
      </c>
      <c r="P74">
        <v>3</v>
      </c>
    </row>
    <row r="75" spans="1:16">
      <c r="A75" s="32" t="s">
        <v>180</v>
      </c>
      <c r="B75" s="40"/>
      <c r="E75" s="41" t="s">
        <v>181</v>
      </c>
      <c r="J75" s="42"/>
    </row>
    <row r="76" spans="1:16" ht="150">
      <c r="A76" s="32" t="s">
        <v>182</v>
      </c>
      <c r="B76" s="40"/>
      <c r="E76" s="34" t="s">
        <v>1255</v>
      </c>
      <c r="J76" s="42"/>
    </row>
    <row r="77" spans="1:16" ht="30">
      <c r="A77" s="32" t="s">
        <v>175</v>
      </c>
      <c r="B77" s="32">
        <v>21</v>
      </c>
      <c r="C77" s="33" t="s">
        <v>2591</v>
      </c>
      <c r="D77" s="32" t="s">
        <v>181</v>
      </c>
      <c r="E77" s="34" t="s">
        <v>2592</v>
      </c>
      <c r="F77" s="35" t="s">
        <v>193</v>
      </c>
      <c r="G77" s="36">
        <v>520</v>
      </c>
      <c r="H77" s="37">
        <v>0</v>
      </c>
      <c r="I77" s="38">
        <f>ROUND(G77*H77,P4)</f>
        <v>0</v>
      </c>
      <c r="J77" s="32"/>
      <c r="O77" s="39">
        <f>I77*0.21</f>
        <v>0</v>
      </c>
      <c r="P77">
        <v>3</v>
      </c>
    </row>
    <row r="78" spans="1:16">
      <c r="A78" s="32" t="s">
        <v>180</v>
      </c>
      <c r="B78" s="40"/>
      <c r="E78" s="41" t="s">
        <v>181</v>
      </c>
      <c r="J78" s="42"/>
    </row>
    <row r="79" spans="1:16" ht="180">
      <c r="A79" s="32" t="s">
        <v>182</v>
      </c>
      <c r="B79" s="40"/>
      <c r="E79" s="34" t="s">
        <v>1315</v>
      </c>
      <c r="J79" s="42"/>
    </row>
    <row r="80" spans="1:16">
      <c r="A80" s="32" t="s">
        <v>175</v>
      </c>
      <c r="B80" s="32">
        <v>22</v>
      </c>
      <c r="C80" s="33" t="s">
        <v>1813</v>
      </c>
      <c r="D80" s="32" t="s">
        <v>181</v>
      </c>
      <c r="E80" s="34" t="s">
        <v>1814</v>
      </c>
      <c r="F80" s="35" t="s">
        <v>202</v>
      </c>
      <c r="G80" s="36">
        <v>11</v>
      </c>
      <c r="H80" s="37">
        <v>0</v>
      </c>
      <c r="I80" s="38">
        <f>ROUND(G80*H80,P4)</f>
        <v>0</v>
      </c>
      <c r="J80" s="32"/>
      <c r="O80" s="39">
        <f>I80*0.21</f>
        <v>0</v>
      </c>
      <c r="P80">
        <v>3</v>
      </c>
    </row>
    <row r="81" spans="1:16">
      <c r="A81" s="32" t="s">
        <v>180</v>
      </c>
      <c r="B81" s="40"/>
      <c r="E81" s="41" t="s">
        <v>181</v>
      </c>
      <c r="J81" s="42"/>
    </row>
    <row r="82" spans="1:16" ht="180">
      <c r="A82" s="32" t="s">
        <v>182</v>
      </c>
      <c r="B82" s="40"/>
      <c r="E82" s="34" t="s">
        <v>1290</v>
      </c>
      <c r="J82" s="42"/>
    </row>
    <row r="83" spans="1:16">
      <c r="A83" s="32" t="s">
        <v>175</v>
      </c>
      <c r="B83" s="32">
        <v>23</v>
      </c>
      <c r="C83" s="33" t="s">
        <v>1608</v>
      </c>
      <c r="D83" s="32" t="s">
        <v>181</v>
      </c>
      <c r="E83" s="34" t="s">
        <v>1609</v>
      </c>
      <c r="F83" s="35" t="s">
        <v>202</v>
      </c>
      <c r="G83" s="36">
        <v>2</v>
      </c>
      <c r="H83" s="37">
        <v>0</v>
      </c>
      <c r="I83" s="38">
        <f>ROUND(G83*H83,P4)</f>
        <v>0</v>
      </c>
      <c r="J83" s="32"/>
      <c r="O83" s="39">
        <f>I83*0.21</f>
        <v>0</v>
      </c>
      <c r="P83">
        <v>3</v>
      </c>
    </row>
    <row r="84" spans="1:16">
      <c r="A84" s="32" t="s">
        <v>180</v>
      </c>
      <c r="B84" s="40"/>
      <c r="E84" s="41" t="s">
        <v>181</v>
      </c>
      <c r="J84" s="42"/>
    </row>
    <row r="85" spans="1:16" ht="30">
      <c r="A85" s="32" t="s">
        <v>194</v>
      </c>
      <c r="B85" s="40"/>
      <c r="E85" s="43" t="s">
        <v>2191</v>
      </c>
      <c r="J85" s="42"/>
    </row>
    <row r="86" spans="1:16" ht="180">
      <c r="A86" s="32" t="s">
        <v>182</v>
      </c>
      <c r="B86" s="40"/>
      <c r="E86" s="34" t="s">
        <v>1122</v>
      </c>
      <c r="J86" s="42"/>
    </row>
    <row r="87" spans="1:16">
      <c r="A87" s="32" t="s">
        <v>175</v>
      </c>
      <c r="B87" s="32">
        <v>24</v>
      </c>
      <c r="C87" s="33" t="s">
        <v>1611</v>
      </c>
      <c r="D87" s="32" t="s">
        <v>181</v>
      </c>
      <c r="E87" s="34" t="s">
        <v>1612</v>
      </c>
      <c r="F87" s="35" t="s">
        <v>202</v>
      </c>
      <c r="G87" s="36">
        <v>2</v>
      </c>
      <c r="H87" s="37">
        <v>0</v>
      </c>
      <c r="I87" s="38">
        <f>ROUND(G87*H87,P4)</f>
        <v>0</v>
      </c>
      <c r="J87" s="32"/>
      <c r="O87" s="39">
        <f>I87*0.21</f>
        <v>0</v>
      </c>
      <c r="P87">
        <v>3</v>
      </c>
    </row>
    <row r="88" spans="1:16">
      <c r="A88" s="32" t="s">
        <v>180</v>
      </c>
      <c r="B88" s="40"/>
      <c r="E88" s="41" t="s">
        <v>181</v>
      </c>
      <c r="J88" s="42"/>
    </row>
    <row r="89" spans="1:16" ht="30">
      <c r="A89" s="32" t="s">
        <v>194</v>
      </c>
      <c r="B89" s="40"/>
      <c r="E89" s="43" t="s">
        <v>2191</v>
      </c>
      <c r="J89" s="42"/>
    </row>
    <row r="90" spans="1:16" ht="150">
      <c r="A90" s="32" t="s">
        <v>182</v>
      </c>
      <c r="B90" s="40"/>
      <c r="E90" s="34" t="s">
        <v>1125</v>
      </c>
      <c r="J90" s="42"/>
    </row>
    <row r="91" spans="1:16">
      <c r="A91" s="32" t="s">
        <v>175</v>
      </c>
      <c r="B91" s="32">
        <v>25</v>
      </c>
      <c r="C91" s="33" t="s">
        <v>2210</v>
      </c>
      <c r="D91" s="32" t="s">
        <v>181</v>
      </c>
      <c r="E91" s="34" t="s">
        <v>2211</v>
      </c>
      <c r="F91" s="35" t="s">
        <v>202</v>
      </c>
      <c r="G91" s="36">
        <v>1</v>
      </c>
      <c r="H91" s="37">
        <v>0</v>
      </c>
      <c r="I91" s="38">
        <f>ROUND(G91*H91,P4)</f>
        <v>0</v>
      </c>
      <c r="J91" s="32"/>
      <c r="O91" s="39">
        <f>I91*0.21</f>
        <v>0</v>
      </c>
      <c r="P91">
        <v>3</v>
      </c>
    </row>
    <row r="92" spans="1:16">
      <c r="A92" s="32" t="s">
        <v>180</v>
      </c>
      <c r="B92" s="40"/>
      <c r="E92" s="41" t="s">
        <v>181</v>
      </c>
      <c r="J92" s="42"/>
    </row>
    <row r="93" spans="1:16" ht="30">
      <c r="A93" s="32" t="s">
        <v>194</v>
      </c>
      <c r="B93" s="40"/>
      <c r="E93" s="43" t="s">
        <v>2145</v>
      </c>
      <c r="J93" s="42"/>
    </row>
    <row r="94" spans="1:16" ht="180">
      <c r="A94" s="32" t="s">
        <v>182</v>
      </c>
      <c r="B94" s="40"/>
      <c r="E94" s="34" t="s">
        <v>1122</v>
      </c>
      <c r="J94" s="42"/>
    </row>
    <row r="95" spans="1:16">
      <c r="A95" s="32" t="s">
        <v>175</v>
      </c>
      <c r="B95" s="32">
        <v>26</v>
      </c>
      <c r="C95" s="33" t="s">
        <v>2213</v>
      </c>
      <c r="D95" s="32" t="s">
        <v>181</v>
      </c>
      <c r="E95" s="34" t="s">
        <v>2214</v>
      </c>
      <c r="F95" s="35" t="s">
        <v>202</v>
      </c>
      <c r="G95" s="36">
        <v>1</v>
      </c>
      <c r="H95" s="37">
        <v>0</v>
      </c>
      <c r="I95" s="38">
        <f>ROUND(G95*H95,P4)</f>
        <v>0</v>
      </c>
      <c r="J95" s="32"/>
      <c r="O95" s="39">
        <f>I95*0.21</f>
        <v>0</v>
      </c>
      <c r="P95">
        <v>3</v>
      </c>
    </row>
    <row r="96" spans="1:16">
      <c r="A96" s="32" t="s">
        <v>180</v>
      </c>
      <c r="B96" s="40"/>
      <c r="E96" s="41" t="s">
        <v>181</v>
      </c>
      <c r="J96" s="42"/>
    </row>
    <row r="97" spans="1:16" ht="30">
      <c r="A97" s="32" t="s">
        <v>194</v>
      </c>
      <c r="B97" s="40"/>
      <c r="E97" s="43" t="s">
        <v>2145</v>
      </c>
      <c r="J97" s="42"/>
    </row>
    <row r="98" spans="1:16" ht="150">
      <c r="A98" s="32" t="s">
        <v>182</v>
      </c>
      <c r="B98" s="40"/>
      <c r="E98" s="34" t="s">
        <v>1125</v>
      </c>
      <c r="J98" s="42"/>
    </row>
    <row r="99" spans="1:16">
      <c r="A99" s="32" t="s">
        <v>175</v>
      </c>
      <c r="B99" s="32">
        <v>27</v>
      </c>
      <c r="C99" s="33" t="s">
        <v>2593</v>
      </c>
      <c r="D99" s="32" t="s">
        <v>181</v>
      </c>
      <c r="E99" s="34" t="s">
        <v>2594</v>
      </c>
      <c r="F99" s="35" t="s">
        <v>202</v>
      </c>
      <c r="G99" s="36">
        <v>1</v>
      </c>
      <c r="H99" s="37">
        <v>0</v>
      </c>
      <c r="I99" s="38">
        <f>ROUND(G99*H99,P4)</f>
        <v>0</v>
      </c>
      <c r="J99" s="32"/>
      <c r="O99" s="39">
        <f>I99*0.21</f>
        <v>0</v>
      </c>
      <c r="P99">
        <v>3</v>
      </c>
    </row>
    <row r="100" spans="1:16">
      <c r="A100" s="32" t="s">
        <v>180</v>
      </c>
      <c r="B100" s="40"/>
      <c r="E100" s="41" t="s">
        <v>181</v>
      </c>
      <c r="J100" s="42"/>
    </row>
    <row r="101" spans="1:16" ht="30">
      <c r="A101" s="32" t="s">
        <v>194</v>
      </c>
      <c r="B101" s="40"/>
      <c r="E101" s="43" t="s">
        <v>2145</v>
      </c>
      <c r="J101" s="42"/>
    </row>
    <row r="102" spans="1:16" ht="150">
      <c r="A102" s="32" t="s">
        <v>182</v>
      </c>
      <c r="B102" s="40"/>
      <c r="E102" s="34" t="s">
        <v>1460</v>
      </c>
      <c r="J102" s="42"/>
    </row>
    <row r="103" spans="1:16">
      <c r="A103" s="32" t="s">
        <v>175</v>
      </c>
      <c r="B103" s="32">
        <v>28</v>
      </c>
      <c r="C103" s="33" t="s">
        <v>1815</v>
      </c>
      <c r="D103" s="32" t="s">
        <v>181</v>
      </c>
      <c r="E103" s="34" t="s">
        <v>1816</v>
      </c>
      <c r="F103" s="35" t="s">
        <v>202</v>
      </c>
      <c r="G103" s="36">
        <v>19</v>
      </c>
      <c r="H103" s="37">
        <v>0</v>
      </c>
      <c r="I103" s="38">
        <f>ROUND(G103*H103,P4)</f>
        <v>0</v>
      </c>
      <c r="J103" s="32"/>
      <c r="O103" s="39">
        <f>I103*0.21</f>
        <v>0</v>
      </c>
      <c r="P103">
        <v>3</v>
      </c>
    </row>
    <row r="104" spans="1:16">
      <c r="A104" s="32" t="s">
        <v>180</v>
      </c>
      <c r="B104" s="40"/>
      <c r="E104" s="41" t="s">
        <v>181</v>
      </c>
      <c r="J104" s="42"/>
    </row>
    <row r="105" spans="1:16" ht="180">
      <c r="A105" s="32" t="s">
        <v>182</v>
      </c>
      <c r="B105" s="40"/>
      <c r="E105" s="34" t="s">
        <v>1428</v>
      </c>
      <c r="J105" s="42"/>
    </row>
    <row r="106" spans="1:16">
      <c r="A106" s="32" t="s">
        <v>175</v>
      </c>
      <c r="B106" s="32">
        <v>29</v>
      </c>
      <c r="C106" s="33" t="s">
        <v>1817</v>
      </c>
      <c r="D106" s="32" t="s">
        <v>181</v>
      </c>
      <c r="E106" s="34" t="s">
        <v>1818</v>
      </c>
      <c r="F106" s="35" t="s">
        <v>202</v>
      </c>
      <c r="G106" s="36">
        <v>19</v>
      </c>
      <c r="H106" s="37">
        <v>0</v>
      </c>
      <c r="I106" s="38">
        <f>ROUND(G106*H106,P4)</f>
        <v>0</v>
      </c>
      <c r="J106" s="32"/>
      <c r="O106" s="39">
        <f>I106*0.21</f>
        <v>0</v>
      </c>
      <c r="P106">
        <v>3</v>
      </c>
    </row>
    <row r="107" spans="1:16">
      <c r="A107" s="32" t="s">
        <v>180</v>
      </c>
      <c r="B107" s="40"/>
      <c r="E107" s="41" t="s">
        <v>181</v>
      </c>
      <c r="J107" s="42"/>
    </row>
    <row r="108" spans="1:16" ht="150">
      <c r="A108" s="32" t="s">
        <v>182</v>
      </c>
      <c r="B108" s="40"/>
      <c r="E108" s="34" t="s">
        <v>1125</v>
      </c>
      <c r="J108" s="42"/>
    </row>
    <row r="109" spans="1:16">
      <c r="A109" s="32" t="s">
        <v>175</v>
      </c>
      <c r="B109" s="32">
        <v>30</v>
      </c>
      <c r="C109" s="33" t="s">
        <v>1819</v>
      </c>
      <c r="D109" s="32" t="s">
        <v>181</v>
      </c>
      <c r="E109" s="34" t="s">
        <v>1820</v>
      </c>
      <c r="F109" s="35" t="s">
        <v>202</v>
      </c>
      <c r="G109" s="36">
        <v>11</v>
      </c>
      <c r="H109" s="37">
        <v>0</v>
      </c>
      <c r="I109" s="38">
        <f>ROUND(G109*H109,P4)</f>
        <v>0</v>
      </c>
      <c r="J109" s="32"/>
      <c r="O109" s="39">
        <f>I109*0.21</f>
        <v>0</v>
      </c>
      <c r="P109">
        <v>3</v>
      </c>
    </row>
    <row r="110" spans="1:16">
      <c r="A110" s="32" t="s">
        <v>180</v>
      </c>
      <c r="B110" s="40"/>
      <c r="E110" s="41" t="s">
        <v>181</v>
      </c>
      <c r="J110" s="42"/>
    </row>
    <row r="111" spans="1:16" ht="180">
      <c r="A111" s="32" t="s">
        <v>182</v>
      </c>
      <c r="B111" s="40"/>
      <c r="E111" s="34" t="s">
        <v>1290</v>
      </c>
      <c r="J111" s="42"/>
    </row>
    <row r="112" spans="1:16" ht="30">
      <c r="A112" s="32" t="s">
        <v>175</v>
      </c>
      <c r="B112" s="32">
        <v>31</v>
      </c>
      <c r="C112" s="33" t="s">
        <v>1821</v>
      </c>
      <c r="D112" s="32" t="s">
        <v>181</v>
      </c>
      <c r="E112" s="34" t="s">
        <v>1822</v>
      </c>
      <c r="F112" s="35" t="s">
        <v>1823</v>
      </c>
      <c r="G112" s="36">
        <v>72</v>
      </c>
      <c r="H112" s="37">
        <v>0</v>
      </c>
      <c r="I112" s="38">
        <f>ROUND(G112*H112,P4)</f>
        <v>0</v>
      </c>
      <c r="J112" s="32"/>
      <c r="O112" s="39">
        <f>I112*0.21</f>
        <v>0</v>
      </c>
      <c r="P112">
        <v>3</v>
      </c>
    </row>
    <row r="113" spans="1:16">
      <c r="A113" s="32" t="s">
        <v>180</v>
      </c>
      <c r="B113" s="40"/>
      <c r="E113" s="41" t="s">
        <v>181</v>
      </c>
      <c r="J113" s="42"/>
    </row>
    <row r="114" spans="1:16" ht="165">
      <c r="A114" s="32" t="s">
        <v>182</v>
      </c>
      <c r="B114" s="40"/>
      <c r="E114" s="34" t="s">
        <v>1824</v>
      </c>
      <c r="J114" s="42"/>
    </row>
    <row r="115" spans="1:16">
      <c r="A115" s="26" t="s">
        <v>172</v>
      </c>
      <c r="B115" s="27"/>
      <c r="C115" s="28" t="s">
        <v>1133</v>
      </c>
      <c r="D115" s="29"/>
      <c r="E115" s="26" t="s">
        <v>1134</v>
      </c>
      <c r="F115" s="29"/>
      <c r="G115" s="29"/>
      <c r="H115" s="29"/>
      <c r="I115" s="30">
        <f>SUMIFS(I116:I130,A116:A130,"P")</f>
        <v>0</v>
      </c>
      <c r="J115" s="31"/>
    </row>
    <row r="116" spans="1:16" ht="45">
      <c r="A116" s="32" t="s">
        <v>175</v>
      </c>
      <c r="B116" s="32">
        <v>32</v>
      </c>
      <c r="C116" s="33" t="s">
        <v>313</v>
      </c>
      <c r="D116" s="32" t="s">
        <v>314</v>
      </c>
      <c r="E116" s="34" t="s">
        <v>315</v>
      </c>
      <c r="F116" s="35" t="s">
        <v>179</v>
      </c>
      <c r="G116" s="36">
        <v>4</v>
      </c>
      <c r="H116" s="37">
        <v>0</v>
      </c>
      <c r="I116" s="38">
        <f>ROUND(G116*H116,P4)</f>
        <v>0</v>
      </c>
      <c r="J116" s="32"/>
      <c r="O116" s="39">
        <f>I116*0.21</f>
        <v>0</v>
      </c>
      <c r="P116">
        <v>3</v>
      </c>
    </row>
    <row r="117" spans="1:16">
      <c r="A117" s="32" t="s">
        <v>180</v>
      </c>
      <c r="B117" s="40"/>
      <c r="E117" s="34" t="s">
        <v>319</v>
      </c>
      <c r="J117" s="42"/>
    </row>
    <row r="118" spans="1:16" ht="135">
      <c r="A118" s="32" t="s">
        <v>182</v>
      </c>
      <c r="B118" s="40"/>
      <c r="E118" s="34" t="s">
        <v>1282</v>
      </c>
      <c r="J118" s="42"/>
    </row>
    <row r="119" spans="1:16" ht="60">
      <c r="A119" s="32" t="s">
        <v>175</v>
      </c>
      <c r="B119" s="32">
        <v>33</v>
      </c>
      <c r="C119" s="33" t="s">
        <v>523</v>
      </c>
      <c r="D119" s="32" t="s">
        <v>524</v>
      </c>
      <c r="E119" s="34" t="s">
        <v>673</v>
      </c>
      <c r="F119" s="35" t="s">
        <v>179</v>
      </c>
      <c r="G119" s="36">
        <v>0.6</v>
      </c>
      <c r="H119" s="37">
        <v>0</v>
      </c>
      <c r="I119" s="38">
        <f>ROUND(G119*H119,P4)</f>
        <v>0</v>
      </c>
      <c r="J119" s="32"/>
      <c r="O119" s="39">
        <f>I119*0.21</f>
        <v>0</v>
      </c>
      <c r="P119">
        <v>3</v>
      </c>
    </row>
    <row r="120" spans="1:16">
      <c r="A120" s="32" t="s">
        <v>180</v>
      </c>
      <c r="B120" s="40"/>
      <c r="E120" s="34" t="s">
        <v>319</v>
      </c>
      <c r="J120" s="42"/>
    </row>
    <row r="121" spans="1:16" ht="135">
      <c r="A121" s="32" t="s">
        <v>182</v>
      </c>
      <c r="B121" s="40"/>
      <c r="E121" s="34" t="s">
        <v>1282</v>
      </c>
      <c r="J121" s="42"/>
    </row>
    <row r="122" spans="1:16" ht="30">
      <c r="A122" s="32" t="s">
        <v>175</v>
      </c>
      <c r="B122" s="32">
        <v>34</v>
      </c>
      <c r="C122" s="33" t="s">
        <v>1135</v>
      </c>
      <c r="D122" s="32" t="s">
        <v>1136</v>
      </c>
      <c r="E122" s="34" t="s">
        <v>1137</v>
      </c>
      <c r="F122" s="35" t="s">
        <v>179</v>
      </c>
      <c r="G122" s="36">
        <v>1</v>
      </c>
      <c r="H122" s="37">
        <v>0</v>
      </c>
      <c r="I122" s="38">
        <f>ROUND(G122*H122,P4)</f>
        <v>0</v>
      </c>
      <c r="J122" s="32"/>
      <c r="O122" s="39">
        <f>I122*0.21</f>
        <v>0</v>
      </c>
      <c r="P122">
        <v>3</v>
      </c>
    </row>
    <row r="123" spans="1:16">
      <c r="A123" s="32" t="s">
        <v>180</v>
      </c>
      <c r="B123" s="40"/>
      <c r="E123" s="34" t="s">
        <v>319</v>
      </c>
      <c r="J123" s="42"/>
    </row>
    <row r="124" spans="1:16" ht="135">
      <c r="A124" s="32" t="s">
        <v>182</v>
      </c>
      <c r="B124" s="40"/>
      <c r="E124" s="34" t="s">
        <v>1282</v>
      </c>
      <c r="J124" s="42"/>
    </row>
    <row r="125" spans="1:16" ht="30">
      <c r="A125" s="32" t="s">
        <v>175</v>
      </c>
      <c r="B125" s="32">
        <v>35</v>
      </c>
      <c r="C125" s="33" t="s">
        <v>1139</v>
      </c>
      <c r="D125" s="32" t="s">
        <v>1140</v>
      </c>
      <c r="E125" s="34" t="s">
        <v>1141</v>
      </c>
      <c r="F125" s="35" t="s">
        <v>179</v>
      </c>
      <c r="G125" s="36">
        <v>0.05</v>
      </c>
      <c r="H125" s="37">
        <v>0</v>
      </c>
      <c r="I125" s="38">
        <f>ROUND(G125*H125,P4)</f>
        <v>0</v>
      </c>
      <c r="J125" s="32"/>
      <c r="O125" s="39">
        <f>I125*0.21</f>
        <v>0</v>
      </c>
      <c r="P125">
        <v>3</v>
      </c>
    </row>
    <row r="126" spans="1:16">
      <c r="A126" s="32" t="s">
        <v>180</v>
      </c>
      <c r="B126" s="40"/>
      <c r="E126" s="34" t="s">
        <v>319</v>
      </c>
      <c r="J126" s="42"/>
    </row>
    <row r="127" spans="1:16" ht="135">
      <c r="A127" s="32" t="s">
        <v>182</v>
      </c>
      <c r="B127" s="40"/>
      <c r="E127" s="34" t="s">
        <v>1282</v>
      </c>
      <c r="J127" s="42"/>
    </row>
    <row r="128" spans="1:16" ht="30">
      <c r="A128" s="32" t="s">
        <v>175</v>
      </c>
      <c r="B128" s="32">
        <v>36</v>
      </c>
      <c r="C128" s="33" t="s">
        <v>1143</v>
      </c>
      <c r="D128" s="32" t="s">
        <v>1144</v>
      </c>
      <c r="E128" s="34" t="s">
        <v>1145</v>
      </c>
      <c r="F128" s="35" t="s">
        <v>179</v>
      </c>
      <c r="G128" s="36">
        <v>0.05</v>
      </c>
      <c r="H128" s="37">
        <v>0</v>
      </c>
      <c r="I128" s="38">
        <f>ROUND(G128*H128,P4)</f>
        <v>0</v>
      </c>
      <c r="J128" s="32"/>
      <c r="O128" s="39">
        <f>I128*0.21</f>
        <v>0</v>
      </c>
      <c r="P128">
        <v>3</v>
      </c>
    </row>
    <row r="129" spans="1:10">
      <c r="A129" s="32" t="s">
        <v>180</v>
      </c>
      <c r="B129" s="40"/>
      <c r="E129" s="34" t="s">
        <v>319</v>
      </c>
      <c r="J129" s="42"/>
    </row>
    <row r="130" spans="1:10" ht="135">
      <c r="A130" s="32" t="s">
        <v>182</v>
      </c>
      <c r="B130" s="44"/>
      <c r="C130" s="45"/>
      <c r="D130" s="45"/>
      <c r="E130" s="34" t="s">
        <v>1282</v>
      </c>
      <c r="F130" s="45"/>
      <c r="G130" s="45"/>
      <c r="H130" s="45"/>
      <c r="I130" s="45"/>
      <c r="J130" s="46"/>
    </row>
  </sheetData>
  <sheetProtection algorithmName="SHA-512" hashValue="qsyprsFaesZHNS3Xd89T4ssmZXKcmWbblKztuYPQA316byYh+1vyksAs323RjtrHCyFl7wHSF8FKxx4xk8U4uQ==" saltValue="eOKU+rkn2+qOaIoLfQmblsPEL46jLV6Lzonp7iC6f67gUSXS8Uv/6FpEw5cBKmhuFKJytxFhwteYYktVgGzlT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P397"/>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2595</v>
      </c>
      <c r="I3" s="21">
        <f>SUMIFS(I9:I397,A9:A397,"SD")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2595</v>
      </c>
      <c r="D5" s="49"/>
      <c r="E5" s="19" t="s">
        <v>98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SUMIFS(I10:I25,A10:A25,"P")</f>
        <v>0</v>
      </c>
      <c r="J9" s="31"/>
    </row>
    <row r="10" spans="1:16">
      <c r="A10" s="32" t="s">
        <v>175</v>
      </c>
      <c r="B10" s="32">
        <v>1</v>
      </c>
      <c r="C10" s="33" t="s">
        <v>1367</v>
      </c>
      <c r="D10" s="32" t="s">
        <v>181</v>
      </c>
      <c r="E10" s="34" t="s">
        <v>1368</v>
      </c>
      <c r="F10" s="35" t="s">
        <v>1369</v>
      </c>
      <c r="G10" s="36">
        <v>20.771000000000001</v>
      </c>
      <c r="H10" s="37">
        <v>0</v>
      </c>
      <c r="I10" s="38">
        <f>ROUND(G10*H10,P4)</f>
        <v>0</v>
      </c>
      <c r="J10" s="32"/>
      <c r="O10" s="39">
        <f>I10*0.21</f>
        <v>0</v>
      </c>
      <c r="P10">
        <v>3</v>
      </c>
    </row>
    <row r="11" spans="1:16">
      <c r="A11" s="32" t="s">
        <v>180</v>
      </c>
      <c r="B11" s="40"/>
      <c r="E11" s="41" t="s">
        <v>181</v>
      </c>
      <c r="J11" s="42"/>
    </row>
    <row r="12" spans="1:16" ht="30">
      <c r="A12" s="32" t="s">
        <v>194</v>
      </c>
      <c r="B12" s="40"/>
      <c r="E12" s="43" t="s">
        <v>2596</v>
      </c>
      <c r="J12" s="42"/>
    </row>
    <row r="13" spans="1:16" ht="75">
      <c r="A13" s="32" t="s">
        <v>182</v>
      </c>
      <c r="B13" s="40"/>
      <c r="E13" s="34" t="s">
        <v>1371</v>
      </c>
      <c r="J13" s="42"/>
    </row>
    <row r="14" spans="1:16">
      <c r="A14" s="32" t="s">
        <v>175</v>
      </c>
      <c r="B14" s="32">
        <v>2</v>
      </c>
      <c r="C14" s="33" t="s">
        <v>1372</v>
      </c>
      <c r="D14" s="32" t="s">
        <v>181</v>
      </c>
      <c r="E14" s="34" t="s">
        <v>1373</v>
      </c>
      <c r="F14" s="35" t="s">
        <v>188</v>
      </c>
      <c r="G14" s="36">
        <v>1</v>
      </c>
      <c r="H14" s="37">
        <v>0</v>
      </c>
      <c r="I14" s="38">
        <f>ROUND(G14*H14,P4)</f>
        <v>0</v>
      </c>
      <c r="J14" s="32"/>
      <c r="O14" s="39">
        <f>I14*0.21</f>
        <v>0</v>
      </c>
      <c r="P14">
        <v>3</v>
      </c>
    </row>
    <row r="15" spans="1:16">
      <c r="A15" s="32" t="s">
        <v>180</v>
      </c>
      <c r="B15" s="40"/>
      <c r="E15" s="41" t="s">
        <v>181</v>
      </c>
      <c r="J15" s="42"/>
    </row>
    <row r="16" spans="1:16" ht="30">
      <c r="A16" s="32" t="s">
        <v>194</v>
      </c>
      <c r="B16" s="40"/>
      <c r="E16" s="43" t="s">
        <v>2145</v>
      </c>
      <c r="J16" s="42"/>
    </row>
    <row r="17" spans="1:16" ht="135">
      <c r="A17" s="32" t="s">
        <v>182</v>
      </c>
      <c r="B17" s="40"/>
      <c r="E17" s="34" t="s">
        <v>1374</v>
      </c>
      <c r="J17" s="42"/>
    </row>
    <row r="18" spans="1:16">
      <c r="A18" s="32" t="s">
        <v>175</v>
      </c>
      <c r="B18" s="32">
        <v>3</v>
      </c>
      <c r="C18" s="33" t="s">
        <v>1375</v>
      </c>
      <c r="D18" s="32" t="s">
        <v>181</v>
      </c>
      <c r="E18" s="34" t="s">
        <v>1376</v>
      </c>
      <c r="F18" s="35" t="s">
        <v>242</v>
      </c>
      <c r="G18" s="36">
        <v>160</v>
      </c>
      <c r="H18" s="37">
        <v>0</v>
      </c>
      <c r="I18" s="38">
        <f>ROUND(G18*H18,P4)</f>
        <v>0</v>
      </c>
      <c r="J18" s="32"/>
      <c r="O18" s="39">
        <f>I18*0.21</f>
        <v>0</v>
      </c>
      <c r="P18">
        <v>3</v>
      </c>
    </row>
    <row r="19" spans="1:16">
      <c r="A19" s="32" t="s">
        <v>180</v>
      </c>
      <c r="B19" s="40"/>
      <c r="E19" s="41" t="s">
        <v>181</v>
      </c>
      <c r="J19" s="42"/>
    </row>
    <row r="20" spans="1:16" ht="30">
      <c r="A20" s="32" t="s">
        <v>194</v>
      </c>
      <c r="B20" s="40"/>
      <c r="E20" s="43" t="s">
        <v>2597</v>
      </c>
      <c r="J20" s="42"/>
    </row>
    <row r="21" spans="1:16" ht="60">
      <c r="A21" s="32" t="s">
        <v>182</v>
      </c>
      <c r="B21" s="40"/>
      <c r="E21" s="34" t="s">
        <v>1377</v>
      </c>
      <c r="J21" s="42"/>
    </row>
    <row r="22" spans="1:16" ht="30">
      <c r="A22" s="32" t="s">
        <v>175</v>
      </c>
      <c r="B22" s="32">
        <v>4</v>
      </c>
      <c r="C22" s="33" t="s">
        <v>1378</v>
      </c>
      <c r="D22" s="32" t="s">
        <v>181</v>
      </c>
      <c r="E22" s="34" t="s">
        <v>1379</v>
      </c>
      <c r="F22" s="35" t="s">
        <v>292</v>
      </c>
      <c r="G22" s="36">
        <v>27.8</v>
      </c>
      <c r="H22" s="37">
        <v>0</v>
      </c>
      <c r="I22" s="38">
        <f>ROUND(G22*H22,P4)</f>
        <v>0</v>
      </c>
      <c r="J22" s="32"/>
      <c r="O22" s="39">
        <f>I22*0.21</f>
        <v>0</v>
      </c>
      <c r="P22">
        <v>3</v>
      </c>
    </row>
    <row r="23" spans="1:16" ht="30">
      <c r="A23" s="32" t="s">
        <v>180</v>
      </c>
      <c r="B23" s="40"/>
      <c r="E23" s="34" t="s">
        <v>1379</v>
      </c>
      <c r="J23" s="42"/>
    </row>
    <row r="24" spans="1:16" ht="30">
      <c r="A24" s="32" t="s">
        <v>194</v>
      </c>
      <c r="B24" s="40"/>
      <c r="E24" s="43" t="s">
        <v>2598</v>
      </c>
      <c r="J24" s="42"/>
    </row>
    <row r="25" spans="1:16">
      <c r="A25" s="32" t="s">
        <v>182</v>
      </c>
      <c r="B25" s="40"/>
      <c r="E25" s="34" t="s">
        <v>836</v>
      </c>
      <c r="J25" s="42"/>
    </row>
    <row r="26" spans="1:16">
      <c r="A26" s="26" t="s">
        <v>172</v>
      </c>
      <c r="B26" s="27"/>
      <c r="C26" s="28" t="s">
        <v>1827</v>
      </c>
      <c r="D26" s="29"/>
      <c r="E26" s="26" t="s">
        <v>1828</v>
      </c>
      <c r="F26" s="29"/>
      <c r="G26" s="29"/>
      <c r="H26" s="29"/>
      <c r="I26" s="30">
        <f>SUMIFS(I27:I34,A27:A34,"P")</f>
        <v>0</v>
      </c>
      <c r="J26" s="31"/>
    </row>
    <row r="27" spans="1:16">
      <c r="A27" s="32" t="s">
        <v>175</v>
      </c>
      <c r="B27" s="32">
        <v>5</v>
      </c>
      <c r="C27" s="33" t="s">
        <v>1829</v>
      </c>
      <c r="D27" s="32" t="s">
        <v>181</v>
      </c>
      <c r="E27" s="34" t="s">
        <v>1830</v>
      </c>
      <c r="F27" s="35" t="s">
        <v>1399</v>
      </c>
      <c r="G27" s="36">
        <v>900</v>
      </c>
      <c r="H27" s="37">
        <v>0</v>
      </c>
      <c r="I27" s="38">
        <f>ROUND(G27*H27,P4)</f>
        <v>0</v>
      </c>
      <c r="J27" s="32"/>
      <c r="O27" s="39">
        <f>I27*0.21</f>
        <v>0</v>
      </c>
      <c r="P27">
        <v>3</v>
      </c>
    </row>
    <row r="28" spans="1:16">
      <c r="A28" s="32" t="s">
        <v>180</v>
      </c>
      <c r="B28" s="40"/>
      <c r="E28" s="41" t="s">
        <v>181</v>
      </c>
      <c r="J28" s="42"/>
    </row>
    <row r="29" spans="1:16" ht="30">
      <c r="A29" s="32" t="s">
        <v>194</v>
      </c>
      <c r="B29" s="40"/>
      <c r="E29" s="43" t="s">
        <v>2599</v>
      </c>
      <c r="J29" s="42"/>
    </row>
    <row r="30" spans="1:16" ht="90">
      <c r="A30" s="32" t="s">
        <v>182</v>
      </c>
      <c r="B30" s="40"/>
      <c r="E30" s="34" t="s">
        <v>1831</v>
      </c>
      <c r="J30" s="42"/>
    </row>
    <row r="31" spans="1:16">
      <c r="A31" s="32" t="s">
        <v>175</v>
      </c>
      <c r="B31" s="32">
        <v>6</v>
      </c>
      <c r="C31" s="33" t="s">
        <v>1832</v>
      </c>
      <c r="D31" s="32" t="s">
        <v>181</v>
      </c>
      <c r="E31" s="34" t="s">
        <v>1833</v>
      </c>
      <c r="F31" s="35" t="s">
        <v>1399</v>
      </c>
      <c r="G31" s="36">
        <v>35</v>
      </c>
      <c r="H31" s="37">
        <v>0</v>
      </c>
      <c r="I31" s="38">
        <f>ROUND(G31*H31,P4)</f>
        <v>0</v>
      </c>
      <c r="J31" s="32"/>
      <c r="O31" s="39">
        <f>I31*0.21</f>
        <v>0</v>
      </c>
      <c r="P31">
        <v>3</v>
      </c>
    </row>
    <row r="32" spans="1:16">
      <c r="A32" s="32" t="s">
        <v>180</v>
      </c>
      <c r="B32" s="40"/>
      <c r="E32" s="41" t="s">
        <v>181</v>
      </c>
      <c r="J32" s="42"/>
    </row>
    <row r="33" spans="1:16" ht="30">
      <c r="A33" s="32" t="s">
        <v>194</v>
      </c>
      <c r="B33" s="40"/>
      <c r="E33" s="43" t="s">
        <v>2600</v>
      </c>
      <c r="J33" s="42"/>
    </row>
    <row r="34" spans="1:16" ht="60">
      <c r="A34" s="32" t="s">
        <v>182</v>
      </c>
      <c r="B34" s="40"/>
      <c r="E34" s="34" t="s">
        <v>1834</v>
      </c>
      <c r="J34" s="42"/>
    </row>
    <row r="35" spans="1:16">
      <c r="A35" s="26" t="s">
        <v>172</v>
      </c>
      <c r="B35" s="27"/>
      <c r="C35" s="28" t="s">
        <v>1835</v>
      </c>
      <c r="D35" s="29"/>
      <c r="E35" s="26" t="s">
        <v>1836</v>
      </c>
      <c r="F35" s="29"/>
      <c r="G35" s="29"/>
      <c r="H35" s="29"/>
      <c r="I35" s="30">
        <f>SUMIFS(I36:I39,A36:A39,"P")</f>
        <v>0</v>
      </c>
      <c r="J35" s="31"/>
    </row>
    <row r="36" spans="1:16">
      <c r="A36" s="32" t="s">
        <v>175</v>
      </c>
      <c r="B36" s="32">
        <v>7</v>
      </c>
      <c r="C36" s="33" t="s">
        <v>1803</v>
      </c>
      <c r="D36" s="32" t="s">
        <v>181</v>
      </c>
      <c r="E36" s="34" t="s">
        <v>1804</v>
      </c>
      <c r="F36" s="35" t="s">
        <v>328</v>
      </c>
      <c r="G36" s="36">
        <v>7</v>
      </c>
      <c r="H36" s="37">
        <v>0</v>
      </c>
      <c r="I36" s="38">
        <f>ROUND(G36*H36,P4)</f>
        <v>0</v>
      </c>
      <c r="J36" s="32"/>
      <c r="O36" s="39">
        <f>I36*0.21</f>
        <v>0</v>
      </c>
      <c r="P36">
        <v>3</v>
      </c>
    </row>
    <row r="37" spans="1:16">
      <c r="A37" s="32" t="s">
        <v>180</v>
      </c>
      <c r="B37" s="40"/>
      <c r="E37" s="41" t="s">
        <v>181</v>
      </c>
      <c r="J37" s="42"/>
    </row>
    <row r="38" spans="1:16" ht="30">
      <c r="A38" s="32" t="s">
        <v>194</v>
      </c>
      <c r="B38" s="40"/>
      <c r="E38" s="43" t="s">
        <v>2601</v>
      </c>
      <c r="J38" s="42"/>
    </row>
    <row r="39" spans="1:16" ht="75">
      <c r="A39" s="32" t="s">
        <v>182</v>
      </c>
      <c r="B39" s="40"/>
      <c r="E39" s="34" t="s">
        <v>1805</v>
      </c>
      <c r="J39" s="42"/>
    </row>
    <row r="40" spans="1:16">
      <c r="A40" s="26" t="s">
        <v>172</v>
      </c>
      <c r="B40" s="27"/>
      <c r="C40" s="28" t="s">
        <v>324</v>
      </c>
      <c r="D40" s="29"/>
      <c r="E40" s="26" t="s">
        <v>1380</v>
      </c>
      <c r="F40" s="29"/>
      <c r="G40" s="29"/>
      <c r="H40" s="29"/>
      <c r="I40" s="30">
        <f>SUMIFS(I41:I55,A41:A55,"P")</f>
        <v>0</v>
      </c>
      <c r="J40" s="31"/>
    </row>
    <row r="41" spans="1:16">
      <c r="A41" s="32" t="s">
        <v>175</v>
      </c>
      <c r="B41" s="32">
        <v>8</v>
      </c>
      <c r="C41" s="33" t="s">
        <v>1806</v>
      </c>
      <c r="D41" s="32" t="s">
        <v>181</v>
      </c>
      <c r="E41" s="34" t="s">
        <v>1807</v>
      </c>
      <c r="F41" s="35" t="s">
        <v>328</v>
      </c>
      <c r="G41" s="36">
        <v>312</v>
      </c>
      <c r="H41" s="37">
        <v>0</v>
      </c>
      <c r="I41" s="38">
        <f>ROUND(G41*H41,P4)</f>
        <v>0</v>
      </c>
      <c r="J41" s="32"/>
      <c r="O41" s="39">
        <f>I41*0.21</f>
        <v>0</v>
      </c>
      <c r="P41">
        <v>3</v>
      </c>
    </row>
    <row r="42" spans="1:16">
      <c r="A42" s="32" t="s">
        <v>180</v>
      </c>
      <c r="B42" s="40"/>
      <c r="E42" s="41" t="s">
        <v>181</v>
      </c>
      <c r="J42" s="42"/>
    </row>
    <row r="43" spans="1:16" ht="409.5">
      <c r="A43" s="32" t="s">
        <v>182</v>
      </c>
      <c r="B43" s="40"/>
      <c r="E43" s="34" t="s">
        <v>1383</v>
      </c>
      <c r="J43" s="42"/>
    </row>
    <row r="44" spans="1:16">
      <c r="A44" s="32" t="s">
        <v>175</v>
      </c>
      <c r="B44" s="32">
        <v>9</v>
      </c>
      <c r="C44" s="33" t="s">
        <v>1837</v>
      </c>
      <c r="D44" s="32" t="s">
        <v>181</v>
      </c>
      <c r="E44" s="34" t="s">
        <v>1838</v>
      </c>
      <c r="F44" s="35" t="s">
        <v>1386</v>
      </c>
      <c r="G44" s="36">
        <v>3120</v>
      </c>
      <c r="H44" s="37">
        <v>0</v>
      </c>
      <c r="I44" s="38">
        <f>ROUND(G44*H44,P4)</f>
        <v>0</v>
      </c>
      <c r="J44" s="32"/>
      <c r="O44" s="39">
        <f>I44*0.21</f>
        <v>0</v>
      </c>
      <c r="P44">
        <v>3</v>
      </c>
    </row>
    <row r="45" spans="1:16">
      <c r="A45" s="32" t="s">
        <v>180</v>
      </c>
      <c r="B45" s="40"/>
      <c r="E45" s="41" t="s">
        <v>181</v>
      </c>
      <c r="J45" s="42"/>
    </row>
    <row r="46" spans="1:16" ht="30">
      <c r="A46" s="32" t="s">
        <v>194</v>
      </c>
      <c r="B46" s="40"/>
      <c r="E46" s="43" t="s">
        <v>2602</v>
      </c>
      <c r="J46" s="42"/>
    </row>
    <row r="47" spans="1:16" ht="105">
      <c r="A47" s="32" t="s">
        <v>182</v>
      </c>
      <c r="B47" s="40"/>
      <c r="E47" s="34" t="s">
        <v>1387</v>
      </c>
      <c r="J47" s="42"/>
    </row>
    <row r="48" spans="1:16">
      <c r="A48" s="32" t="s">
        <v>175</v>
      </c>
      <c r="B48" s="32">
        <v>10</v>
      </c>
      <c r="C48" s="33" t="s">
        <v>1381</v>
      </c>
      <c r="D48" s="32" t="s">
        <v>181</v>
      </c>
      <c r="E48" s="34" t="s">
        <v>1382</v>
      </c>
      <c r="F48" s="35" t="s">
        <v>328</v>
      </c>
      <c r="G48" s="36">
        <v>2877.28</v>
      </c>
      <c r="H48" s="37">
        <v>0</v>
      </c>
      <c r="I48" s="38">
        <f>ROUND(G48*H48,P4)</f>
        <v>0</v>
      </c>
      <c r="J48" s="32"/>
      <c r="O48" s="39">
        <f>I48*0.21</f>
        <v>0</v>
      </c>
      <c r="P48">
        <v>3</v>
      </c>
    </row>
    <row r="49" spans="1:16">
      <c r="A49" s="32" t="s">
        <v>180</v>
      </c>
      <c r="B49" s="40"/>
      <c r="E49" s="41" t="s">
        <v>181</v>
      </c>
      <c r="J49" s="42"/>
    </row>
    <row r="50" spans="1:16" ht="30">
      <c r="A50" s="32" t="s">
        <v>194</v>
      </c>
      <c r="B50" s="40"/>
      <c r="E50" s="43" t="s">
        <v>2603</v>
      </c>
      <c r="J50" s="42"/>
    </row>
    <row r="51" spans="1:16" ht="409.5">
      <c r="A51" s="32" t="s">
        <v>182</v>
      </c>
      <c r="B51" s="40"/>
      <c r="E51" s="34" t="s">
        <v>1383</v>
      </c>
      <c r="J51" s="42"/>
    </row>
    <row r="52" spans="1:16">
      <c r="A52" s="32" t="s">
        <v>175</v>
      </c>
      <c r="B52" s="32">
        <v>11</v>
      </c>
      <c r="C52" s="33" t="s">
        <v>1384</v>
      </c>
      <c r="D52" s="32" t="s">
        <v>181</v>
      </c>
      <c r="E52" s="34" t="s">
        <v>1385</v>
      </c>
      <c r="F52" s="35" t="s">
        <v>1386</v>
      </c>
      <c r="G52" s="36">
        <v>28772.799999999999</v>
      </c>
      <c r="H52" s="37">
        <v>0</v>
      </c>
      <c r="I52" s="38">
        <f>ROUND(G52*H52,P4)</f>
        <v>0</v>
      </c>
      <c r="J52" s="32"/>
      <c r="O52" s="39">
        <f>I52*0.21</f>
        <v>0</v>
      </c>
      <c r="P52">
        <v>3</v>
      </c>
    </row>
    <row r="53" spans="1:16">
      <c r="A53" s="32" t="s">
        <v>180</v>
      </c>
      <c r="B53" s="40"/>
      <c r="E53" s="41" t="s">
        <v>181</v>
      </c>
      <c r="J53" s="42"/>
    </row>
    <row r="54" spans="1:16" ht="30">
      <c r="A54" s="32" t="s">
        <v>194</v>
      </c>
      <c r="B54" s="40"/>
      <c r="E54" s="43" t="s">
        <v>2604</v>
      </c>
      <c r="J54" s="42"/>
    </row>
    <row r="55" spans="1:16" ht="105">
      <c r="A55" s="32" t="s">
        <v>182</v>
      </c>
      <c r="B55" s="40"/>
      <c r="E55" s="34" t="s">
        <v>1387</v>
      </c>
      <c r="J55" s="42"/>
    </row>
    <row r="56" spans="1:16">
      <c r="A56" s="26" t="s">
        <v>172</v>
      </c>
      <c r="B56" s="27"/>
      <c r="C56" s="28" t="s">
        <v>1388</v>
      </c>
      <c r="D56" s="29"/>
      <c r="E56" s="26" t="s">
        <v>1389</v>
      </c>
      <c r="F56" s="29"/>
      <c r="G56" s="29"/>
      <c r="H56" s="29"/>
      <c r="I56" s="30">
        <f>SUMIFS(I57:I60,A57:A60,"P")</f>
        <v>0</v>
      </c>
      <c r="J56" s="31"/>
    </row>
    <row r="57" spans="1:16">
      <c r="A57" s="32" t="s">
        <v>175</v>
      </c>
      <c r="B57" s="32">
        <v>12</v>
      </c>
      <c r="C57" s="33" t="s">
        <v>1390</v>
      </c>
      <c r="D57" s="32" t="s">
        <v>181</v>
      </c>
      <c r="E57" s="34" t="s">
        <v>1391</v>
      </c>
      <c r="F57" s="35" t="s">
        <v>193</v>
      </c>
      <c r="G57" s="36">
        <v>630</v>
      </c>
      <c r="H57" s="37">
        <v>0</v>
      </c>
      <c r="I57" s="38">
        <f>ROUND(G57*H57,P4)</f>
        <v>0</v>
      </c>
      <c r="J57" s="32"/>
      <c r="O57" s="39">
        <f>I57*0.21</f>
        <v>0</v>
      </c>
      <c r="P57">
        <v>3</v>
      </c>
    </row>
    <row r="58" spans="1:16">
      <c r="A58" s="32" t="s">
        <v>180</v>
      </c>
      <c r="B58" s="40"/>
      <c r="E58" s="41" t="s">
        <v>181</v>
      </c>
      <c r="J58" s="42"/>
    </row>
    <row r="59" spans="1:16" ht="45">
      <c r="A59" s="32" t="s">
        <v>194</v>
      </c>
      <c r="B59" s="40"/>
      <c r="E59" s="43" t="s">
        <v>2605</v>
      </c>
      <c r="J59" s="42"/>
    </row>
    <row r="60" spans="1:16" ht="90">
      <c r="A60" s="32" t="s">
        <v>182</v>
      </c>
      <c r="B60" s="40"/>
      <c r="E60" s="34" t="s">
        <v>1392</v>
      </c>
      <c r="J60" s="42"/>
    </row>
    <row r="61" spans="1:16">
      <c r="A61" s="26" t="s">
        <v>172</v>
      </c>
      <c r="B61" s="27"/>
      <c r="C61" s="28" t="s">
        <v>329</v>
      </c>
      <c r="D61" s="29"/>
      <c r="E61" s="26" t="s">
        <v>1393</v>
      </c>
      <c r="F61" s="29"/>
      <c r="G61" s="29"/>
      <c r="H61" s="29"/>
      <c r="I61" s="30">
        <f>SUMIFS(I62:I68,A62:A68,"P")</f>
        <v>0</v>
      </c>
      <c r="J61" s="31"/>
    </row>
    <row r="62" spans="1:16">
      <c r="A62" s="32" t="s">
        <v>175</v>
      </c>
      <c r="B62" s="32">
        <v>13</v>
      </c>
      <c r="C62" s="33" t="s">
        <v>331</v>
      </c>
      <c r="D62" s="32" t="s">
        <v>181</v>
      </c>
      <c r="E62" s="34" t="s">
        <v>332</v>
      </c>
      <c r="F62" s="35" t="s">
        <v>328</v>
      </c>
      <c r="G62" s="36">
        <v>3189.29</v>
      </c>
      <c r="H62" s="37">
        <v>0</v>
      </c>
      <c r="I62" s="38">
        <f>ROUND(G62*H62,P4)</f>
        <v>0</v>
      </c>
      <c r="J62" s="32"/>
      <c r="O62" s="39">
        <f>I62*0.21</f>
        <v>0</v>
      </c>
      <c r="P62">
        <v>3</v>
      </c>
    </row>
    <row r="63" spans="1:16">
      <c r="A63" s="32" t="s">
        <v>180</v>
      </c>
      <c r="B63" s="40"/>
      <c r="E63" s="41" t="s">
        <v>181</v>
      </c>
      <c r="J63" s="42"/>
    </row>
    <row r="64" spans="1:16" ht="330">
      <c r="A64" s="32" t="s">
        <v>182</v>
      </c>
      <c r="B64" s="40"/>
      <c r="E64" s="34" t="s">
        <v>1394</v>
      </c>
      <c r="J64" s="42"/>
    </row>
    <row r="65" spans="1:16">
      <c r="A65" s="32" t="s">
        <v>175</v>
      </c>
      <c r="B65" s="32">
        <v>14</v>
      </c>
      <c r="C65" s="33" t="s">
        <v>1684</v>
      </c>
      <c r="D65" s="32" t="s">
        <v>181</v>
      </c>
      <c r="E65" s="34" t="s">
        <v>1685</v>
      </c>
      <c r="F65" s="35" t="s">
        <v>328</v>
      </c>
      <c r="G65" s="36">
        <v>90</v>
      </c>
      <c r="H65" s="37">
        <v>0</v>
      </c>
      <c r="I65" s="38">
        <f>ROUND(G65*H65,P4)</f>
        <v>0</v>
      </c>
      <c r="J65" s="32"/>
      <c r="O65" s="39">
        <f>I65*0.21</f>
        <v>0</v>
      </c>
      <c r="P65">
        <v>3</v>
      </c>
    </row>
    <row r="66" spans="1:16">
      <c r="A66" s="32" t="s">
        <v>180</v>
      </c>
      <c r="B66" s="40"/>
      <c r="E66" s="41" t="s">
        <v>181</v>
      </c>
      <c r="J66" s="42"/>
    </row>
    <row r="67" spans="1:16" ht="30">
      <c r="A67" s="32" t="s">
        <v>194</v>
      </c>
      <c r="B67" s="40"/>
      <c r="E67" s="43" t="s">
        <v>2606</v>
      </c>
      <c r="J67" s="42"/>
    </row>
    <row r="68" spans="1:16" ht="409.5">
      <c r="A68" s="32" t="s">
        <v>182</v>
      </c>
      <c r="B68" s="40"/>
      <c r="E68" s="34" t="s">
        <v>1687</v>
      </c>
      <c r="J68" s="42"/>
    </row>
    <row r="69" spans="1:16">
      <c r="A69" s="26" t="s">
        <v>172</v>
      </c>
      <c r="B69" s="27"/>
      <c r="C69" s="28" t="s">
        <v>1395</v>
      </c>
      <c r="D69" s="29"/>
      <c r="E69" s="26" t="s">
        <v>1396</v>
      </c>
      <c r="F69" s="29"/>
      <c r="G69" s="29"/>
      <c r="H69" s="29"/>
      <c r="I69" s="30">
        <f>SUMIFS(I70:I81,A70:A81,"P")</f>
        <v>0</v>
      </c>
      <c r="J69" s="31"/>
    </row>
    <row r="70" spans="1:16">
      <c r="A70" s="32" t="s">
        <v>175</v>
      </c>
      <c r="B70" s="32">
        <v>15</v>
      </c>
      <c r="C70" s="33" t="s">
        <v>1397</v>
      </c>
      <c r="D70" s="32" t="s">
        <v>181</v>
      </c>
      <c r="E70" s="34" t="s">
        <v>1398</v>
      </c>
      <c r="F70" s="35" t="s">
        <v>1399</v>
      </c>
      <c r="G70" s="36">
        <v>3579.1</v>
      </c>
      <c r="H70" s="37">
        <v>0</v>
      </c>
      <c r="I70" s="38">
        <f>ROUND(G70*H70,P4)</f>
        <v>0</v>
      </c>
      <c r="J70" s="32"/>
      <c r="O70" s="39">
        <f>I70*0.21</f>
        <v>0</v>
      </c>
      <c r="P70">
        <v>3</v>
      </c>
    </row>
    <row r="71" spans="1:16">
      <c r="A71" s="32" t="s">
        <v>180</v>
      </c>
      <c r="B71" s="40"/>
      <c r="E71" s="41" t="s">
        <v>181</v>
      </c>
      <c r="J71" s="42"/>
    </row>
    <row r="72" spans="1:16" ht="30">
      <c r="A72" s="32" t="s">
        <v>194</v>
      </c>
      <c r="B72" s="40"/>
      <c r="E72" s="43" t="s">
        <v>2607</v>
      </c>
      <c r="J72" s="42"/>
    </row>
    <row r="73" spans="1:16" ht="60">
      <c r="A73" s="32" t="s">
        <v>182</v>
      </c>
      <c r="B73" s="40"/>
      <c r="E73" s="34" t="s">
        <v>1400</v>
      </c>
      <c r="J73" s="42"/>
    </row>
    <row r="74" spans="1:16">
      <c r="A74" s="32" t="s">
        <v>175</v>
      </c>
      <c r="B74" s="32">
        <v>16</v>
      </c>
      <c r="C74" s="33" t="s">
        <v>1401</v>
      </c>
      <c r="D74" s="32" t="s">
        <v>181</v>
      </c>
      <c r="E74" s="34" t="s">
        <v>1402</v>
      </c>
      <c r="F74" s="35" t="s">
        <v>1399</v>
      </c>
      <c r="G74" s="36">
        <v>3579.1</v>
      </c>
      <c r="H74" s="37">
        <v>0</v>
      </c>
      <c r="I74" s="38">
        <f>ROUND(G74*H74,P4)</f>
        <v>0</v>
      </c>
      <c r="J74" s="32"/>
      <c r="O74" s="39">
        <f>I74*0.21</f>
        <v>0</v>
      </c>
      <c r="P74">
        <v>3</v>
      </c>
    </row>
    <row r="75" spans="1:16">
      <c r="A75" s="32" t="s">
        <v>180</v>
      </c>
      <c r="B75" s="40"/>
      <c r="E75" s="41" t="s">
        <v>181</v>
      </c>
      <c r="J75" s="42"/>
    </row>
    <row r="76" spans="1:16" ht="30">
      <c r="A76" s="32" t="s">
        <v>194</v>
      </c>
      <c r="B76" s="40"/>
      <c r="E76" s="43" t="s">
        <v>2608</v>
      </c>
      <c r="J76" s="42"/>
    </row>
    <row r="77" spans="1:16" ht="75">
      <c r="A77" s="32" t="s">
        <v>182</v>
      </c>
      <c r="B77" s="40"/>
      <c r="E77" s="34" t="s">
        <v>1403</v>
      </c>
      <c r="J77" s="42"/>
    </row>
    <row r="78" spans="1:16">
      <c r="A78" s="32" t="s">
        <v>175</v>
      </c>
      <c r="B78" s="32">
        <v>17</v>
      </c>
      <c r="C78" s="33" t="s">
        <v>1839</v>
      </c>
      <c r="D78" s="32" t="s">
        <v>181</v>
      </c>
      <c r="E78" s="34" t="s">
        <v>1840</v>
      </c>
      <c r="F78" s="35" t="s">
        <v>1399</v>
      </c>
      <c r="G78" s="36">
        <v>80</v>
      </c>
      <c r="H78" s="37">
        <v>0</v>
      </c>
      <c r="I78" s="38">
        <f>ROUND(G78*H78,P4)</f>
        <v>0</v>
      </c>
      <c r="J78" s="32"/>
      <c r="O78" s="39">
        <f>I78*0.21</f>
        <v>0</v>
      </c>
      <c r="P78">
        <v>3</v>
      </c>
    </row>
    <row r="79" spans="1:16">
      <c r="A79" s="32" t="s">
        <v>180</v>
      </c>
      <c r="B79" s="40"/>
      <c r="E79" s="41" t="s">
        <v>181</v>
      </c>
      <c r="J79" s="42"/>
    </row>
    <row r="80" spans="1:16" ht="30">
      <c r="A80" s="32" t="s">
        <v>194</v>
      </c>
      <c r="B80" s="40"/>
      <c r="E80" s="43" t="s">
        <v>2146</v>
      </c>
      <c r="J80" s="42"/>
    </row>
    <row r="81" spans="1:16" ht="75">
      <c r="A81" s="32" t="s">
        <v>182</v>
      </c>
      <c r="B81" s="40"/>
      <c r="E81" s="34" t="s">
        <v>1841</v>
      </c>
      <c r="J81" s="42"/>
    </row>
    <row r="82" spans="1:16">
      <c r="A82" s="26" t="s">
        <v>172</v>
      </c>
      <c r="B82" s="27"/>
      <c r="C82" s="28" t="s">
        <v>334</v>
      </c>
      <c r="D82" s="29"/>
      <c r="E82" s="26" t="s">
        <v>1404</v>
      </c>
      <c r="F82" s="29"/>
      <c r="G82" s="29"/>
      <c r="H82" s="29"/>
      <c r="I82" s="30">
        <f>SUMIFS(I83:I118,A83:A118,"P")</f>
        <v>0</v>
      </c>
      <c r="J82" s="31"/>
    </row>
    <row r="83" spans="1:16">
      <c r="A83" s="32" t="s">
        <v>175</v>
      </c>
      <c r="B83" s="32">
        <v>18</v>
      </c>
      <c r="C83" s="33" t="s">
        <v>1405</v>
      </c>
      <c r="D83" s="32" t="s">
        <v>181</v>
      </c>
      <c r="E83" s="34" t="s">
        <v>1406</v>
      </c>
      <c r="F83" s="35" t="s">
        <v>202</v>
      </c>
      <c r="G83" s="36">
        <v>60</v>
      </c>
      <c r="H83" s="37">
        <v>0</v>
      </c>
      <c r="I83" s="38">
        <f>ROUND(G83*H83,P4)</f>
        <v>0</v>
      </c>
      <c r="J83" s="32"/>
      <c r="O83" s="39">
        <f>I83*0.21</f>
        <v>0</v>
      </c>
      <c r="P83">
        <v>3</v>
      </c>
    </row>
    <row r="84" spans="1:16">
      <c r="A84" s="32" t="s">
        <v>180</v>
      </c>
      <c r="B84" s="40"/>
      <c r="E84" s="41" t="s">
        <v>181</v>
      </c>
      <c r="J84" s="42"/>
    </row>
    <row r="85" spans="1:16" ht="30">
      <c r="A85" s="32" t="s">
        <v>194</v>
      </c>
      <c r="B85" s="40"/>
      <c r="E85" s="43" t="s">
        <v>2609</v>
      </c>
      <c r="J85" s="42"/>
    </row>
    <row r="86" spans="1:16" ht="90">
      <c r="A86" s="32" t="s">
        <v>182</v>
      </c>
      <c r="B86" s="40"/>
      <c r="E86" s="34" t="s">
        <v>1407</v>
      </c>
      <c r="J86" s="42"/>
    </row>
    <row r="87" spans="1:16">
      <c r="A87" s="32" t="s">
        <v>175</v>
      </c>
      <c r="B87" s="32">
        <v>19</v>
      </c>
      <c r="C87" s="33" t="s">
        <v>1740</v>
      </c>
      <c r="D87" s="32" t="s">
        <v>181</v>
      </c>
      <c r="E87" s="34" t="s">
        <v>1741</v>
      </c>
      <c r="F87" s="35" t="s">
        <v>202</v>
      </c>
      <c r="G87" s="36">
        <v>26</v>
      </c>
      <c r="H87" s="37">
        <v>0</v>
      </c>
      <c r="I87" s="38">
        <f>ROUND(G87*H87,P4)</f>
        <v>0</v>
      </c>
      <c r="J87" s="32"/>
      <c r="O87" s="39">
        <f>I87*0.21</f>
        <v>0</v>
      </c>
      <c r="P87">
        <v>3</v>
      </c>
    </row>
    <row r="88" spans="1:16">
      <c r="A88" s="32" t="s">
        <v>180</v>
      </c>
      <c r="B88" s="40"/>
      <c r="E88" s="41" t="s">
        <v>181</v>
      </c>
      <c r="J88" s="42"/>
    </row>
    <row r="89" spans="1:16" ht="30">
      <c r="A89" s="32" t="s">
        <v>194</v>
      </c>
      <c r="B89" s="40"/>
      <c r="E89" s="43" t="s">
        <v>2183</v>
      </c>
      <c r="J89" s="42"/>
    </row>
    <row r="90" spans="1:16" ht="90">
      <c r="A90" s="32" t="s">
        <v>182</v>
      </c>
      <c r="B90" s="40"/>
      <c r="E90" s="34" t="s">
        <v>1407</v>
      </c>
      <c r="J90" s="42"/>
    </row>
    <row r="91" spans="1:16">
      <c r="A91" s="32" t="s">
        <v>175</v>
      </c>
      <c r="B91" s="32">
        <v>20</v>
      </c>
      <c r="C91" s="33" t="s">
        <v>336</v>
      </c>
      <c r="D91" s="32" t="s">
        <v>181</v>
      </c>
      <c r="E91" s="34" t="s">
        <v>337</v>
      </c>
      <c r="F91" s="35" t="s">
        <v>193</v>
      </c>
      <c r="G91" s="36">
        <v>10226</v>
      </c>
      <c r="H91" s="37">
        <v>0</v>
      </c>
      <c r="I91" s="38">
        <f>ROUND(G91*H91,P4)</f>
        <v>0</v>
      </c>
      <c r="J91" s="32"/>
      <c r="O91" s="39">
        <f>I91*0.21</f>
        <v>0</v>
      </c>
      <c r="P91">
        <v>3</v>
      </c>
    </row>
    <row r="92" spans="1:16">
      <c r="A92" s="32" t="s">
        <v>180</v>
      </c>
      <c r="B92" s="40"/>
      <c r="E92" s="41" t="s">
        <v>181</v>
      </c>
      <c r="J92" s="42"/>
    </row>
    <row r="93" spans="1:16" ht="30">
      <c r="A93" s="32" t="s">
        <v>194</v>
      </c>
      <c r="B93" s="40"/>
      <c r="E93" s="43" t="s">
        <v>2610</v>
      </c>
      <c r="J93" s="42"/>
    </row>
    <row r="94" spans="1:16" ht="90">
      <c r="A94" s="32" t="s">
        <v>182</v>
      </c>
      <c r="B94" s="40"/>
      <c r="E94" s="34" t="s">
        <v>417</v>
      </c>
      <c r="J94" s="42"/>
    </row>
    <row r="95" spans="1:16">
      <c r="A95" s="32" t="s">
        <v>175</v>
      </c>
      <c r="B95" s="32">
        <v>21</v>
      </c>
      <c r="C95" s="33" t="s">
        <v>339</v>
      </c>
      <c r="D95" s="32" t="s">
        <v>181</v>
      </c>
      <c r="E95" s="34" t="s">
        <v>340</v>
      </c>
      <c r="F95" s="35" t="s">
        <v>193</v>
      </c>
      <c r="G95" s="36">
        <v>630</v>
      </c>
      <c r="H95" s="37">
        <v>0</v>
      </c>
      <c r="I95" s="38">
        <f>ROUND(G95*H95,P4)</f>
        <v>0</v>
      </c>
      <c r="J95" s="32"/>
      <c r="O95" s="39">
        <f>I95*0.21</f>
        <v>0</v>
      </c>
      <c r="P95">
        <v>3</v>
      </c>
    </row>
    <row r="96" spans="1:16">
      <c r="A96" s="32" t="s">
        <v>180</v>
      </c>
      <c r="B96" s="40"/>
      <c r="E96" s="41" t="s">
        <v>181</v>
      </c>
      <c r="J96" s="42"/>
    </row>
    <row r="97" spans="1:16" ht="45">
      <c r="A97" s="32" t="s">
        <v>194</v>
      </c>
      <c r="B97" s="40"/>
      <c r="E97" s="43" t="s">
        <v>2605</v>
      </c>
      <c r="J97" s="42"/>
    </row>
    <row r="98" spans="1:16" ht="90">
      <c r="A98" s="32" t="s">
        <v>182</v>
      </c>
      <c r="B98" s="40"/>
      <c r="E98" s="34" t="s">
        <v>417</v>
      </c>
      <c r="J98" s="42"/>
    </row>
    <row r="99" spans="1:16">
      <c r="A99" s="32" t="s">
        <v>175</v>
      </c>
      <c r="B99" s="32">
        <v>22</v>
      </c>
      <c r="C99" s="33" t="s">
        <v>1408</v>
      </c>
      <c r="D99" s="32" t="s">
        <v>181</v>
      </c>
      <c r="E99" s="34" t="s">
        <v>1409</v>
      </c>
      <c r="F99" s="35" t="s">
        <v>193</v>
      </c>
      <c r="G99" s="36">
        <v>10226</v>
      </c>
      <c r="H99" s="37">
        <v>0</v>
      </c>
      <c r="I99" s="38">
        <f>ROUND(G99*H99,P4)</f>
        <v>0</v>
      </c>
      <c r="J99" s="32"/>
      <c r="O99" s="39">
        <f>I99*0.21</f>
        <v>0</v>
      </c>
      <c r="P99">
        <v>3</v>
      </c>
    </row>
    <row r="100" spans="1:16">
      <c r="A100" s="32" t="s">
        <v>180</v>
      </c>
      <c r="B100" s="40"/>
      <c r="E100" s="41" t="s">
        <v>181</v>
      </c>
      <c r="J100" s="42"/>
    </row>
    <row r="101" spans="1:16" ht="30">
      <c r="A101" s="32" t="s">
        <v>194</v>
      </c>
      <c r="B101" s="40"/>
      <c r="E101" s="43" t="s">
        <v>2610</v>
      </c>
      <c r="J101" s="42"/>
    </row>
    <row r="102" spans="1:16" ht="105">
      <c r="A102" s="32" t="s">
        <v>182</v>
      </c>
      <c r="B102" s="40"/>
      <c r="E102" s="34" t="s">
        <v>1410</v>
      </c>
      <c r="J102" s="42"/>
    </row>
    <row r="103" spans="1:16" ht="30">
      <c r="A103" s="32" t="s">
        <v>175</v>
      </c>
      <c r="B103" s="32">
        <v>23</v>
      </c>
      <c r="C103" s="33" t="s">
        <v>1411</v>
      </c>
      <c r="D103" s="32" t="s">
        <v>181</v>
      </c>
      <c r="E103" s="34" t="s">
        <v>1412</v>
      </c>
      <c r="F103" s="35" t="s">
        <v>202</v>
      </c>
      <c r="G103" s="36">
        <v>5</v>
      </c>
      <c r="H103" s="37">
        <v>0</v>
      </c>
      <c r="I103" s="38">
        <f>ROUND(G103*H103,P4)</f>
        <v>0</v>
      </c>
      <c r="J103" s="32"/>
      <c r="O103" s="39">
        <f>I103*0.21</f>
        <v>0</v>
      </c>
      <c r="P103">
        <v>3</v>
      </c>
    </row>
    <row r="104" spans="1:16">
      <c r="A104" s="32" t="s">
        <v>180</v>
      </c>
      <c r="B104" s="40"/>
      <c r="E104" s="41" t="s">
        <v>181</v>
      </c>
      <c r="J104" s="42"/>
    </row>
    <row r="105" spans="1:16" ht="30">
      <c r="A105" s="32" t="s">
        <v>194</v>
      </c>
      <c r="B105" s="40"/>
      <c r="E105" s="43" t="s">
        <v>2187</v>
      </c>
      <c r="J105" s="42"/>
    </row>
    <row r="106" spans="1:16" ht="60">
      <c r="A106" s="32" t="s">
        <v>182</v>
      </c>
      <c r="B106" s="40"/>
      <c r="E106" s="34" t="s">
        <v>1413</v>
      </c>
      <c r="J106" s="42"/>
    </row>
    <row r="107" spans="1:16" ht="30">
      <c r="A107" s="32" t="s">
        <v>175</v>
      </c>
      <c r="B107" s="32">
        <v>24</v>
      </c>
      <c r="C107" s="33" t="s">
        <v>1414</v>
      </c>
      <c r="D107" s="32" t="s">
        <v>181</v>
      </c>
      <c r="E107" s="34" t="s">
        <v>1415</v>
      </c>
      <c r="F107" s="35" t="s">
        <v>202</v>
      </c>
      <c r="G107" s="36">
        <v>5</v>
      </c>
      <c r="H107" s="37">
        <v>0</v>
      </c>
      <c r="I107" s="38">
        <f>ROUND(G107*H107,P4)</f>
        <v>0</v>
      </c>
      <c r="J107" s="32"/>
      <c r="O107" s="39">
        <f>I107*0.21</f>
        <v>0</v>
      </c>
      <c r="P107">
        <v>3</v>
      </c>
    </row>
    <row r="108" spans="1:16">
      <c r="A108" s="32" t="s">
        <v>180</v>
      </c>
      <c r="B108" s="40"/>
      <c r="E108" s="41" t="s">
        <v>181</v>
      </c>
      <c r="J108" s="42"/>
    </row>
    <row r="109" spans="1:16" ht="30">
      <c r="A109" s="32" t="s">
        <v>194</v>
      </c>
      <c r="B109" s="40"/>
      <c r="E109" s="43" t="s">
        <v>2187</v>
      </c>
      <c r="J109" s="42"/>
    </row>
    <row r="110" spans="1:16" ht="60">
      <c r="A110" s="32" t="s">
        <v>182</v>
      </c>
      <c r="B110" s="40"/>
      <c r="E110" s="34" t="s">
        <v>1416</v>
      </c>
      <c r="J110" s="42"/>
    </row>
    <row r="111" spans="1:16" ht="30">
      <c r="A111" s="32" t="s">
        <v>175</v>
      </c>
      <c r="B111" s="32">
        <v>25</v>
      </c>
      <c r="C111" s="33" t="s">
        <v>345</v>
      </c>
      <c r="D111" s="32" t="s">
        <v>181</v>
      </c>
      <c r="E111" s="34" t="s">
        <v>346</v>
      </c>
      <c r="F111" s="35" t="s">
        <v>202</v>
      </c>
      <c r="G111" s="36">
        <v>25</v>
      </c>
      <c r="H111" s="37">
        <v>0</v>
      </c>
      <c r="I111" s="38">
        <f>ROUND(G111*H111,P4)</f>
        <v>0</v>
      </c>
      <c r="J111" s="32"/>
      <c r="O111" s="39">
        <f>I111*0.21</f>
        <v>0</v>
      </c>
      <c r="P111">
        <v>3</v>
      </c>
    </row>
    <row r="112" spans="1:16">
      <c r="A112" s="32" t="s">
        <v>180</v>
      </c>
      <c r="B112" s="40"/>
      <c r="E112" s="41" t="s">
        <v>181</v>
      </c>
      <c r="J112" s="42"/>
    </row>
    <row r="113" spans="1:16" ht="30">
      <c r="A113" s="32" t="s">
        <v>194</v>
      </c>
      <c r="B113" s="40"/>
      <c r="E113" s="43" t="s">
        <v>2611</v>
      </c>
      <c r="J113" s="42"/>
    </row>
    <row r="114" spans="1:16" ht="120">
      <c r="A114" s="32" t="s">
        <v>182</v>
      </c>
      <c r="B114" s="40"/>
      <c r="E114" s="34" t="s">
        <v>1417</v>
      </c>
      <c r="J114" s="42"/>
    </row>
    <row r="115" spans="1:16" ht="30">
      <c r="A115" s="32" t="s">
        <v>175</v>
      </c>
      <c r="B115" s="32">
        <v>26</v>
      </c>
      <c r="C115" s="33" t="s">
        <v>1810</v>
      </c>
      <c r="D115" s="32" t="s">
        <v>181</v>
      </c>
      <c r="E115" s="34" t="s">
        <v>1811</v>
      </c>
      <c r="F115" s="35" t="s">
        <v>202</v>
      </c>
      <c r="G115" s="36">
        <v>25</v>
      </c>
      <c r="H115" s="37">
        <v>0</v>
      </c>
      <c r="I115" s="38">
        <f>ROUND(G115*H115,P4)</f>
        <v>0</v>
      </c>
      <c r="J115" s="32"/>
      <c r="O115" s="39">
        <f>I115*0.21</f>
        <v>0</v>
      </c>
      <c r="P115">
        <v>3</v>
      </c>
    </row>
    <row r="116" spans="1:16">
      <c r="A116" s="32" t="s">
        <v>180</v>
      </c>
      <c r="B116" s="40"/>
      <c r="E116" s="41" t="s">
        <v>181</v>
      </c>
      <c r="J116" s="42"/>
    </row>
    <row r="117" spans="1:16" ht="30">
      <c r="A117" s="32" t="s">
        <v>194</v>
      </c>
      <c r="B117" s="40"/>
      <c r="E117" s="43" t="s">
        <v>2611</v>
      </c>
      <c r="J117" s="42"/>
    </row>
    <row r="118" spans="1:16" ht="120">
      <c r="A118" s="32" t="s">
        <v>182</v>
      </c>
      <c r="B118" s="40"/>
      <c r="E118" s="34" t="s">
        <v>1812</v>
      </c>
      <c r="J118" s="42"/>
    </row>
    <row r="119" spans="1:16">
      <c r="A119" s="26" t="s">
        <v>172</v>
      </c>
      <c r="B119" s="27"/>
      <c r="C119" s="28" t="s">
        <v>350</v>
      </c>
      <c r="D119" s="29"/>
      <c r="E119" s="26" t="s">
        <v>351</v>
      </c>
      <c r="F119" s="29"/>
      <c r="G119" s="29"/>
      <c r="H119" s="29"/>
      <c r="I119" s="30">
        <f>SUMIFS(I120:I127,A120:A127,"P")</f>
        <v>0</v>
      </c>
      <c r="J119" s="31"/>
    </row>
    <row r="120" spans="1:16">
      <c r="A120" s="32" t="s">
        <v>175</v>
      </c>
      <c r="B120" s="32">
        <v>27</v>
      </c>
      <c r="C120" s="33" t="s">
        <v>2157</v>
      </c>
      <c r="D120" s="32" t="s">
        <v>181</v>
      </c>
      <c r="E120" s="34" t="s">
        <v>2158</v>
      </c>
      <c r="F120" s="35" t="s">
        <v>202</v>
      </c>
      <c r="G120" s="36">
        <v>3</v>
      </c>
      <c r="H120" s="37">
        <v>0</v>
      </c>
      <c r="I120" s="38">
        <f>ROUND(G120*H120,P4)</f>
        <v>0</v>
      </c>
      <c r="J120" s="32"/>
      <c r="O120" s="39">
        <f>I120*0.21</f>
        <v>0</v>
      </c>
      <c r="P120">
        <v>3</v>
      </c>
    </row>
    <row r="121" spans="1:16">
      <c r="A121" s="32" t="s">
        <v>180</v>
      </c>
      <c r="B121" s="40"/>
      <c r="E121" s="41" t="s">
        <v>181</v>
      </c>
      <c r="J121" s="42"/>
    </row>
    <row r="122" spans="1:16" ht="30">
      <c r="A122" s="32" t="s">
        <v>194</v>
      </c>
      <c r="B122" s="40"/>
      <c r="E122" s="43" t="s">
        <v>2186</v>
      </c>
      <c r="J122" s="42"/>
    </row>
    <row r="123" spans="1:16" ht="90">
      <c r="A123" s="32" t="s">
        <v>182</v>
      </c>
      <c r="B123" s="40"/>
      <c r="E123" s="34" t="s">
        <v>2160</v>
      </c>
      <c r="J123" s="42"/>
    </row>
    <row r="124" spans="1:16">
      <c r="A124" s="32" t="s">
        <v>175</v>
      </c>
      <c r="B124" s="32">
        <v>28</v>
      </c>
      <c r="C124" s="33" t="s">
        <v>1580</v>
      </c>
      <c r="D124" s="32" t="s">
        <v>181</v>
      </c>
      <c r="E124" s="34" t="s">
        <v>1581</v>
      </c>
      <c r="F124" s="35" t="s">
        <v>202</v>
      </c>
      <c r="G124" s="36">
        <v>3</v>
      </c>
      <c r="H124" s="37">
        <v>0</v>
      </c>
      <c r="I124" s="38">
        <f>ROUND(G124*H124,P4)</f>
        <v>0</v>
      </c>
      <c r="J124" s="32"/>
      <c r="O124" s="39">
        <f>I124*0.21</f>
        <v>0</v>
      </c>
      <c r="P124">
        <v>3</v>
      </c>
    </row>
    <row r="125" spans="1:16">
      <c r="A125" s="32" t="s">
        <v>180</v>
      </c>
      <c r="B125" s="40"/>
      <c r="E125" s="41" t="s">
        <v>181</v>
      </c>
      <c r="J125" s="42"/>
    </row>
    <row r="126" spans="1:16" ht="30">
      <c r="A126" s="32" t="s">
        <v>194</v>
      </c>
      <c r="B126" s="40"/>
      <c r="E126" s="43" t="s">
        <v>2186</v>
      </c>
      <c r="J126" s="42"/>
    </row>
    <row r="127" spans="1:16" ht="105">
      <c r="A127" s="32" t="s">
        <v>182</v>
      </c>
      <c r="B127" s="40"/>
      <c r="E127" s="34" t="s">
        <v>1583</v>
      </c>
      <c r="J127" s="42"/>
    </row>
    <row r="128" spans="1:16">
      <c r="A128" s="26" t="s">
        <v>172</v>
      </c>
      <c r="B128" s="27"/>
      <c r="C128" s="28" t="s">
        <v>189</v>
      </c>
      <c r="D128" s="29"/>
      <c r="E128" s="26" t="s">
        <v>1418</v>
      </c>
      <c r="F128" s="29"/>
      <c r="G128" s="29"/>
      <c r="H128" s="29"/>
      <c r="I128" s="30">
        <f>SUMIFS(I129:I384,A129:A384,"P")</f>
        <v>0</v>
      </c>
      <c r="J128" s="31"/>
    </row>
    <row r="129" spans="1:16">
      <c r="A129" s="32" t="s">
        <v>175</v>
      </c>
      <c r="B129" s="32">
        <v>29</v>
      </c>
      <c r="C129" s="33" t="s">
        <v>209</v>
      </c>
      <c r="D129" s="32" t="s">
        <v>181</v>
      </c>
      <c r="E129" s="34" t="s">
        <v>210</v>
      </c>
      <c r="F129" s="35" t="s">
        <v>202</v>
      </c>
      <c r="G129" s="36">
        <v>15</v>
      </c>
      <c r="H129" s="37">
        <v>0</v>
      </c>
      <c r="I129" s="38">
        <f>ROUND(G129*H129,P4)</f>
        <v>0</v>
      </c>
      <c r="J129" s="32"/>
      <c r="O129" s="39">
        <f>I129*0.21</f>
        <v>0</v>
      </c>
      <c r="P129">
        <v>3</v>
      </c>
    </row>
    <row r="130" spans="1:16">
      <c r="A130" s="32" t="s">
        <v>180</v>
      </c>
      <c r="B130" s="40"/>
      <c r="E130" s="41" t="s">
        <v>181</v>
      </c>
      <c r="J130" s="42"/>
    </row>
    <row r="131" spans="1:16" ht="30">
      <c r="A131" s="32" t="s">
        <v>194</v>
      </c>
      <c r="B131" s="40"/>
      <c r="E131" s="43" t="s">
        <v>2612</v>
      </c>
      <c r="J131" s="42"/>
    </row>
    <row r="132" spans="1:16" ht="150">
      <c r="A132" s="32" t="s">
        <v>182</v>
      </c>
      <c r="B132" s="40"/>
      <c r="E132" s="34" t="s">
        <v>788</v>
      </c>
      <c r="J132" s="42"/>
    </row>
    <row r="133" spans="1:16">
      <c r="A133" s="32" t="s">
        <v>175</v>
      </c>
      <c r="B133" s="32">
        <v>30</v>
      </c>
      <c r="C133" s="33" t="s">
        <v>212</v>
      </c>
      <c r="D133" s="32" t="s">
        <v>181</v>
      </c>
      <c r="E133" s="34" t="s">
        <v>213</v>
      </c>
      <c r="F133" s="35" t="s">
        <v>202</v>
      </c>
      <c r="G133" s="36">
        <v>15</v>
      </c>
      <c r="H133" s="37">
        <v>0</v>
      </c>
      <c r="I133" s="38">
        <f>ROUND(G133*H133,P4)</f>
        <v>0</v>
      </c>
      <c r="J133" s="32"/>
      <c r="O133" s="39">
        <f>I133*0.21</f>
        <v>0</v>
      </c>
      <c r="P133">
        <v>3</v>
      </c>
    </row>
    <row r="134" spans="1:16">
      <c r="A134" s="32" t="s">
        <v>180</v>
      </c>
      <c r="B134" s="40"/>
      <c r="E134" s="41" t="s">
        <v>181</v>
      </c>
      <c r="J134" s="42"/>
    </row>
    <row r="135" spans="1:16" ht="30">
      <c r="A135" s="32" t="s">
        <v>194</v>
      </c>
      <c r="B135" s="40"/>
      <c r="E135" s="43" t="s">
        <v>2612</v>
      </c>
      <c r="J135" s="42"/>
    </row>
    <row r="136" spans="1:16" ht="120">
      <c r="A136" s="32" t="s">
        <v>182</v>
      </c>
      <c r="B136" s="40"/>
      <c r="E136" s="34" t="s">
        <v>789</v>
      </c>
      <c r="J136" s="42"/>
    </row>
    <row r="137" spans="1:16" ht="30">
      <c r="A137" s="32" t="s">
        <v>175</v>
      </c>
      <c r="B137" s="32">
        <v>31</v>
      </c>
      <c r="C137" s="33" t="s">
        <v>1842</v>
      </c>
      <c r="D137" s="32" t="s">
        <v>181</v>
      </c>
      <c r="E137" s="34" t="s">
        <v>1843</v>
      </c>
      <c r="F137" s="35" t="s">
        <v>1746</v>
      </c>
      <c r="G137" s="36">
        <v>31.878</v>
      </c>
      <c r="H137" s="37">
        <v>0</v>
      </c>
      <c r="I137" s="38">
        <f>ROUND(G137*H137,P4)</f>
        <v>0</v>
      </c>
      <c r="J137" s="32"/>
      <c r="O137" s="39">
        <f>I137*0.21</f>
        <v>0</v>
      </c>
      <c r="P137">
        <v>3</v>
      </c>
    </row>
    <row r="138" spans="1:16">
      <c r="A138" s="32" t="s">
        <v>180</v>
      </c>
      <c r="B138" s="40"/>
      <c r="E138" s="41" t="s">
        <v>181</v>
      </c>
      <c r="J138" s="42"/>
    </row>
    <row r="139" spans="1:16" ht="30">
      <c r="A139" s="32" t="s">
        <v>194</v>
      </c>
      <c r="B139" s="40"/>
      <c r="E139" s="43" t="s">
        <v>2613</v>
      </c>
      <c r="J139" s="42"/>
    </row>
    <row r="140" spans="1:16" ht="225">
      <c r="A140" s="32" t="s">
        <v>182</v>
      </c>
      <c r="B140" s="40"/>
      <c r="E140" s="34" t="s">
        <v>1747</v>
      </c>
      <c r="J140" s="42"/>
    </row>
    <row r="141" spans="1:16" ht="30">
      <c r="A141" s="32" t="s">
        <v>175</v>
      </c>
      <c r="B141" s="32">
        <v>32</v>
      </c>
      <c r="C141" s="33" t="s">
        <v>1844</v>
      </c>
      <c r="D141" s="32" t="s">
        <v>181</v>
      </c>
      <c r="E141" s="34" t="s">
        <v>1845</v>
      </c>
      <c r="F141" s="35" t="s">
        <v>193</v>
      </c>
      <c r="G141" s="36">
        <v>10626</v>
      </c>
      <c r="H141" s="37">
        <v>0</v>
      </c>
      <c r="I141" s="38">
        <f>ROUND(G141*H141,P4)</f>
        <v>0</v>
      </c>
      <c r="J141" s="32"/>
      <c r="O141" s="39">
        <f>I141*0.21</f>
        <v>0</v>
      </c>
      <c r="P141">
        <v>3</v>
      </c>
    </row>
    <row r="142" spans="1:16">
      <c r="A142" s="32" t="s">
        <v>180</v>
      </c>
      <c r="B142" s="40"/>
      <c r="E142" s="41" t="s">
        <v>181</v>
      </c>
      <c r="J142" s="42"/>
    </row>
    <row r="143" spans="1:16" ht="30">
      <c r="A143" s="32" t="s">
        <v>194</v>
      </c>
      <c r="B143" s="40"/>
      <c r="E143" s="43" t="s">
        <v>2614</v>
      </c>
      <c r="J143" s="42"/>
    </row>
    <row r="144" spans="1:16" ht="150">
      <c r="A144" s="32" t="s">
        <v>182</v>
      </c>
      <c r="B144" s="40"/>
      <c r="E144" s="34" t="s">
        <v>1255</v>
      </c>
      <c r="J144" s="42"/>
    </row>
    <row r="145" spans="1:16" ht="30">
      <c r="A145" s="32" t="s">
        <v>175</v>
      </c>
      <c r="B145" s="32">
        <v>33</v>
      </c>
      <c r="C145" s="33" t="s">
        <v>1846</v>
      </c>
      <c r="D145" s="32" t="s">
        <v>181</v>
      </c>
      <c r="E145" s="34" t="s">
        <v>1847</v>
      </c>
      <c r="F145" s="35" t="s">
        <v>1746</v>
      </c>
      <c r="G145" s="36">
        <v>30.225000000000001</v>
      </c>
      <c r="H145" s="37">
        <v>0</v>
      </c>
      <c r="I145" s="38">
        <f>ROUND(G145*H145,P4)</f>
        <v>0</v>
      </c>
      <c r="J145" s="32"/>
      <c r="O145" s="39">
        <f>I145*0.21</f>
        <v>0</v>
      </c>
      <c r="P145">
        <v>3</v>
      </c>
    </row>
    <row r="146" spans="1:16">
      <c r="A146" s="32" t="s">
        <v>180</v>
      </c>
      <c r="B146" s="40"/>
      <c r="E146" s="41" t="s">
        <v>181</v>
      </c>
      <c r="J146" s="42"/>
    </row>
    <row r="147" spans="1:16" ht="30">
      <c r="A147" s="32" t="s">
        <v>194</v>
      </c>
      <c r="B147" s="40"/>
      <c r="E147" s="43" t="s">
        <v>2615</v>
      </c>
      <c r="J147" s="42"/>
    </row>
    <row r="148" spans="1:16" ht="225">
      <c r="A148" s="32" t="s">
        <v>182</v>
      </c>
      <c r="B148" s="40"/>
      <c r="E148" s="34" t="s">
        <v>1747</v>
      </c>
      <c r="J148" s="42"/>
    </row>
    <row r="149" spans="1:16" ht="30">
      <c r="A149" s="32" t="s">
        <v>175</v>
      </c>
      <c r="B149" s="32">
        <v>34</v>
      </c>
      <c r="C149" s="33" t="s">
        <v>1748</v>
      </c>
      <c r="D149" s="32" t="s">
        <v>181</v>
      </c>
      <c r="E149" s="34" t="s">
        <v>1749</v>
      </c>
      <c r="F149" s="35" t="s">
        <v>193</v>
      </c>
      <c r="G149" s="36">
        <v>10075</v>
      </c>
      <c r="H149" s="37">
        <v>0</v>
      </c>
      <c r="I149" s="38">
        <f>ROUND(G149*H149,P4)</f>
        <v>0</v>
      </c>
      <c r="J149" s="32"/>
      <c r="O149" s="39">
        <f>I149*0.21</f>
        <v>0</v>
      </c>
      <c r="P149">
        <v>3</v>
      </c>
    </row>
    <row r="150" spans="1:16">
      <c r="A150" s="32" t="s">
        <v>180</v>
      </c>
      <c r="B150" s="40"/>
      <c r="E150" s="41" t="s">
        <v>181</v>
      </c>
      <c r="J150" s="42"/>
    </row>
    <row r="151" spans="1:16" ht="30">
      <c r="A151" s="32" t="s">
        <v>194</v>
      </c>
      <c r="B151" s="40"/>
      <c r="E151" s="43" t="s">
        <v>2616</v>
      </c>
      <c r="J151" s="42"/>
    </row>
    <row r="152" spans="1:16" ht="150">
      <c r="A152" s="32" t="s">
        <v>182</v>
      </c>
      <c r="B152" s="40"/>
      <c r="E152" s="34" t="s">
        <v>1255</v>
      </c>
      <c r="J152" s="42"/>
    </row>
    <row r="153" spans="1:16">
      <c r="A153" s="32" t="s">
        <v>175</v>
      </c>
      <c r="B153" s="32">
        <v>35</v>
      </c>
      <c r="C153" s="33" t="s">
        <v>1501</v>
      </c>
      <c r="D153" s="32" t="s">
        <v>181</v>
      </c>
      <c r="E153" s="34" t="s">
        <v>1502</v>
      </c>
      <c r="F153" s="35" t="s">
        <v>1421</v>
      </c>
      <c r="G153" s="36">
        <v>1006.2</v>
      </c>
      <c r="H153" s="37">
        <v>0</v>
      </c>
      <c r="I153" s="38">
        <f>ROUND(G153*H153,P4)</f>
        <v>0</v>
      </c>
      <c r="J153" s="32"/>
      <c r="O153" s="39">
        <f>I153*0.21</f>
        <v>0</v>
      </c>
      <c r="P153">
        <v>3</v>
      </c>
    </row>
    <row r="154" spans="1:16">
      <c r="A154" s="32" t="s">
        <v>180</v>
      </c>
      <c r="B154" s="40"/>
      <c r="E154" s="41" t="s">
        <v>181</v>
      </c>
      <c r="J154" s="42"/>
    </row>
    <row r="155" spans="1:16" ht="30">
      <c r="A155" s="32" t="s">
        <v>194</v>
      </c>
      <c r="B155" s="40"/>
      <c r="E155" s="43" t="s">
        <v>2617</v>
      </c>
      <c r="J155" s="42"/>
    </row>
    <row r="156" spans="1:16" ht="225">
      <c r="A156" s="32" t="s">
        <v>182</v>
      </c>
      <c r="B156" s="40"/>
      <c r="E156" s="34" t="s">
        <v>1422</v>
      </c>
      <c r="J156" s="42"/>
    </row>
    <row r="157" spans="1:16">
      <c r="A157" s="32" t="s">
        <v>175</v>
      </c>
      <c r="B157" s="32">
        <v>36</v>
      </c>
      <c r="C157" s="33" t="s">
        <v>1751</v>
      </c>
      <c r="D157" s="32" t="s">
        <v>181</v>
      </c>
      <c r="E157" s="34" t="s">
        <v>1752</v>
      </c>
      <c r="F157" s="35" t="s">
        <v>1421</v>
      </c>
      <c r="G157" s="36">
        <v>1977.6</v>
      </c>
      <c r="H157" s="37">
        <v>0</v>
      </c>
      <c r="I157" s="38">
        <f>ROUND(G157*H157,P4)</f>
        <v>0</v>
      </c>
      <c r="J157" s="32"/>
      <c r="O157" s="39">
        <f>I157*0.21</f>
        <v>0</v>
      </c>
      <c r="P157">
        <v>3</v>
      </c>
    </row>
    <row r="158" spans="1:16">
      <c r="A158" s="32" t="s">
        <v>180</v>
      </c>
      <c r="B158" s="40"/>
      <c r="E158" s="41" t="s">
        <v>181</v>
      </c>
      <c r="J158" s="42"/>
    </row>
    <row r="159" spans="1:16" ht="30">
      <c r="A159" s="32" t="s">
        <v>194</v>
      </c>
      <c r="B159" s="40"/>
      <c r="E159" s="43" t="s">
        <v>2618</v>
      </c>
      <c r="J159" s="42"/>
    </row>
    <row r="160" spans="1:16" ht="225">
      <c r="A160" s="32" t="s">
        <v>182</v>
      </c>
      <c r="B160" s="40"/>
      <c r="E160" s="34" t="s">
        <v>1422</v>
      </c>
      <c r="J160" s="42"/>
    </row>
    <row r="161" spans="1:16">
      <c r="A161" s="32" t="s">
        <v>175</v>
      </c>
      <c r="B161" s="32">
        <v>37</v>
      </c>
      <c r="C161" s="33" t="s">
        <v>2619</v>
      </c>
      <c r="D161" s="32" t="s">
        <v>181</v>
      </c>
      <c r="E161" s="34" t="s">
        <v>2620</v>
      </c>
      <c r="F161" s="35" t="s">
        <v>1421</v>
      </c>
      <c r="G161" s="36">
        <v>3484.8</v>
      </c>
      <c r="H161" s="37">
        <v>0</v>
      </c>
      <c r="I161" s="38">
        <f>ROUND(G161*H161,P4)</f>
        <v>0</v>
      </c>
      <c r="J161" s="32"/>
      <c r="O161" s="39">
        <f>I161*0.21</f>
        <v>0</v>
      </c>
      <c r="P161">
        <v>3</v>
      </c>
    </row>
    <row r="162" spans="1:16">
      <c r="A162" s="32" t="s">
        <v>180</v>
      </c>
      <c r="B162" s="40"/>
      <c r="E162" s="41" t="s">
        <v>181</v>
      </c>
      <c r="J162" s="42"/>
    </row>
    <row r="163" spans="1:16" ht="30">
      <c r="A163" s="32" t="s">
        <v>194</v>
      </c>
      <c r="B163" s="40"/>
      <c r="E163" s="43" t="s">
        <v>2621</v>
      </c>
      <c r="J163" s="42"/>
    </row>
    <row r="164" spans="1:16" ht="225">
      <c r="A164" s="32" t="s">
        <v>182</v>
      </c>
      <c r="B164" s="40"/>
      <c r="E164" s="34" t="s">
        <v>1422</v>
      </c>
      <c r="J164" s="42"/>
    </row>
    <row r="165" spans="1:16">
      <c r="A165" s="32" t="s">
        <v>175</v>
      </c>
      <c r="B165" s="32">
        <v>38</v>
      </c>
      <c r="C165" s="33" t="s">
        <v>2622</v>
      </c>
      <c r="D165" s="32" t="s">
        <v>181</v>
      </c>
      <c r="E165" s="34" t="s">
        <v>2623</v>
      </c>
      <c r="F165" s="35" t="s">
        <v>193</v>
      </c>
      <c r="G165" s="36">
        <v>10000</v>
      </c>
      <c r="H165" s="37">
        <v>0</v>
      </c>
      <c r="I165" s="38">
        <f>ROUND(G165*H165,P4)</f>
        <v>0</v>
      </c>
      <c r="J165" s="32"/>
      <c r="O165" s="39">
        <f>I165*0.21</f>
        <v>0</v>
      </c>
      <c r="P165">
        <v>3</v>
      </c>
    </row>
    <row r="166" spans="1:16">
      <c r="A166" s="32" t="s">
        <v>180</v>
      </c>
      <c r="B166" s="40"/>
      <c r="E166" s="41" t="s">
        <v>181</v>
      </c>
      <c r="J166" s="42"/>
    </row>
    <row r="167" spans="1:16" ht="30">
      <c r="A167" s="32" t="s">
        <v>194</v>
      </c>
      <c r="B167" s="40"/>
      <c r="E167" s="43" t="s">
        <v>2624</v>
      </c>
      <c r="J167" s="42"/>
    </row>
    <row r="168" spans="1:16" ht="150">
      <c r="A168" s="32" t="s">
        <v>182</v>
      </c>
      <c r="B168" s="40"/>
      <c r="E168" s="34" t="s">
        <v>2625</v>
      </c>
      <c r="J168" s="42"/>
    </row>
    <row r="169" spans="1:16">
      <c r="A169" s="32" t="s">
        <v>175</v>
      </c>
      <c r="B169" s="32">
        <v>39</v>
      </c>
      <c r="C169" s="33" t="s">
        <v>1423</v>
      </c>
      <c r="D169" s="32" t="s">
        <v>181</v>
      </c>
      <c r="E169" s="34" t="s">
        <v>1424</v>
      </c>
      <c r="F169" s="35" t="s">
        <v>193</v>
      </c>
      <c r="G169" s="36">
        <v>70050</v>
      </c>
      <c r="H169" s="37">
        <v>0</v>
      </c>
      <c r="I169" s="38">
        <f>ROUND(G169*H169,P4)</f>
        <v>0</v>
      </c>
      <c r="J169" s="32"/>
      <c r="O169" s="39">
        <f>I169*0.21</f>
        <v>0</v>
      </c>
      <c r="P169">
        <v>3</v>
      </c>
    </row>
    <row r="170" spans="1:16">
      <c r="A170" s="32" t="s">
        <v>180</v>
      </c>
      <c r="B170" s="40"/>
      <c r="E170" s="41" t="s">
        <v>181</v>
      </c>
      <c r="J170" s="42"/>
    </row>
    <row r="171" spans="1:16" ht="30">
      <c r="A171" s="32" t="s">
        <v>194</v>
      </c>
      <c r="B171" s="40"/>
      <c r="E171" s="43" t="s">
        <v>2626</v>
      </c>
      <c r="J171" s="42"/>
    </row>
    <row r="172" spans="1:16" ht="150">
      <c r="A172" s="32" t="s">
        <v>182</v>
      </c>
      <c r="B172" s="40"/>
      <c r="E172" s="34" t="s">
        <v>1425</v>
      </c>
      <c r="J172" s="42"/>
    </row>
    <row r="173" spans="1:16">
      <c r="A173" s="32" t="s">
        <v>175</v>
      </c>
      <c r="B173" s="32">
        <v>40</v>
      </c>
      <c r="C173" s="33" t="s">
        <v>2627</v>
      </c>
      <c r="D173" s="32" t="s">
        <v>181</v>
      </c>
      <c r="E173" s="34" t="s">
        <v>2628</v>
      </c>
      <c r="F173" s="35" t="s">
        <v>193</v>
      </c>
      <c r="G173" s="36">
        <v>74210</v>
      </c>
      <c r="H173" s="37">
        <v>0</v>
      </c>
      <c r="I173" s="38">
        <f>ROUND(G173*H173,P4)</f>
        <v>0</v>
      </c>
      <c r="J173" s="32"/>
      <c r="O173" s="39">
        <f>I173*0.21</f>
        <v>0</v>
      </c>
      <c r="P173">
        <v>3</v>
      </c>
    </row>
    <row r="174" spans="1:16">
      <c r="A174" s="32" t="s">
        <v>180</v>
      </c>
      <c r="B174" s="40"/>
      <c r="E174" s="41" t="s">
        <v>181</v>
      </c>
      <c r="J174" s="42"/>
    </row>
    <row r="175" spans="1:16" ht="180">
      <c r="A175" s="32" t="s">
        <v>182</v>
      </c>
      <c r="B175" s="40"/>
      <c r="E175" s="34" t="s">
        <v>1315</v>
      </c>
      <c r="J175" s="42"/>
    </row>
    <row r="176" spans="1:16">
      <c r="A176" s="32" t="s">
        <v>175</v>
      </c>
      <c r="B176" s="32">
        <v>41</v>
      </c>
      <c r="C176" s="33" t="s">
        <v>1426</v>
      </c>
      <c r="D176" s="32" t="s">
        <v>181</v>
      </c>
      <c r="E176" s="34" t="s">
        <v>1427</v>
      </c>
      <c r="F176" s="35" t="s">
        <v>202</v>
      </c>
      <c r="G176" s="36">
        <v>4</v>
      </c>
      <c r="H176" s="37">
        <v>0</v>
      </c>
      <c r="I176" s="38">
        <f>ROUND(G176*H176,P4)</f>
        <v>0</v>
      </c>
      <c r="J176" s="32"/>
      <c r="O176" s="39">
        <f>I176*0.21</f>
        <v>0</v>
      </c>
      <c r="P176">
        <v>3</v>
      </c>
    </row>
    <row r="177" spans="1:16">
      <c r="A177" s="32" t="s">
        <v>180</v>
      </c>
      <c r="B177" s="40"/>
      <c r="E177" s="41" t="s">
        <v>181</v>
      </c>
      <c r="J177" s="42"/>
    </row>
    <row r="178" spans="1:16" ht="30">
      <c r="A178" s="32" t="s">
        <v>194</v>
      </c>
      <c r="B178" s="40"/>
      <c r="E178" s="43" t="s">
        <v>2196</v>
      </c>
      <c r="J178" s="42"/>
    </row>
    <row r="179" spans="1:16" ht="180">
      <c r="A179" s="32" t="s">
        <v>182</v>
      </c>
      <c r="B179" s="40"/>
      <c r="E179" s="34" t="s">
        <v>1428</v>
      </c>
      <c r="J179" s="42"/>
    </row>
    <row r="180" spans="1:16">
      <c r="A180" s="32" t="s">
        <v>175</v>
      </c>
      <c r="B180" s="32">
        <v>42</v>
      </c>
      <c r="C180" s="33" t="s">
        <v>1429</v>
      </c>
      <c r="D180" s="32" t="s">
        <v>181</v>
      </c>
      <c r="E180" s="34" t="s">
        <v>1430</v>
      </c>
      <c r="F180" s="35" t="s">
        <v>202</v>
      </c>
      <c r="G180" s="36">
        <v>4</v>
      </c>
      <c r="H180" s="37">
        <v>0</v>
      </c>
      <c r="I180" s="38">
        <f>ROUND(G180*H180,P4)</f>
        <v>0</v>
      </c>
      <c r="J180" s="32"/>
      <c r="O180" s="39">
        <f>I180*0.21</f>
        <v>0</v>
      </c>
      <c r="P180">
        <v>3</v>
      </c>
    </row>
    <row r="181" spans="1:16">
      <c r="A181" s="32" t="s">
        <v>180</v>
      </c>
      <c r="B181" s="40"/>
      <c r="E181" s="41" t="s">
        <v>181</v>
      </c>
      <c r="J181" s="42"/>
    </row>
    <row r="182" spans="1:16" ht="30">
      <c r="A182" s="32" t="s">
        <v>194</v>
      </c>
      <c r="B182" s="40"/>
      <c r="E182" s="43" t="s">
        <v>2196</v>
      </c>
      <c r="J182" s="42"/>
    </row>
    <row r="183" spans="1:16" ht="150">
      <c r="A183" s="32" t="s">
        <v>182</v>
      </c>
      <c r="B183" s="40"/>
      <c r="E183" s="34" t="s">
        <v>1125</v>
      </c>
      <c r="J183" s="42"/>
    </row>
    <row r="184" spans="1:16">
      <c r="A184" s="32" t="s">
        <v>175</v>
      </c>
      <c r="B184" s="32">
        <v>43</v>
      </c>
      <c r="C184" s="33" t="s">
        <v>2629</v>
      </c>
      <c r="D184" s="32" t="s">
        <v>181</v>
      </c>
      <c r="E184" s="34" t="s">
        <v>2630</v>
      </c>
      <c r="F184" s="35" t="s">
        <v>202</v>
      </c>
      <c r="G184" s="36">
        <v>4</v>
      </c>
      <c r="H184" s="37">
        <v>0</v>
      </c>
      <c r="I184" s="38">
        <f>ROUND(G184*H184,P4)</f>
        <v>0</v>
      </c>
      <c r="J184" s="32"/>
      <c r="O184" s="39">
        <f>I184*0.21</f>
        <v>0</v>
      </c>
      <c r="P184">
        <v>3</v>
      </c>
    </row>
    <row r="185" spans="1:16">
      <c r="A185" s="32" t="s">
        <v>180</v>
      </c>
      <c r="B185" s="40"/>
      <c r="E185" s="41" t="s">
        <v>181</v>
      </c>
      <c r="J185" s="42"/>
    </row>
    <row r="186" spans="1:16" ht="30">
      <c r="A186" s="32" t="s">
        <v>194</v>
      </c>
      <c r="B186" s="40"/>
      <c r="E186" s="43" t="s">
        <v>2196</v>
      </c>
      <c r="J186" s="42"/>
    </row>
    <row r="187" spans="1:16" ht="180">
      <c r="A187" s="32" t="s">
        <v>182</v>
      </c>
      <c r="B187" s="40"/>
      <c r="E187" s="34" t="s">
        <v>2631</v>
      </c>
      <c r="J187" s="42"/>
    </row>
    <row r="188" spans="1:16">
      <c r="A188" s="32" t="s">
        <v>175</v>
      </c>
      <c r="B188" s="32">
        <v>44</v>
      </c>
      <c r="C188" s="33" t="s">
        <v>1431</v>
      </c>
      <c r="D188" s="32" t="s">
        <v>181</v>
      </c>
      <c r="E188" s="34" t="s">
        <v>1432</v>
      </c>
      <c r="F188" s="35" t="s">
        <v>193</v>
      </c>
      <c r="G188" s="36">
        <v>20771</v>
      </c>
      <c r="H188" s="37">
        <v>0</v>
      </c>
      <c r="I188" s="38">
        <f>ROUND(G188*H188,P4)</f>
        <v>0</v>
      </c>
      <c r="J188" s="32"/>
      <c r="O188" s="39">
        <f>I188*0.21</f>
        <v>0</v>
      </c>
      <c r="P188">
        <v>3</v>
      </c>
    </row>
    <row r="189" spans="1:16">
      <c r="A189" s="32" t="s">
        <v>180</v>
      </c>
      <c r="B189" s="40"/>
      <c r="E189" s="41" t="s">
        <v>181</v>
      </c>
      <c r="J189" s="42"/>
    </row>
    <row r="190" spans="1:16" ht="30">
      <c r="A190" s="32" t="s">
        <v>194</v>
      </c>
      <c r="B190" s="40"/>
      <c r="E190" s="43" t="s">
        <v>2632</v>
      </c>
      <c r="J190" s="42"/>
    </row>
    <row r="191" spans="1:16" ht="225">
      <c r="A191" s="32" t="s">
        <v>182</v>
      </c>
      <c r="B191" s="40"/>
      <c r="E191" s="34" t="s">
        <v>1252</v>
      </c>
      <c r="J191" s="42"/>
    </row>
    <row r="192" spans="1:16">
      <c r="A192" s="32" t="s">
        <v>175</v>
      </c>
      <c r="B192" s="32">
        <v>45</v>
      </c>
      <c r="C192" s="33" t="s">
        <v>1433</v>
      </c>
      <c r="D192" s="32" t="s">
        <v>181</v>
      </c>
      <c r="E192" s="34" t="s">
        <v>1434</v>
      </c>
      <c r="F192" s="35" t="s">
        <v>193</v>
      </c>
      <c r="G192" s="36">
        <v>20771</v>
      </c>
      <c r="H192" s="37">
        <v>0</v>
      </c>
      <c r="I192" s="38">
        <f>ROUND(G192*H192,P4)</f>
        <v>0</v>
      </c>
      <c r="J192" s="32"/>
      <c r="O192" s="39">
        <f>I192*0.21</f>
        <v>0</v>
      </c>
      <c r="P192">
        <v>3</v>
      </c>
    </row>
    <row r="193" spans="1:16">
      <c r="A193" s="32" t="s">
        <v>180</v>
      </c>
      <c r="B193" s="40"/>
      <c r="E193" s="41" t="s">
        <v>181</v>
      </c>
      <c r="J193" s="42"/>
    </row>
    <row r="194" spans="1:16" ht="30">
      <c r="A194" s="32" t="s">
        <v>194</v>
      </c>
      <c r="B194" s="40"/>
      <c r="E194" s="43" t="s">
        <v>2632</v>
      </c>
      <c r="J194" s="42"/>
    </row>
    <row r="195" spans="1:16" ht="150">
      <c r="A195" s="32" t="s">
        <v>182</v>
      </c>
      <c r="B195" s="40"/>
      <c r="E195" s="34" t="s">
        <v>1255</v>
      </c>
      <c r="J195" s="42"/>
    </row>
    <row r="196" spans="1:16">
      <c r="A196" s="32" t="s">
        <v>175</v>
      </c>
      <c r="B196" s="32">
        <v>46</v>
      </c>
      <c r="C196" s="33" t="s">
        <v>1435</v>
      </c>
      <c r="D196" s="32" t="s">
        <v>181</v>
      </c>
      <c r="E196" s="34" t="s">
        <v>1436</v>
      </c>
      <c r="F196" s="35" t="s">
        <v>193</v>
      </c>
      <c r="G196" s="36">
        <v>160</v>
      </c>
      <c r="H196" s="37">
        <v>0</v>
      </c>
      <c r="I196" s="38">
        <f>ROUND(G196*H196,P4)</f>
        <v>0</v>
      </c>
      <c r="J196" s="32"/>
      <c r="O196" s="39">
        <f>I196*0.21</f>
        <v>0</v>
      </c>
      <c r="P196">
        <v>3</v>
      </c>
    </row>
    <row r="197" spans="1:16">
      <c r="A197" s="32" t="s">
        <v>180</v>
      </c>
      <c r="B197" s="40"/>
      <c r="E197" s="41" t="s">
        <v>181</v>
      </c>
      <c r="J197" s="42"/>
    </row>
    <row r="198" spans="1:16" ht="30">
      <c r="A198" s="32" t="s">
        <v>194</v>
      </c>
      <c r="B198" s="40"/>
      <c r="E198" s="43" t="s">
        <v>2597</v>
      </c>
      <c r="J198" s="42"/>
    </row>
    <row r="199" spans="1:16" ht="225">
      <c r="A199" s="32" t="s">
        <v>182</v>
      </c>
      <c r="B199" s="40"/>
      <c r="E199" s="34" t="s">
        <v>1252</v>
      </c>
      <c r="J199" s="42"/>
    </row>
    <row r="200" spans="1:16">
      <c r="A200" s="32" t="s">
        <v>175</v>
      </c>
      <c r="B200" s="32">
        <v>47</v>
      </c>
      <c r="C200" s="33" t="s">
        <v>1437</v>
      </c>
      <c r="D200" s="32" t="s">
        <v>181</v>
      </c>
      <c r="E200" s="34" t="s">
        <v>1438</v>
      </c>
      <c r="F200" s="35" t="s">
        <v>193</v>
      </c>
      <c r="G200" s="36">
        <v>160</v>
      </c>
      <c r="H200" s="37">
        <v>0</v>
      </c>
      <c r="I200" s="38">
        <f>ROUND(G200*H200,P4)</f>
        <v>0</v>
      </c>
      <c r="J200" s="32"/>
      <c r="O200" s="39">
        <f>I200*0.21</f>
        <v>0</v>
      </c>
      <c r="P200">
        <v>3</v>
      </c>
    </row>
    <row r="201" spans="1:16">
      <c r="A201" s="32" t="s">
        <v>180</v>
      </c>
      <c r="B201" s="40"/>
      <c r="E201" s="41" t="s">
        <v>181</v>
      </c>
      <c r="J201" s="42"/>
    </row>
    <row r="202" spans="1:16" ht="30">
      <c r="A202" s="32" t="s">
        <v>194</v>
      </c>
      <c r="B202" s="40"/>
      <c r="E202" s="43" t="s">
        <v>2597</v>
      </c>
      <c r="J202" s="42"/>
    </row>
    <row r="203" spans="1:16" ht="150">
      <c r="A203" s="32" t="s">
        <v>182</v>
      </c>
      <c r="B203" s="40"/>
      <c r="E203" s="34" t="s">
        <v>1255</v>
      </c>
      <c r="J203" s="42"/>
    </row>
    <row r="204" spans="1:16">
      <c r="A204" s="32" t="s">
        <v>175</v>
      </c>
      <c r="B204" s="32">
        <v>48</v>
      </c>
      <c r="C204" s="33" t="s">
        <v>2633</v>
      </c>
      <c r="D204" s="32" t="s">
        <v>181</v>
      </c>
      <c r="E204" s="34" t="s">
        <v>2634</v>
      </c>
      <c r="F204" s="35" t="s">
        <v>193</v>
      </c>
      <c r="G204" s="36">
        <v>200</v>
      </c>
      <c r="H204" s="37">
        <v>0</v>
      </c>
      <c r="I204" s="38">
        <f>ROUND(G204*H204,P4)</f>
        <v>0</v>
      </c>
      <c r="J204" s="32"/>
      <c r="O204" s="39">
        <f>I204*0.21</f>
        <v>0</v>
      </c>
      <c r="P204">
        <v>3</v>
      </c>
    </row>
    <row r="205" spans="1:16">
      <c r="A205" s="32" t="s">
        <v>180</v>
      </c>
      <c r="B205" s="40"/>
      <c r="E205" s="41" t="s">
        <v>181</v>
      </c>
      <c r="J205" s="42"/>
    </row>
    <row r="206" spans="1:16" ht="30">
      <c r="A206" s="32" t="s">
        <v>194</v>
      </c>
      <c r="B206" s="40"/>
      <c r="E206" s="43" t="s">
        <v>2635</v>
      </c>
      <c r="J206" s="42"/>
    </row>
    <row r="207" spans="1:16" ht="180">
      <c r="A207" s="32" t="s">
        <v>182</v>
      </c>
      <c r="B207" s="40"/>
      <c r="E207" s="34" t="s">
        <v>1315</v>
      </c>
      <c r="J207" s="42"/>
    </row>
    <row r="208" spans="1:16">
      <c r="A208" s="32" t="s">
        <v>175</v>
      </c>
      <c r="B208" s="32">
        <v>49</v>
      </c>
      <c r="C208" s="33" t="s">
        <v>1439</v>
      </c>
      <c r="D208" s="32" t="s">
        <v>181</v>
      </c>
      <c r="E208" s="34" t="s">
        <v>1440</v>
      </c>
      <c r="F208" s="35" t="s">
        <v>1441</v>
      </c>
      <c r="G208" s="36">
        <v>5</v>
      </c>
      <c r="H208" s="37">
        <v>0</v>
      </c>
      <c r="I208" s="38">
        <f>ROUND(G208*H208,P4)</f>
        <v>0</v>
      </c>
      <c r="J208" s="32"/>
      <c r="O208" s="39">
        <f>I208*0.21</f>
        <v>0</v>
      </c>
      <c r="P208">
        <v>3</v>
      </c>
    </row>
    <row r="209" spans="1:16">
      <c r="A209" s="32" t="s">
        <v>180</v>
      </c>
      <c r="B209" s="40"/>
      <c r="E209" s="41" t="s">
        <v>181</v>
      </c>
      <c r="J209" s="42"/>
    </row>
    <row r="210" spans="1:16" ht="30">
      <c r="A210" s="32" t="s">
        <v>194</v>
      </c>
      <c r="B210" s="40"/>
      <c r="E210" s="43" t="s">
        <v>2636</v>
      </c>
      <c r="J210" s="42"/>
    </row>
    <row r="211" spans="1:16" ht="165">
      <c r="A211" s="32" t="s">
        <v>182</v>
      </c>
      <c r="B211" s="40"/>
      <c r="E211" s="34" t="s">
        <v>1442</v>
      </c>
      <c r="J211" s="42"/>
    </row>
    <row r="212" spans="1:16">
      <c r="A212" s="32" t="s">
        <v>175</v>
      </c>
      <c r="B212" s="32">
        <v>50</v>
      </c>
      <c r="C212" s="33" t="s">
        <v>1443</v>
      </c>
      <c r="D212" s="32" t="s">
        <v>181</v>
      </c>
      <c r="E212" s="34" t="s">
        <v>1444</v>
      </c>
      <c r="F212" s="35" t="s">
        <v>193</v>
      </c>
      <c r="G212" s="36">
        <v>20771</v>
      </c>
      <c r="H212" s="37">
        <v>0</v>
      </c>
      <c r="I212" s="38">
        <f>ROUND(G212*H212,P4)</f>
        <v>0</v>
      </c>
      <c r="J212" s="32"/>
      <c r="O212" s="39">
        <f>I212*0.21</f>
        <v>0</v>
      </c>
      <c r="P212">
        <v>3</v>
      </c>
    </row>
    <row r="213" spans="1:16">
      <c r="A213" s="32" t="s">
        <v>180</v>
      </c>
      <c r="B213" s="40"/>
      <c r="E213" s="41" t="s">
        <v>181</v>
      </c>
      <c r="J213" s="42"/>
    </row>
    <row r="214" spans="1:16" ht="30">
      <c r="A214" s="32" t="s">
        <v>194</v>
      </c>
      <c r="B214" s="40"/>
      <c r="E214" s="43" t="s">
        <v>2637</v>
      </c>
      <c r="J214" s="42"/>
    </row>
    <row r="215" spans="1:16" ht="165">
      <c r="A215" s="32" t="s">
        <v>182</v>
      </c>
      <c r="B215" s="40"/>
      <c r="E215" s="34" t="s">
        <v>1445</v>
      </c>
      <c r="J215" s="42"/>
    </row>
    <row r="216" spans="1:16">
      <c r="A216" s="32" t="s">
        <v>175</v>
      </c>
      <c r="B216" s="32">
        <v>51</v>
      </c>
      <c r="C216" s="33" t="s">
        <v>1446</v>
      </c>
      <c r="D216" s="32" t="s">
        <v>181</v>
      </c>
      <c r="E216" s="34" t="s">
        <v>1447</v>
      </c>
      <c r="F216" s="35" t="s">
        <v>202</v>
      </c>
      <c r="G216" s="36">
        <v>125</v>
      </c>
      <c r="H216" s="37">
        <v>0</v>
      </c>
      <c r="I216" s="38">
        <f>ROUND(G216*H216,P4)</f>
        <v>0</v>
      </c>
      <c r="J216" s="32"/>
      <c r="O216" s="39">
        <f>I216*0.21</f>
        <v>0</v>
      </c>
      <c r="P216">
        <v>3</v>
      </c>
    </row>
    <row r="217" spans="1:16">
      <c r="A217" s="32" t="s">
        <v>180</v>
      </c>
      <c r="B217" s="40"/>
      <c r="E217" s="41" t="s">
        <v>181</v>
      </c>
      <c r="J217" s="42"/>
    </row>
    <row r="218" spans="1:16" ht="30">
      <c r="A218" s="32" t="s">
        <v>194</v>
      </c>
      <c r="B218" s="40"/>
      <c r="E218" s="43" t="s">
        <v>2638</v>
      </c>
      <c r="J218" s="42"/>
    </row>
    <row r="219" spans="1:16" ht="180">
      <c r="A219" s="32" t="s">
        <v>182</v>
      </c>
      <c r="B219" s="40"/>
      <c r="E219" s="34" t="s">
        <v>1428</v>
      </c>
      <c r="J219" s="42"/>
    </row>
    <row r="220" spans="1:16">
      <c r="A220" s="32" t="s">
        <v>175</v>
      </c>
      <c r="B220" s="32">
        <v>52</v>
      </c>
      <c r="C220" s="33" t="s">
        <v>1448</v>
      </c>
      <c r="D220" s="32" t="s">
        <v>181</v>
      </c>
      <c r="E220" s="34" t="s">
        <v>1449</v>
      </c>
      <c r="F220" s="35" t="s">
        <v>202</v>
      </c>
      <c r="G220" s="36">
        <v>125</v>
      </c>
      <c r="H220" s="37">
        <v>0</v>
      </c>
      <c r="I220" s="38">
        <f>ROUND(G220*H220,P4)</f>
        <v>0</v>
      </c>
      <c r="J220" s="32"/>
      <c r="O220" s="39">
        <f>I220*0.21</f>
        <v>0</v>
      </c>
      <c r="P220">
        <v>3</v>
      </c>
    </row>
    <row r="221" spans="1:16">
      <c r="A221" s="32" t="s">
        <v>180</v>
      </c>
      <c r="B221" s="40"/>
      <c r="E221" s="41" t="s">
        <v>181</v>
      </c>
      <c r="J221" s="42"/>
    </row>
    <row r="222" spans="1:16" ht="30">
      <c r="A222" s="32" t="s">
        <v>194</v>
      </c>
      <c r="B222" s="40"/>
      <c r="E222" s="43" t="s">
        <v>2638</v>
      </c>
      <c r="J222" s="42"/>
    </row>
    <row r="223" spans="1:16" ht="150">
      <c r="A223" s="32" t="s">
        <v>182</v>
      </c>
      <c r="B223" s="40"/>
      <c r="E223" s="34" t="s">
        <v>1125</v>
      </c>
      <c r="J223" s="42"/>
    </row>
    <row r="224" spans="1:16">
      <c r="A224" s="32" t="s">
        <v>175</v>
      </c>
      <c r="B224" s="32">
        <v>53</v>
      </c>
      <c r="C224" s="33" t="s">
        <v>1450</v>
      </c>
      <c r="D224" s="32" t="s">
        <v>181</v>
      </c>
      <c r="E224" s="34" t="s">
        <v>1451</v>
      </c>
      <c r="F224" s="35" t="s">
        <v>202</v>
      </c>
      <c r="G224" s="36">
        <v>121</v>
      </c>
      <c r="H224" s="37">
        <v>0</v>
      </c>
      <c r="I224" s="38">
        <f>ROUND(G224*H224,P4)</f>
        <v>0</v>
      </c>
      <c r="J224" s="32"/>
      <c r="O224" s="39">
        <f>I224*0.21</f>
        <v>0</v>
      </c>
      <c r="P224">
        <v>3</v>
      </c>
    </row>
    <row r="225" spans="1:16">
      <c r="A225" s="32" t="s">
        <v>180</v>
      </c>
      <c r="B225" s="40"/>
      <c r="E225" s="41" t="s">
        <v>181</v>
      </c>
      <c r="J225" s="42"/>
    </row>
    <row r="226" spans="1:16" ht="30">
      <c r="A226" s="32" t="s">
        <v>194</v>
      </c>
      <c r="B226" s="40"/>
      <c r="E226" s="43" t="s">
        <v>2639</v>
      </c>
      <c r="J226" s="42"/>
    </row>
    <row r="227" spans="1:16" ht="180">
      <c r="A227" s="32" t="s">
        <v>182</v>
      </c>
      <c r="B227" s="40"/>
      <c r="E227" s="34" t="s">
        <v>1428</v>
      </c>
      <c r="J227" s="42"/>
    </row>
    <row r="228" spans="1:16">
      <c r="A228" s="32" t="s">
        <v>175</v>
      </c>
      <c r="B228" s="32">
        <v>54</v>
      </c>
      <c r="C228" s="33" t="s">
        <v>1452</v>
      </c>
      <c r="D228" s="32" t="s">
        <v>181</v>
      </c>
      <c r="E228" s="34" t="s">
        <v>1453</v>
      </c>
      <c r="F228" s="35" t="s">
        <v>202</v>
      </c>
      <c r="G228" s="36">
        <v>121</v>
      </c>
      <c r="H228" s="37">
        <v>0</v>
      </c>
      <c r="I228" s="38">
        <f>ROUND(G228*H228,P4)</f>
        <v>0</v>
      </c>
      <c r="J228" s="32"/>
      <c r="O228" s="39">
        <f>I228*0.21</f>
        <v>0</v>
      </c>
      <c r="P228">
        <v>3</v>
      </c>
    </row>
    <row r="229" spans="1:16">
      <c r="A229" s="32" t="s">
        <v>180</v>
      </c>
      <c r="B229" s="40"/>
      <c r="E229" s="41" t="s">
        <v>181</v>
      </c>
      <c r="J229" s="42"/>
    </row>
    <row r="230" spans="1:16" ht="30">
      <c r="A230" s="32" t="s">
        <v>194</v>
      </c>
      <c r="B230" s="40"/>
      <c r="E230" s="43" t="s">
        <v>2640</v>
      </c>
      <c r="J230" s="42"/>
    </row>
    <row r="231" spans="1:16" ht="150">
      <c r="A231" s="32" t="s">
        <v>182</v>
      </c>
      <c r="B231" s="40"/>
      <c r="E231" s="34" t="s">
        <v>1125</v>
      </c>
      <c r="J231" s="42"/>
    </row>
    <row r="232" spans="1:16">
      <c r="A232" s="32" t="s">
        <v>175</v>
      </c>
      <c r="B232" s="32">
        <v>55</v>
      </c>
      <c r="C232" s="33" t="s">
        <v>1758</v>
      </c>
      <c r="D232" s="32" t="s">
        <v>181</v>
      </c>
      <c r="E232" s="34" t="s">
        <v>1759</v>
      </c>
      <c r="F232" s="35" t="s">
        <v>202</v>
      </c>
      <c r="G232" s="36">
        <v>18</v>
      </c>
      <c r="H232" s="37">
        <v>0</v>
      </c>
      <c r="I232" s="38">
        <f>ROUND(G232*H232,P4)</f>
        <v>0</v>
      </c>
      <c r="J232" s="32"/>
      <c r="O232" s="39">
        <f>I232*0.21</f>
        <v>0</v>
      </c>
      <c r="P232">
        <v>3</v>
      </c>
    </row>
    <row r="233" spans="1:16">
      <c r="A233" s="32" t="s">
        <v>180</v>
      </c>
      <c r="B233" s="40"/>
      <c r="E233" s="41" t="s">
        <v>181</v>
      </c>
      <c r="J233" s="42"/>
    </row>
    <row r="234" spans="1:16" ht="30">
      <c r="A234" s="32" t="s">
        <v>194</v>
      </c>
      <c r="B234" s="40"/>
      <c r="E234" s="43" t="s">
        <v>2641</v>
      </c>
      <c r="J234" s="42"/>
    </row>
    <row r="235" spans="1:16" ht="180">
      <c r="A235" s="32" t="s">
        <v>182</v>
      </c>
      <c r="B235" s="40"/>
      <c r="E235" s="34" t="s">
        <v>1122</v>
      </c>
      <c r="J235" s="42"/>
    </row>
    <row r="236" spans="1:16">
      <c r="A236" s="32" t="s">
        <v>175</v>
      </c>
      <c r="B236" s="32">
        <v>56</v>
      </c>
      <c r="C236" s="33" t="s">
        <v>1760</v>
      </c>
      <c r="D236" s="32" t="s">
        <v>181</v>
      </c>
      <c r="E236" s="34" t="s">
        <v>1761</v>
      </c>
      <c r="F236" s="35" t="s">
        <v>202</v>
      </c>
      <c r="G236" s="36">
        <v>18</v>
      </c>
      <c r="H236" s="37">
        <v>0</v>
      </c>
      <c r="I236" s="38">
        <f>ROUND(G236*H236,P4)</f>
        <v>0</v>
      </c>
      <c r="J236" s="32"/>
      <c r="O236" s="39">
        <f>I236*0.21</f>
        <v>0</v>
      </c>
      <c r="P236">
        <v>3</v>
      </c>
    </row>
    <row r="237" spans="1:16">
      <c r="A237" s="32" t="s">
        <v>180</v>
      </c>
      <c r="B237" s="40"/>
      <c r="E237" s="41" t="s">
        <v>181</v>
      </c>
      <c r="J237" s="42"/>
    </row>
    <row r="238" spans="1:16" ht="30">
      <c r="A238" s="32" t="s">
        <v>194</v>
      </c>
      <c r="B238" s="40"/>
      <c r="E238" s="43" t="s">
        <v>2641</v>
      </c>
      <c r="J238" s="42"/>
    </row>
    <row r="239" spans="1:16" ht="150">
      <c r="A239" s="32" t="s">
        <v>182</v>
      </c>
      <c r="B239" s="40"/>
      <c r="E239" s="34" t="s">
        <v>1125</v>
      </c>
      <c r="J239" s="42"/>
    </row>
    <row r="240" spans="1:16">
      <c r="A240" s="32" t="s">
        <v>175</v>
      </c>
      <c r="B240" s="32">
        <v>57</v>
      </c>
      <c r="C240" s="33" t="s">
        <v>1848</v>
      </c>
      <c r="D240" s="32" t="s">
        <v>181</v>
      </c>
      <c r="E240" s="34" t="s">
        <v>1849</v>
      </c>
      <c r="F240" s="35" t="s">
        <v>202</v>
      </c>
      <c r="G240" s="36">
        <v>8</v>
      </c>
      <c r="H240" s="37">
        <v>0</v>
      </c>
      <c r="I240" s="38">
        <f>ROUND(G240*H240,P4)</f>
        <v>0</v>
      </c>
      <c r="J240" s="32"/>
      <c r="O240" s="39">
        <f>I240*0.21</f>
        <v>0</v>
      </c>
      <c r="P240">
        <v>3</v>
      </c>
    </row>
    <row r="241" spans="1:16">
      <c r="A241" s="32" t="s">
        <v>180</v>
      </c>
      <c r="B241" s="40"/>
      <c r="E241" s="41" t="s">
        <v>181</v>
      </c>
      <c r="J241" s="42"/>
    </row>
    <row r="242" spans="1:16" ht="30">
      <c r="A242" s="32" t="s">
        <v>194</v>
      </c>
      <c r="B242" s="40"/>
      <c r="E242" s="43" t="s">
        <v>2188</v>
      </c>
      <c r="J242" s="42"/>
    </row>
    <row r="243" spans="1:16" ht="180">
      <c r="A243" s="32" t="s">
        <v>182</v>
      </c>
      <c r="B243" s="40"/>
      <c r="E243" s="34" t="s">
        <v>1290</v>
      </c>
      <c r="J243" s="42"/>
    </row>
    <row r="244" spans="1:16">
      <c r="A244" s="32" t="s">
        <v>175</v>
      </c>
      <c r="B244" s="32">
        <v>58</v>
      </c>
      <c r="C244" s="33" t="s">
        <v>1762</v>
      </c>
      <c r="D244" s="32" t="s">
        <v>181</v>
      </c>
      <c r="E244" s="34" t="s">
        <v>1763</v>
      </c>
      <c r="F244" s="35" t="s">
        <v>202</v>
      </c>
      <c r="G244" s="36">
        <v>8</v>
      </c>
      <c r="H244" s="37">
        <v>0</v>
      </c>
      <c r="I244" s="38">
        <f>ROUND(G244*H244,P4)</f>
        <v>0</v>
      </c>
      <c r="J244" s="32"/>
      <c r="O244" s="39">
        <f>I244*0.21</f>
        <v>0</v>
      </c>
      <c r="P244">
        <v>3</v>
      </c>
    </row>
    <row r="245" spans="1:16">
      <c r="A245" s="32" t="s">
        <v>180</v>
      </c>
      <c r="B245" s="40"/>
      <c r="E245" s="41" t="s">
        <v>181</v>
      </c>
      <c r="J245" s="42"/>
    </row>
    <row r="246" spans="1:16" ht="30">
      <c r="A246" s="32" t="s">
        <v>194</v>
      </c>
      <c r="B246" s="40"/>
      <c r="E246" s="43" t="s">
        <v>2642</v>
      </c>
      <c r="J246" s="42"/>
    </row>
    <row r="247" spans="1:16" ht="180">
      <c r="A247" s="32" t="s">
        <v>182</v>
      </c>
      <c r="B247" s="40"/>
      <c r="E247" s="34" t="s">
        <v>1122</v>
      </c>
      <c r="J247" s="42"/>
    </row>
    <row r="248" spans="1:16">
      <c r="A248" s="32" t="s">
        <v>175</v>
      </c>
      <c r="B248" s="32">
        <v>59</v>
      </c>
      <c r="C248" s="33" t="s">
        <v>1764</v>
      </c>
      <c r="D248" s="32" t="s">
        <v>181</v>
      </c>
      <c r="E248" s="34" t="s">
        <v>1765</v>
      </c>
      <c r="F248" s="35" t="s">
        <v>202</v>
      </c>
      <c r="G248" s="36">
        <v>8</v>
      </c>
      <c r="H248" s="37">
        <v>0</v>
      </c>
      <c r="I248" s="38">
        <f>ROUND(G248*H248,P4)</f>
        <v>0</v>
      </c>
      <c r="J248" s="32"/>
      <c r="O248" s="39">
        <f>I248*0.21</f>
        <v>0</v>
      </c>
      <c r="P248">
        <v>3</v>
      </c>
    </row>
    <row r="249" spans="1:16">
      <c r="A249" s="32" t="s">
        <v>180</v>
      </c>
      <c r="B249" s="40"/>
      <c r="E249" s="41" t="s">
        <v>181</v>
      </c>
      <c r="J249" s="42"/>
    </row>
    <row r="250" spans="1:16" ht="30">
      <c r="A250" s="32" t="s">
        <v>194</v>
      </c>
      <c r="B250" s="40"/>
      <c r="E250" s="43" t="s">
        <v>2642</v>
      </c>
      <c r="J250" s="42"/>
    </row>
    <row r="251" spans="1:16" ht="150">
      <c r="A251" s="32" t="s">
        <v>182</v>
      </c>
      <c r="B251" s="40"/>
      <c r="E251" s="34" t="s">
        <v>1125</v>
      </c>
      <c r="J251" s="42"/>
    </row>
    <row r="252" spans="1:16">
      <c r="A252" s="32" t="s">
        <v>175</v>
      </c>
      <c r="B252" s="32">
        <v>60</v>
      </c>
      <c r="C252" s="33" t="s">
        <v>1850</v>
      </c>
      <c r="D252" s="32" t="s">
        <v>181</v>
      </c>
      <c r="E252" s="34" t="s">
        <v>1851</v>
      </c>
      <c r="F252" s="35" t="s">
        <v>202</v>
      </c>
      <c r="G252" s="36">
        <v>5</v>
      </c>
      <c r="H252" s="37">
        <v>0</v>
      </c>
      <c r="I252" s="38">
        <f>ROUND(G252*H252,P4)</f>
        <v>0</v>
      </c>
      <c r="J252" s="32"/>
      <c r="O252" s="39">
        <f>I252*0.21</f>
        <v>0</v>
      </c>
      <c r="P252">
        <v>3</v>
      </c>
    </row>
    <row r="253" spans="1:16">
      <c r="A253" s="32" t="s">
        <v>180</v>
      </c>
      <c r="B253" s="40"/>
      <c r="E253" s="41" t="s">
        <v>181</v>
      </c>
      <c r="J253" s="42"/>
    </row>
    <row r="254" spans="1:16" ht="30">
      <c r="A254" s="32" t="s">
        <v>194</v>
      </c>
      <c r="B254" s="40"/>
      <c r="E254" s="43" t="s">
        <v>2643</v>
      </c>
      <c r="J254" s="42"/>
    </row>
    <row r="255" spans="1:16" ht="180">
      <c r="A255" s="32" t="s">
        <v>182</v>
      </c>
      <c r="B255" s="40"/>
      <c r="E255" s="34" t="s">
        <v>1290</v>
      </c>
      <c r="J255" s="42"/>
    </row>
    <row r="256" spans="1:16">
      <c r="A256" s="32" t="s">
        <v>175</v>
      </c>
      <c r="B256" s="32">
        <v>61</v>
      </c>
      <c r="C256" s="33" t="s">
        <v>2184</v>
      </c>
      <c r="D256" s="32" t="s">
        <v>181</v>
      </c>
      <c r="E256" s="34" t="s">
        <v>2185</v>
      </c>
      <c r="F256" s="35" t="s">
        <v>202</v>
      </c>
      <c r="G256" s="36">
        <v>1</v>
      </c>
      <c r="H256" s="37">
        <v>0</v>
      </c>
      <c r="I256" s="38">
        <f>ROUND(G256*H256,P4)</f>
        <v>0</v>
      </c>
      <c r="J256" s="32"/>
      <c r="O256" s="39">
        <f>I256*0.21</f>
        <v>0</v>
      </c>
      <c r="P256">
        <v>3</v>
      </c>
    </row>
    <row r="257" spans="1:16">
      <c r="A257" s="32" t="s">
        <v>180</v>
      </c>
      <c r="B257" s="40"/>
      <c r="E257" s="41" t="s">
        <v>181</v>
      </c>
      <c r="J257" s="42"/>
    </row>
    <row r="258" spans="1:16" ht="180">
      <c r="A258" s="32" t="s">
        <v>182</v>
      </c>
      <c r="B258" s="40"/>
      <c r="E258" s="34" t="s">
        <v>1122</v>
      </c>
      <c r="J258" s="42"/>
    </row>
    <row r="259" spans="1:16">
      <c r="A259" s="32" t="s">
        <v>175</v>
      </c>
      <c r="B259" s="32">
        <v>62</v>
      </c>
      <c r="C259" s="33" t="s">
        <v>1772</v>
      </c>
      <c r="D259" s="32" t="s">
        <v>181</v>
      </c>
      <c r="E259" s="34" t="s">
        <v>1773</v>
      </c>
      <c r="F259" s="35" t="s">
        <v>202</v>
      </c>
      <c r="G259" s="36">
        <v>3</v>
      </c>
      <c r="H259" s="37">
        <v>0</v>
      </c>
      <c r="I259" s="38">
        <f>ROUND(G259*H259,P4)</f>
        <v>0</v>
      </c>
      <c r="J259" s="32"/>
      <c r="O259" s="39">
        <f>I259*0.21</f>
        <v>0</v>
      </c>
      <c r="P259">
        <v>3</v>
      </c>
    </row>
    <row r="260" spans="1:16">
      <c r="A260" s="32" t="s">
        <v>180</v>
      </c>
      <c r="B260" s="40"/>
      <c r="E260" s="41" t="s">
        <v>181</v>
      </c>
      <c r="J260" s="42"/>
    </row>
    <row r="261" spans="1:16" ht="30">
      <c r="A261" s="32" t="s">
        <v>194</v>
      </c>
      <c r="B261" s="40"/>
      <c r="E261" s="43" t="s">
        <v>2186</v>
      </c>
      <c r="J261" s="42"/>
    </row>
    <row r="262" spans="1:16" ht="180">
      <c r="A262" s="32" t="s">
        <v>182</v>
      </c>
      <c r="B262" s="40"/>
      <c r="E262" s="34" t="s">
        <v>1122</v>
      </c>
      <c r="J262" s="42"/>
    </row>
    <row r="263" spans="1:16">
      <c r="A263" s="32" t="s">
        <v>175</v>
      </c>
      <c r="B263" s="32">
        <v>63</v>
      </c>
      <c r="C263" s="33" t="s">
        <v>1456</v>
      </c>
      <c r="D263" s="32" t="s">
        <v>181</v>
      </c>
      <c r="E263" s="34" t="s">
        <v>1457</v>
      </c>
      <c r="F263" s="35" t="s">
        <v>202</v>
      </c>
      <c r="G263" s="36">
        <v>4</v>
      </c>
      <c r="H263" s="37">
        <v>0</v>
      </c>
      <c r="I263" s="38">
        <f>ROUND(G263*H263,P4)</f>
        <v>0</v>
      </c>
      <c r="J263" s="32"/>
      <c r="O263" s="39">
        <f>I263*0.21</f>
        <v>0</v>
      </c>
      <c r="P263">
        <v>3</v>
      </c>
    </row>
    <row r="264" spans="1:16">
      <c r="A264" s="32" t="s">
        <v>180</v>
      </c>
      <c r="B264" s="40"/>
      <c r="E264" s="41" t="s">
        <v>181</v>
      </c>
      <c r="J264" s="42"/>
    </row>
    <row r="265" spans="1:16" ht="150">
      <c r="A265" s="32" t="s">
        <v>182</v>
      </c>
      <c r="B265" s="40"/>
      <c r="E265" s="34" t="s">
        <v>1125</v>
      </c>
      <c r="J265" s="42"/>
    </row>
    <row r="266" spans="1:16">
      <c r="A266" s="32" t="s">
        <v>175</v>
      </c>
      <c r="B266" s="32">
        <v>64</v>
      </c>
      <c r="C266" s="33" t="s">
        <v>2644</v>
      </c>
      <c r="D266" s="32" t="s">
        <v>181</v>
      </c>
      <c r="E266" s="34" t="s">
        <v>2645</v>
      </c>
      <c r="F266" s="35" t="s">
        <v>202</v>
      </c>
      <c r="G266" s="36">
        <v>3</v>
      </c>
      <c r="H266" s="37">
        <v>0</v>
      </c>
      <c r="I266" s="38">
        <f>ROUND(G266*H266,P4)</f>
        <v>0</v>
      </c>
      <c r="J266" s="32"/>
      <c r="O266" s="39">
        <f>I266*0.21</f>
        <v>0</v>
      </c>
      <c r="P266">
        <v>3</v>
      </c>
    </row>
    <row r="267" spans="1:16">
      <c r="A267" s="32" t="s">
        <v>180</v>
      </c>
      <c r="B267" s="40"/>
      <c r="E267" s="41" t="s">
        <v>181</v>
      </c>
      <c r="J267" s="42"/>
    </row>
    <row r="268" spans="1:16" ht="180">
      <c r="A268" s="32" t="s">
        <v>182</v>
      </c>
      <c r="B268" s="40"/>
      <c r="E268" s="34" t="s">
        <v>1290</v>
      </c>
      <c r="J268" s="42"/>
    </row>
    <row r="269" spans="1:16">
      <c r="A269" s="32" t="s">
        <v>175</v>
      </c>
      <c r="B269" s="32">
        <v>65</v>
      </c>
      <c r="C269" s="33" t="s">
        <v>2197</v>
      </c>
      <c r="D269" s="32" t="s">
        <v>181</v>
      </c>
      <c r="E269" s="34" t="s">
        <v>2198</v>
      </c>
      <c r="F269" s="35" t="s">
        <v>202</v>
      </c>
      <c r="G269" s="36">
        <v>12</v>
      </c>
      <c r="H269" s="37">
        <v>0</v>
      </c>
      <c r="I269" s="38">
        <f>ROUND(G269*H269,P4)</f>
        <v>0</v>
      </c>
      <c r="J269" s="32"/>
      <c r="O269" s="39">
        <f>I269*0.21</f>
        <v>0</v>
      </c>
      <c r="P269">
        <v>3</v>
      </c>
    </row>
    <row r="270" spans="1:16">
      <c r="A270" s="32" t="s">
        <v>180</v>
      </c>
      <c r="B270" s="40"/>
      <c r="E270" s="41" t="s">
        <v>181</v>
      </c>
      <c r="J270" s="42"/>
    </row>
    <row r="271" spans="1:16" ht="30">
      <c r="A271" s="32" t="s">
        <v>194</v>
      </c>
      <c r="B271" s="40"/>
      <c r="E271" s="43" t="s">
        <v>2646</v>
      </c>
      <c r="J271" s="42"/>
    </row>
    <row r="272" spans="1:16" ht="180">
      <c r="A272" s="32" t="s">
        <v>182</v>
      </c>
      <c r="B272" s="40"/>
      <c r="E272" s="34" t="s">
        <v>1122</v>
      </c>
      <c r="J272" s="42"/>
    </row>
    <row r="273" spans="1:16">
      <c r="A273" s="32" t="s">
        <v>175</v>
      </c>
      <c r="B273" s="32">
        <v>66</v>
      </c>
      <c r="C273" s="33" t="s">
        <v>2200</v>
      </c>
      <c r="D273" s="32" t="s">
        <v>181</v>
      </c>
      <c r="E273" s="34" t="s">
        <v>2201</v>
      </c>
      <c r="F273" s="35" t="s">
        <v>202</v>
      </c>
      <c r="G273" s="36">
        <v>12</v>
      </c>
      <c r="H273" s="37">
        <v>0</v>
      </c>
      <c r="I273" s="38">
        <f>ROUND(G273*H273,P4)</f>
        <v>0</v>
      </c>
      <c r="J273" s="32"/>
      <c r="O273" s="39">
        <f>I273*0.21</f>
        <v>0</v>
      </c>
      <c r="P273">
        <v>3</v>
      </c>
    </row>
    <row r="274" spans="1:16">
      <c r="A274" s="32" t="s">
        <v>180</v>
      </c>
      <c r="B274" s="40"/>
      <c r="E274" s="41" t="s">
        <v>181</v>
      </c>
      <c r="J274" s="42"/>
    </row>
    <row r="275" spans="1:16" ht="30">
      <c r="A275" s="32" t="s">
        <v>194</v>
      </c>
      <c r="B275" s="40"/>
      <c r="E275" s="43" t="s">
        <v>2205</v>
      </c>
      <c r="J275" s="42"/>
    </row>
    <row r="276" spans="1:16" ht="150">
      <c r="A276" s="32" t="s">
        <v>182</v>
      </c>
      <c r="B276" s="40"/>
      <c r="E276" s="34" t="s">
        <v>1125</v>
      </c>
      <c r="J276" s="42"/>
    </row>
    <row r="277" spans="1:16">
      <c r="A277" s="32" t="s">
        <v>175</v>
      </c>
      <c r="B277" s="32">
        <v>67</v>
      </c>
      <c r="C277" s="33" t="s">
        <v>2647</v>
      </c>
      <c r="D277" s="32" t="s">
        <v>181</v>
      </c>
      <c r="E277" s="34" t="s">
        <v>2648</v>
      </c>
      <c r="F277" s="35" t="s">
        <v>202</v>
      </c>
      <c r="G277" s="36">
        <v>9</v>
      </c>
      <c r="H277" s="37">
        <v>0</v>
      </c>
      <c r="I277" s="38">
        <f>ROUND(G277*H277,P4)</f>
        <v>0</v>
      </c>
      <c r="J277" s="32"/>
      <c r="O277" s="39">
        <f>I277*0.21</f>
        <v>0</v>
      </c>
      <c r="P277">
        <v>3</v>
      </c>
    </row>
    <row r="278" spans="1:16">
      <c r="A278" s="32" t="s">
        <v>180</v>
      </c>
      <c r="B278" s="40"/>
      <c r="E278" s="41" t="s">
        <v>181</v>
      </c>
      <c r="J278" s="42"/>
    </row>
    <row r="279" spans="1:16" ht="30">
      <c r="A279" s="32" t="s">
        <v>194</v>
      </c>
      <c r="B279" s="40"/>
      <c r="E279" s="43" t="s">
        <v>2203</v>
      </c>
      <c r="J279" s="42"/>
    </row>
    <row r="280" spans="1:16" ht="180">
      <c r="A280" s="32" t="s">
        <v>182</v>
      </c>
      <c r="B280" s="40"/>
      <c r="E280" s="34" t="s">
        <v>1290</v>
      </c>
      <c r="J280" s="42"/>
    </row>
    <row r="281" spans="1:16">
      <c r="A281" s="32" t="s">
        <v>175</v>
      </c>
      <c r="B281" s="32">
        <v>68</v>
      </c>
      <c r="C281" s="33" t="s">
        <v>1852</v>
      </c>
      <c r="D281" s="32" t="s">
        <v>181</v>
      </c>
      <c r="E281" s="34" t="s">
        <v>1853</v>
      </c>
      <c r="F281" s="35" t="s">
        <v>202</v>
      </c>
      <c r="G281" s="36">
        <v>2</v>
      </c>
      <c r="H281" s="37">
        <v>0</v>
      </c>
      <c r="I281" s="38">
        <f>ROUND(G281*H281,P4)</f>
        <v>0</v>
      </c>
      <c r="J281" s="32"/>
      <c r="O281" s="39">
        <f>I281*0.21</f>
        <v>0</v>
      </c>
      <c r="P281">
        <v>3</v>
      </c>
    </row>
    <row r="282" spans="1:16">
      <c r="A282" s="32" t="s">
        <v>180</v>
      </c>
      <c r="B282" s="40"/>
      <c r="E282" s="41" t="s">
        <v>181</v>
      </c>
      <c r="J282" s="42"/>
    </row>
    <row r="283" spans="1:16" ht="30">
      <c r="A283" s="32" t="s">
        <v>194</v>
      </c>
      <c r="B283" s="40"/>
      <c r="E283" s="43" t="s">
        <v>2191</v>
      </c>
      <c r="J283" s="42"/>
    </row>
    <row r="284" spans="1:16" ht="150">
      <c r="A284" s="32" t="s">
        <v>182</v>
      </c>
      <c r="B284" s="40"/>
      <c r="E284" s="34" t="s">
        <v>1460</v>
      </c>
      <c r="J284" s="42"/>
    </row>
    <row r="285" spans="1:16">
      <c r="A285" s="32" t="s">
        <v>175</v>
      </c>
      <c r="B285" s="32">
        <v>69</v>
      </c>
      <c r="C285" s="33" t="s">
        <v>1854</v>
      </c>
      <c r="D285" s="32" t="s">
        <v>181</v>
      </c>
      <c r="E285" s="34" t="s">
        <v>1855</v>
      </c>
      <c r="F285" s="35" t="s">
        <v>202</v>
      </c>
      <c r="G285" s="36">
        <v>2</v>
      </c>
      <c r="H285" s="37">
        <v>0</v>
      </c>
      <c r="I285" s="38">
        <f>ROUND(G285*H285,P4)</f>
        <v>0</v>
      </c>
      <c r="J285" s="32"/>
      <c r="O285" s="39">
        <f>I285*0.21</f>
        <v>0</v>
      </c>
      <c r="P285">
        <v>3</v>
      </c>
    </row>
    <row r="286" spans="1:16">
      <c r="A286" s="32" t="s">
        <v>180</v>
      </c>
      <c r="B286" s="40"/>
      <c r="E286" s="41" t="s">
        <v>181</v>
      </c>
      <c r="J286" s="42"/>
    </row>
    <row r="287" spans="1:16" ht="30">
      <c r="A287" s="32" t="s">
        <v>194</v>
      </c>
      <c r="B287" s="40"/>
      <c r="E287" s="43" t="s">
        <v>2191</v>
      </c>
      <c r="J287" s="42"/>
    </row>
    <row r="288" spans="1:16" ht="150">
      <c r="A288" s="32" t="s">
        <v>182</v>
      </c>
      <c r="B288" s="40"/>
      <c r="E288" s="34" t="s">
        <v>1460</v>
      </c>
      <c r="J288" s="42"/>
    </row>
    <row r="289" spans="1:16">
      <c r="A289" s="32" t="s">
        <v>175</v>
      </c>
      <c r="B289" s="32">
        <v>70</v>
      </c>
      <c r="C289" s="33" t="s">
        <v>2217</v>
      </c>
      <c r="D289" s="32" t="s">
        <v>181</v>
      </c>
      <c r="E289" s="34" t="s">
        <v>2218</v>
      </c>
      <c r="F289" s="35" t="s">
        <v>202</v>
      </c>
      <c r="G289" s="36">
        <v>5</v>
      </c>
      <c r="H289" s="37">
        <v>0</v>
      </c>
      <c r="I289" s="38">
        <f>ROUND(G289*H289,P4)</f>
        <v>0</v>
      </c>
      <c r="J289" s="32"/>
      <c r="O289" s="39">
        <f>I289*0.21</f>
        <v>0</v>
      </c>
      <c r="P289">
        <v>3</v>
      </c>
    </row>
    <row r="290" spans="1:16">
      <c r="A290" s="32" t="s">
        <v>180</v>
      </c>
      <c r="B290" s="40"/>
      <c r="E290" s="41" t="s">
        <v>181</v>
      </c>
      <c r="J290" s="42"/>
    </row>
    <row r="291" spans="1:16" ht="30">
      <c r="A291" s="32" t="s">
        <v>194</v>
      </c>
      <c r="B291" s="40"/>
      <c r="E291" s="43" t="s">
        <v>2187</v>
      </c>
      <c r="J291" s="42"/>
    </row>
    <row r="292" spans="1:16" ht="150">
      <c r="A292" s="32" t="s">
        <v>182</v>
      </c>
      <c r="B292" s="40"/>
      <c r="E292" s="34" t="s">
        <v>1460</v>
      </c>
      <c r="J292" s="42"/>
    </row>
    <row r="293" spans="1:16">
      <c r="A293" s="32" t="s">
        <v>175</v>
      </c>
      <c r="B293" s="32">
        <v>71</v>
      </c>
      <c r="C293" s="33" t="s">
        <v>1778</v>
      </c>
      <c r="D293" s="32" t="s">
        <v>181</v>
      </c>
      <c r="E293" s="34" t="s">
        <v>1779</v>
      </c>
      <c r="F293" s="35" t="s">
        <v>202</v>
      </c>
      <c r="G293" s="36">
        <v>3</v>
      </c>
      <c r="H293" s="37">
        <v>0</v>
      </c>
      <c r="I293" s="38">
        <f>ROUND(G293*H293,P4)</f>
        <v>0</v>
      </c>
      <c r="J293" s="32"/>
      <c r="O293" s="39">
        <f>I293*0.21</f>
        <v>0</v>
      </c>
      <c r="P293">
        <v>3</v>
      </c>
    </row>
    <row r="294" spans="1:16">
      <c r="A294" s="32" t="s">
        <v>180</v>
      </c>
      <c r="B294" s="40"/>
      <c r="E294" s="41" t="s">
        <v>181</v>
      </c>
      <c r="J294" s="42"/>
    </row>
    <row r="295" spans="1:16" ht="30">
      <c r="A295" s="32" t="s">
        <v>194</v>
      </c>
      <c r="B295" s="40"/>
      <c r="E295" s="43" t="s">
        <v>2186</v>
      </c>
      <c r="J295" s="42"/>
    </row>
    <row r="296" spans="1:16" ht="150">
      <c r="A296" s="32" t="s">
        <v>182</v>
      </c>
      <c r="B296" s="40"/>
      <c r="E296" s="34" t="s">
        <v>1460</v>
      </c>
      <c r="J296" s="42"/>
    </row>
    <row r="297" spans="1:16">
      <c r="A297" s="32" t="s">
        <v>175</v>
      </c>
      <c r="B297" s="32">
        <v>72</v>
      </c>
      <c r="C297" s="33" t="s">
        <v>938</v>
      </c>
      <c r="D297" s="32" t="s">
        <v>181</v>
      </c>
      <c r="E297" s="34" t="s">
        <v>939</v>
      </c>
      <c r="F297" s="35" t="s">
        <v>202</v>
      </c>
      <c r="G297" s="36">
        <v>7</v>
      </c>
      <c r="H297" s="37">
        <v>0</v>
      </c>
      <c r="I297" s="38">
        <f>ROUND(G297*H297,P4)</f>
        <v>0</v>
      </c>
      <c r="J297" s="32"/>
      <c r="O297" s="39">
        <f>I297*0.21</f>
        <v>0</v>
      </c>
      <c r="P297">
        <v>3</v>
      </c>
    </row>
    <row r="298" spans="1:16">
      <c r="A298" s="32" t="s">
        <v>180</v>
      </c>
      <c r="B298" s="40"/>
      <c r="E298" s="41" t="s">
        <v>181</v>
      </c>
      <c r="J298" s="42"/>
    </row>
    <row r="299" spans="1:16" ht="30">
      <c r="A299" s="32" t="s">
        <v>194</v>
      </c>
      <c r="B299" s="40"/>
      <c r="E299" s="43" t="s">
        <v>2649</v>
      </c>
      <c r="J299" s="42"/>
    </row>
    <row r="300" spans="1:16" ht="180">
      <c r="A300" s="32" t="s">
        <v>182</v>
      </c>
      <c r="B300" s="40"/>
      <c r="E300" s="34" t="s">
        <v>1428</v>
      </c>
      <c r="J300" s="42"/>
    </row>
    <row r="301" spans="1:16">
      <c r="A301" s="32" t="s">
        <v>175</v>
      </c>
      <c r="B301" s="32">
        <v>73</v>
      </c>
      <c r="C301" s="33" t="s">
        <v>941</v>
      </c>
      <c r="D301" s="32" t="s">
        <v>181</v>
      </c>
      <c r="E301" s="34" t="s">
        <v>942</v>
      </c>
      <c r="F301" s="35" t="s">
        <v>202</v>
      </c>
      <c r="G301" s="36">
        <v>7</v>
      </c>
      <c r="H301" s="37">
        <v>0</v>
      </c>
      <c r="I301" s="38">
        <f>ROUND(G301*H301,P4)</f>
        <v>0</v>
      </c>
      <c r="J301" s="32"/>
      <c r="O301" s="39">
        <f>I301*0.21</f>
        <v>0</v>
      </c>
      <c r="P301">
        <v>3</v>
      </c>
    </row>
    <row r="302" spans="1:16">
      <c r="A302" s="32" t="s">
        <v>180</v>
      </c>
      <c r="B302" s="40"/>
      <c r="E302" s="41" t="s">
        <v>181</v>
      </c>
      <c r="J302" s="42"/>
    </row>
    <row r="303" spans="1:16" ht="30">
      <c r="A303" s="32" t="s">
        <v>194</v>
      </c>
      <c r="B303" s="40"/>
      <c r="E303" s="43" t="s">
        <v>2159</v>
      </c>
      <c r="J303" s="42"/>
    </row>
    <row r="304" spans="1:16" ht="150">
      <c r="A304" s="32" t="s">
        <v>182</v>
      </c>
      <c r="B304" s="40"/>
      <c r="E304" s="34" t="s">
        <v>1125</v>
      </c>
      <c r="J304" s="42"/>
    </row>
    <row r="305" spans="1:16">
      <c r="A305" s="32" t="s">
        <v>175</v>
      </c>
      <c r="B305" s="32">
        <v>74</v>
      </c>
      <c r="C305" s="33" t="s">
        <v>1856</v>
      </c>
      <c r="D305" s="32" t="s">
        <v>181</v>
      </c>
      <c r="E305" s="34" t="s">
        <v>1857</v>
      </c>
      <c r="F305" s="35" t="s">
        <v>202</v>
      </c>
      <c r="G305" s="36">
        <v>20</v>
      </c>
      <c r="H305" s="37">
        <v>0</v>
      </c>
      <c r="I305" s="38">
        <f>ROUND(G305*H305,P4)</f>
        <v>0</v>
      </c>
      <c r="J305" s="32"/>
      <c r="O305" s="39">
        <f>I305*0.21</f>
        <v>0</v>
      </c>
      <c r="P305">
        <v>3</v>
      </c>
    </row>
    <row r="306" spans="1:16">
      <c r="A306" s="32" t="s">
        <v>180</v>
      </c>
      <c r="B306" s="40"/>
      <c r="E306" s="41" t="s">
        <v>181</v>
      </c>
      <c r="J306" s="42"/>
    </row>
    <row r="307" spans="1:16" ht="30">
      <c r="A307" s="32" t="s">
        <v>194</v>
      </c>
      <c r="B307" s="40"/>
      <c r="E307" s="43" t="s">
        <v>2151</v>
      </c>
      <c r="J307" s="42"/>
    </row>
    <row r="308" spans="1:16" ht="180">
      <c r="A308" s="32" t="s">
        <v>182</v>
      </c>
      <c r="B308" s="40"/>
      <c r="E308" s="34" t="s">
        <v>1428</v>
      </c>
      <c r="J308" s="42"/>
    </row>
    <row r="309" spans="1:16">
      <c r="A309" s="32" t="s">
        <v>175</v>
      </c>
      <c r="B309" s="32">
        <v>75</v>
      </c>
      <c r="C309" s="33" t="s">
        <v>1858</v>
      </c>
      <c r="D309" s="32" t="s">
        <v>181</v>
      </c>
      <c r="E309" s="34" t="s">
        <v>1859</v>
      </c>
      <c r="F309" s="35" t="s">
        <v>202</v>
      </c>
      <c r="G309" s="36">
        <v>20</v>
      </c>
      <c r="H309" s="37">
        <v>0</v>
      </c>
      <c r="I309" s="38">
        <f>ROUND(G309*H309,P4)</f>
        <v>0</v>
      </c>
      <c r="J309" s="32"/>
      <c r="O309" s="39">
        <f>I309*0.21</f>
        <v>0</v>
      </c>
      <c r="P309">
        <v>3</v>
      </c>
    </row>
    <row r="310" spans="1:16">
      <c r="A310" s="32" t="s">
        <v>180</v>
      </c>
      <c r="B310" s="40"/>
      <c r="E310" s="41" t="s">
        <v>181</v>
      </c>
      <c r="J310" s="42"/>
    </row>
    <row r="311" spans="1:16" ht="30">
      <c r="A311" s="32" t="s">
        <v>194</v>
      </c>
      <c r="B311" s="40"/>
      <c r="E311" s="43" t="s">
        <v>2151</v>
      </c>
      <c r="J311" s="42"/>
    </row>
    <row r="312" spans="1:16" ht="150">
      <c r="A312" s="32" t="s">
        <v>182</v>
      </c>
      <c r="B312" s="40"/>
      <c r="E312" s="34" t="s">
        <v>1125</v>
      </c>
      <c r="J312" s="42"/>
    </row>
    <row r="313" spans="1:16">
      <c r="A313" s="32" t="s">
        <v>175</v>
      </c>
      <c r="B313" s="32">
        <v>76</v>
      </c>
      <c r="C313" s="33" t="s">
        <v>1780</v>
      </c>
      <c r="D313" s="32" t="s">
        <v>181</v>
      </c>
      <c r="E313" s="34" t="s">
        <v>1781</v>
      </c>
      <c r="F313" s="35" t="s">
        <v>202</v>
      </c>
      <c r="G313" s="36">
        <v>20</v>
      </c>
      <c r="H313" s="37">
        <v>0</v>
      </c>
      <c r="I313" s="38">
        <f>ROUND(G313*H313,P4)</f>
        <v>0</v>
      </c>
      <c r="J313" s="32"/>
      <c r="O313" s="39">
        <f>I313*0.21</f>
        <v>0</v>
      </c>
      <c r="P313">
        <v>3</v>
      </c>
    </row>
    <row r="314" spans="1:16">
      <c r="A314" s="32" t="s">
        <v>180</v>
      </c>
      <c r="B314" s="40"/>
      <c r="E314" s="41" t="s">
        <v>181</v>
      </c>
      <c r="J314" s="42"/>
    </row>
    <row r="315" spans="1:16" ht="30">
      <c r="A315" s="32" t="s">
        <v>194</v>
      </c>
      <c r="B315" s="40"/>
      <c r="E315" s="43" t="s">
        <v>2151</v>
      </c>
      <c r="J315" s="42"/>
    </row>
    <row r="316" spans="1:16" ht="180">
      <c r="A316" s="32" t="s">
        <v>182</v>
      </c>
      <c r="B316" s="40"/>
      <c r="E316" s="34" t="s">
        <v>1428</v>
      </c>
      <c r="J316" s="42"/>
    </row>
    <row r="317" spans="1:16">
      <c r="A317" s="32" t="s">
        <v>175</v>
      </c>
      <c r="B317" s="32">
        <v>77</v>
      </c>
      <c r="C317" s="33" t="s">
        <v>1782</v>
      </c>
      <c r="D317" s="32" t="s">
        <v>181</v>
      </c>
      <c r="E317" s="34" t="s">
        <v>1783</v>
      </c>
      <c r="F317" s="35" t="s">
        <v>202</v>
      </c>
      <c r="G317" s="36">
        <v>20</v>
      </c>
      <c r="H317" s="37">
        <v>0</v>
      </c>
      <c r="I317" s="38">
        <f>ROUND(G317*H317,P4)</f>
        <v>0</v>
      </c>
      <c r="J317" s="32"/>
      <c r="O317" s="39">
        <f>I317*0.21</f>
        <v>0</v>
      </c>
      <c r="P317">
        <v>3</v>
      </c>
    </row>
    <row r="318" spans="1:16">
      <c r="A318" s="32" t="s">
        <v>180</v>
      </c>
      <c r="B318" s="40"/>
      <c r="E318" s="41" t="s">
        <v>181</v>
      </c>
      <c r="J318" s="42"/>
    </row>
    <row r="319" spans="1:16" ht="30">
      <c r="A319" s="32" t="s">
        <v>194</v>
      </c>
      <c r="B319" s="40"/>
      <c r="E319" s="43" t="s">
        <v>2151</v>
      </c>
      <c r="J319" s="42"/>
    </row>
    <row r="320" spans="1:16" ht="150">
      <c r="A320" s="32" t="s">
        <v>182</v>
      </c>
      <c r="B320" s="40"/>
      <c r="E320" s="34" t="s">
        <v>1125</v>
      </c>
      <c r="J320" s="42"/>
    </row>
    <row r="321" spans="1:16">
      <c r="A321" s="32" t="s">
        <v>175</v>
      </c>
      <c r="B321" s="32">
        <v>78</v>
      </c>
      <c r="C321" s="33" t="s">
        <v>1788</v>
      </c>
      <c r="D321" s="32" t="s">
        <v>181</v>
      </c>
      <c r="E321" s="34" t="s">
        <v>1789</v>
      </c>
      <c r="F321" s="35" t="s">
        <v>202</v>
      </c>
      <c r="G321" s="36">
        <v>12</v>
      </c>
      <c r="H321" s="37">
        <v>0</v>
      </c>
      <c r="I321" s="38">
        <f>ROUND(G321*H321,P4)</f>
        <v>0</v>
      </c>
      <c r="J321" s="32"/>
      <c r="O321" s="39">
        <f>I321*0.21</f>
        <v>0</v>
      </c>
      <c r="P321">
        <v>3</v>
      </c>
    </row>
    <row r="322" spans="1:16">
      <c r="A322" s="32" t="s">
        <v>180</v>
      </c>
      <c r="B322" s="40"/>
      <c r="E322" s="41" t="s">
        <v>181</v>
      </c>
      <c r="J322" s="42"/>
    </row>
    <row r="323" spans="1:16" ht="30">
      <c r="A323" s="32" t="s">
        <v>194</v>
      </c>
      <c r="B323" s="40"/>
      <c r="E323" s="43" t="s">
        <v>2650</v>
      </c>
      <c r="J323" s="42"/>
    </row>
    <row r="324" spans="1:16" ht="180">
      <c r="A324" s="32" t="s">
        <v>182</v>
      </c>
      <c r="B324" s="40"/>
      <c r="E324" s="34" t="s">
        <v>1428</v>
      </c>
      <c r="J324" s="42"/>
    </row>
    <row r="325" spans="1:16">
      <c r="A325" s="32" t="s">
        <v>175</v>
      </c>
      <c r="B325" s="32">
        <v>79</v>
      </c>
      <c r="C325" s="33" t="s">
        <v>2651</v>
      </c>
      <c r="D325" s="32" t="s">
        <v>181</v>
      </c>
      <c r="E325" s="34" t="s">
        <v>2652</v>
      </c>
      <c r="F325" s="35" t="s">
        <v>202</v>
      </c>
      <c r="G325" s="36">
        <v>9</v>
      </c>
      <c r="H325" s="37">
        <v>0</v>
      </c>
      <c r="I325" s="38">
        <f>ROUND(G325*H325,P4)</f>
        <v>0</v>
      </c>
      <c r="J325" s="32"/>
      <c r="O325" s="39">
        <f>I325*0.21</f>
        <v>0</v>
      </c>
      <c r="P325">
        <v>3</v>
      </c>
    </row>
    <row r="326" spans="1:16">
      <c r="A326" s="32" t="s">
        <v>180</v>
      </c>
      <c r="B326" s="40"/>
      <c r="E326" s="41" t="s">
        <v>181</v>
      </c>
      <c r="J326" s="42"/>
    </row>
    <row r="327" spans="1:16" ht="30">
      <c r="A327" s="32" t="s">
        <v>194</v>
      </c>
      <c r="B327" s="40"/>
      <c r="E327" s="43" t="s">
        <v>2653</v>
      </c>
      <c r="J327" s="42"/>
    </row>
    <row r="328" spans="1:16" ht="180">
      <c r="A328" s="32" t="s">
        <v>182</v>
      </c>
      <c r="B328" s="40"/>
      <c r="E328" s="34" t="s">
        <v>1428</v>
      </c>
      <c r="J328" s="42"/>
    </row>
    <row r="329" spans="1:16">
      <c r="A329" s="32" t="s">
        <v>175</v>
      </c>
      <c r="B329" s="32">
        <v>80</v>
      </c>
      <c r="C329" s="33" t="s">
        <v>1790</v>
      </c>
      <c r="D329" s="32" t="s">
        <v>181</v>
      </c>
      <c r="E329" s="34" t="s">
        <v>1791</v>
      </c>
      <c r="F329" s="35" t="s">
        <v>202</v>
      </c>
      <c r="G329" s="36">
        <v>21</v>
      </c>
      <c r="H329" s="37">
        <v>0</v>
      </c>
      <c r="I329" s="38">
        <f>ROUND(G329*H329,P4)</f>
        <v>0</v>
      </c>
      <c r="J329" s="32"/>
      <c r="O329" s="39">
        <f>I329*0.21</f>
        <v>0</v>
      </c>
      <c r="P329">
        <v>3</v>
      </c>
    </row>
    <row r="330" spans="1:16">
      <c r="A330" s="32" t="s">
        <v>180</v>
      </c>
      <c r="B330" s="40"/>
      <c r="E330" s="41" t="s">
        <v>181</v>
      </c>
      <c r="J330" s="42"/>
    </row>
    <row r="331" spans="1:16" ht="30">
      <c r="A331" s="32" t="s">
        <v>194</v>
      </c>
      <c r="B331" s="40"/>
      <c r="E331" s="43" t="s">
        <v>2654</v>
      </c>
      <c r="J331" s="42"/>
    </row>
    <row r="332" spans="1:16" ht="150">
      <c r="A332" s="32" t="s">
        <v>182</v>
      </c>
      <c r="B332" s="40"/>
      <c r="E332" s="34" t="s">
        <v>1125</v>
      </c>
      <c r="J332" s="42"/>
    </row>
    <row r="333" spans="1:16">
      <c r="A333" s="32" t="s">
        <v>175</v>
      </c>
      <c r="B333" s="32">
        <v>81</v>
      </c>
      <c r="C333" s="33" t="s">
        <v>2655</v>
      </c>
      <c r="D333" s="32" t="s">
        <v>181</v>
      </c>
      <c r="E333" s="34" t="s">
        <v>2656</v>
      </c>
      <c r="F333" s="35" t="s">
        <v>202</v>
      </c>
      <c r="G333" s="36">
        <v>19</v>
      </c>
      <c r="H333" s="37">
        <v>0</v>
      </c>
      <c r="I333" s="38">
        <f>ROUND(G333*H333,P4)</f>
        <v>0</v>
      </c>
      <c r="J333" s="32"/>
      <c r="O333" s="39">
        <f>I333*0.21</f>
        <v>0</v>
      </c>
      <c r="P333">
        <v>3</v>
      </c>
    </row>
    <row r="334" spans="1:16">
      <c r="A334" s="32" t="s">
        <v>180</v>
      </c>
      <c r="B334" s="40"/>
      <c r="E334" s="41" t="s">
        <v>181</v>
      </c>
      <c r="J334" s="42"/>
    </row>
    <row r="335" spans="1:16" ht="30">
      <c r="A335" s="32" t="s">
        <v>194</v>
      </c>
      <c r="B335" s="40"/>
      <c r="E335" s="43" t="s">
        <v>2657</v>
      </c>
      <c r="J335" s="42"/>
    </row>
    <row r="336" spans="1:16" ht="180">
      <c r="A336" s="32" t="s">
        <v>182</v>
      </c>
      <c r="B336" s="40"/>
      <c r="E336" s="34" t="s">
        <v>1290</v>
      </c>
      <c r="J336" s="42"/>
    </row>
    <row r="337" spans="1:16">
      <c r="A337" s="32" t="s">
        <v>175</v>
      </c>
      <c r="B337" s="32">
        <v>82</v>
      </c>
      <c r="C337" s="33" t="s">
        <v>943</v>
      </c>
      <c r="D337" s="32" t="s">
        <v>181</v>
      </c>
      <c r="E337" s="34" t="s">
        <v>944</v>
      </c>
      <c r="F337" s="35" t="s">
        <v>202</v>
      </c>
      <c r="G337" s="36">
        <v>12</v>
      </c>
      <c r="H337" s="37">
        <v>0</v>
      </c>
      <c r="I337" s="38">
        <f>ROUND(G337*H337,P4)</f>
        <v>0</v>
      </c>
      <c r="J337" s="32"/>
      <c r="O337" s="39">
        <f>I337*0.21</f>
        <v>0</v>
      </c>
      <c r="P337">
        <v>3</v>
      </c>
    </row>
    <row r="338" spans="1:16">
      <c r="A338" s="32" t="s">
        <v>180</v>
      </c>
      <c r="B338" s="40"/>
      <c r="E338" s="41" t="s">
        <v>181</v>
      </c>
      <c r="J338" s="42"/>
    </row>
    <row r="339" spans="1:16" ht="30">
      <c r="A339" s="32" t="s">
        <v>194</v>
      </c>
      <c r="B339" s="40"/>
      <c r="E339" s="43" t="s">
        <v>2658</v>
      </c>
      <c r="J339" s="42"/>
    </row>
    <row r="340" spans="1:16" ht="150">
      <c r="A340" s="32" t="s">
        <v>182</v>
      </c>
      <c r="B340" s="40"/>
      <c r="E340" s="34" t="s">
        <v>1115</v>
      </c>
      <c r="J340" s="42"/>
    </row>
    <row r="341" spans="1:16">
      <c r="A341" s="32" t="s">
        <v>175</v>
      </c>
      <c r="B341" s="32">
        <v>83</v>
      </c>
      <c r="C341" s="33" t="s">
        <v>1461</v>
      </c>
      <c r="D341" s="32" t="s">
        <v>181</v>
      </c>
      <c r="E341" s="34" t="s">
        <v>1462</v>
      </c>
      <c r="F341" s="35" t="s">
        <v>1463</v>
      </c>
      <c r="G341" s="36">
        <v>348</v>
      </c>
      <c r="H341" s="37">
        <v>0</v>
      </c>
      <c r="I341" s="38">
        <f>ROUND(G341*H341,P4)</f>
        <v>0</v>
      </c>
      <c r="J341" s="32"/>
      <c r="O341" s="39">
        <f>I341*0.21</f>
        <v>0</v>
      </c>
      <c r="P341">
        <v>3</v>
      </c>
    </row>
    <row r="342" spans="1:16">
      <c r="A342" s="32" t="s">
        <v>180</v>
      </c>
      <c r="B342" s="40"/>
      <c r="E342" s="41" t="s">
        <v>181</v>
      </c>
      <c r="J342" s="42"/>
    </row>
    <row r="343" spans="1:16" ht="30">
      <c r="A343" s="32" t="s">
        <v>194</v>
      </c>
      <c r="B343" s="40"/>
      <c r="E343" s="43" t="s">
        <v>2659</v>
      </c>
      <c r="J343" s="42"/>
    </row>
    <row r="344" spans="1:16" ht="210">
      <c r="A344" s="32" t="s">
        <v>182</v>
      </c>
      <c r="B344" s="40"/>
      <c r="E344" s="34" t="s">
        <v>1464</v>
      </c>
      <c r="J344" s="42"/>
    </row>
    <row r="345" spans="1:16">
      <c r="A345" s="32" t="s">
        <v>175</v>
      </c>
      <c r="B345" s="32">
        <v>84</v>
      </c>
      <c r="C345" s="33" t="s">
        <v>849</v>
      </c>
      <c r="D345" s="32" t="s">
        <v>181</v>
      </c>
      <c r="E345" s="34" t="s">
        <v>850</v>
      </c>
      <c r="F345" s="35" t="s">
        <v>202</v>
      </c>
      <c r="G345" s="36">
        <v>216</v>
      </c>
      <c r="H345" s="37">
        <v>0</v>
      </c>
      <c r="I345" s="38">
        <f>ROUND(G345*H345,P4)</f>
        <v>0</v>
      </c>
      <c r="J345" s="32"/>
      <c r="O345" s="39">
        <f>I345*0.21</f>
        <v>0</v>
      </c>
      <c r="P345">
        <v>3</v>
      </c>
    </row>
    <row r="346" spans="1:16">
      <c r="A346" s="32" t="s">
        <v>180</v>
      </c>
      <c r="B346" s="40"/>
      <c r="E346" s="41" t="s">
        <v>181</v>
      </c>
      <c r="J346" s="42"/>
    </row>
    <row r="347" spans="1:16" ht="30">
      <c r="A347" s="32" t="s">
        <v>194</v>
      </c>
      <c r="B347" s="40"/>
      <c r="E347" s="43" t="s">
        <v>2660</v>
      </c>
      <c r="J347" s="42"/>
    </row>
    <row r="348" spans="1:16" ht="180">
      <c r="A348" s="32" t="s">
        <v>182</v>
      </c>
      <c r="B348" s="40"/>
      <c r="E348" s="34" t="s">
        <v>1122</v>
      </c>
      <c r="J348" s="42"/>
    </row>
    <row r="349" spans="1:16">
      <c r="A349" s="32" t="s">
        <v>175</v>
      </c>
      <c r="B349" s="32">
        <v>85</v>
      </c>
      <c r="C349" s="33" t="s">
        <v>854</v>
      </c>
      <c r="D349" s="32" t="s">
        <v>181</v>
      </c>
      <c r="E349" s="34" t="s">
        <v>855</v>
      </c>
      <c r="F349" s="35" t="s">
        <v>202</v>
      </c>
      <c r="G349" s="36">
        <v>216</v>
      </c>
      <c r="H349" s="37">
        <v>0</v>
      </c>
      <c r="I349" s="38">
        <f>ROUND(G349*H349,P4)</f>
        <v>0</v>
      </c>
      <c r="J349" s="32"/>
      <c r="O349" s="39">
        <f>I349*0.21</f>
        <v>0</v>
      </c>
      <c r="P349">
        <v>3</v>
      </c>
    </row>
    <row r="350" spans="1:16">
      <c r="A350" s="32" t="s">
        <v>180</v>
      </c>
      <c r="B350" s="40"/>
      <c r="E350" s="41" t="s">
        <v>181</v>
      </c>
      <c r="J350" s="42"/>
    </row>
    <row r="351" spans="1:16" ht="30">
      <c r="A351" s="32" t="s">
        <v>194</v>
      </c>
      <c r="B351" s="40"/>
      <c r="E351" s="43" t="s">
        <v>2661</v>
      </c>
      <c r="J351" s="42"/>
    </row>
    <row r="352" spans="1:16" ht="150">
      <c r="A352" s="32" t="s">
        <v>182</v>
      </c>
      <c r="B352" s="40"/>
      <c r="E352" s="34" t="s">
        <v>1125</v>
      </c>
      <c r="J352" s="42"/>
    </row>
    <row r="353" spans="1:16">
      <c r="A353" s="32" t="s">
        <v>175</v>
      </c>
      <c r="B353" s="32">
        <v>86</v>
      </c>
      <c r="C353" s="33" t="s">
        <v>1225</v>
      </c>
      <c r="D353" s="32" t="s">
        <v>181</v>
      </c>
      <c r="E353" s="34" t="s">
        <v>1226</v>
      </c>
      <c r="F353" s="35" t="s">
        <v>202</v>
      </c>
      <c r="G353" s="36">
        <v>2</v>
      </c>
      <c r="H353" s="37">
        <v>0</v>
      </c>
      <c r="I353" s="38">
        <f>ROUND(G353*H353,P4)</f>
        <v>0</v>
      </c>
      <c r="J353" s="32"/>
      <c r="O353" s="39">
        <f>I353*0.21</f>
        <v>0</v>
      </c>
      <c r="P353">
        <v>3</v>
      </c>
    </row>
    <row r="354" spans="1:16">
      <c r="A354" s="32" t="s">
        <v>180</v>
      </c>
      <c r="B354" s="40"/>
      <c r="E354" s="41" t="s">
        <v>181</v>
      </c>
      <c r="J354" s="42"/>
    </row>
    <row r="355" spans="1:16" ht="30">
      <c r="A355" s="32" t="s">
        <v>194</v>
      </c>
      <c r="B355" s="40"/>
      <c r="E355" s="43" t="s">
        <v>2662</v>
      </c>
      <c r="J355" s="42"/>
    </row>
    <row r="356" spans="1:16" ht="180">
      <c r="A356" s="32" t="s">
        <v>182</v>
      </c>
      <c r="B356" s="40"/>
      <c r="E356" s="34" t="s">
        <v>1122</v>
      </c>
      <c r="J356" s="42"/>
    </row>
    <row r="357" spans="1:16">
      <c r="A357" s="32" t="s">
        <v>175</v>
      </c>
      <c r="B357" s="32">
        <v>87</v>
      </c>
      <c r="C357" s="33" t="s">
        <v>1227</v>
      </c>
      <c r="D357" s="32" t="s">
        <v>181</v>
      </c>
      <c r="E357" s="34" t="s">
        <v>1228</v>
      </c>
      <c r="F357" s="35" t="s">
        <v>202</v>
      </c>
      <c r="G357" s="36">
        <v>2</v>
      </c>
      <c r="H357" s="37">
        <v>0</v>
      </c>
      <c r="I357" s="38">
        <f>ROUND(G357*H357,P4)</f>
        <v>0</v>
      </c>
      <c r="J357" s="32"/>
      <c r="O357" s="39">
        <f>I357*0.21</f>
        <v>0</v>
      </c>
      <c r="P357">
        <v>3</v>
      </c>
    </row>
    <row r="358" spans="1:16">
      <c r="A358" s="32" t="s">
        <v>180</v>
      </c>
      <c r="B358" s="40"/>
      <c r="E358" s="41" t="s">
        <v>181</v>
      </c>
      <c r="J358" s="42"/>
    </row>
    <row r="359" spans="1:16" ht="30">
      <c r="A359" s="32" t="s">
        <v>194</v>
      </c>
      <c r="B359" s="40"/>
      <c r="E359" s="43" t="s">
        <v>2191</v>
      </c>
      <c r="J359" s="42"/>
    </row>
    <row r="360" spans="1:16" ht="150">
      <c r="A360" s="32" t="s">
        <v>182</v>
      </c>
      <c r="B360" s="40"/>
      <c r="E360" s="34" t="s">
        <v>1125</v>
      </c>
      <c r="J360" s="42"/>
    </row>
    <row r="361" spans="1:16">
      <c r="A361" s="32" t="s">
        <v>175</v>
      </c>
      <c r="B361" s="32">
        <v>88</v>
      </c>
      <c r="C361" s="33" t="s">
        <v>2663</v>
      </c>
      <c r="D361" s="32" t="s">
        <v>181</v>
      </c>
      <c r="E361" s="34" t="s">
        <v>2664</v>
      </c>
      <c r="F361" s="35" t="s">
        <v>202</v>
      </c>
      <c r="G361" s="36">
        <v>2</v>
      </c>
      <c r="H361" s="37">
        <v>0</v>
      </c>
      <c r="I361" s="38">
        <f>ROUND(G361*H361,P4)</f>
        <v>0</v>
      </c>
      <c r="J361" s="32"/>
      <c r="O361" s="39">
        <f>I361*0.21</f>
        <v>0</v>
      </c>
      <c r="P361">
        <v>3</v>
      </c>
    </row>
    <row r="362" spans="1:16">
      <c r="A362" s="32" t="s">
        <v>180</v>
      </c>
      <c r="B362" s="40"/>
      <c r="E362" s="41" t="s">
        <v>181</v>
      </c>
      <c r="J362" s="42"/>
    </row>
    <row r="363" spans="1:16" ht="30">
      <c r="A363" s="32" t="s">
        <v>194</v>
      </c>
      <c r="B363" s="40"/>
      <c r="E363" s="43" t="s">
        <v>2191</v>
      </c>
      <c r="J363" s="42"/>
    </row>
    <row r="364" spans="1:16" ht="180">
      <c r="A364" s="32" t="s">
        <v>182</v>
      </c>
      <c r="B364" s="40"/>
      <c r="E364" s="34" t="s">
        <v>1290</v>
      </c>
      <c r="J364" s="42"/>
    </row>
    <row r="365" spans="1:16">
      <c r="A365" s="32" t="s">
        <v>175</v>
      </c>
      <c r="B365" s="32">
        <v>89</v>
      </c>
      <c r="C365" s="33" t="s">
        <v>868</v>
      </c>
      <c r="D365" s="32" t="s">
        <v>181</v>
      </c>
      <c r="E365" s="34" t="s">
        <v>869</v>
      </c>
      <c r="F365" s="35" t="s">
        <v>202</v>
      </c>
      <c r="G365" s="36">
        <v>1</v>
      </c>
      <c r="H365" s="37">
        <v>0</v>
      </c>
      <c r="I365" s="38">
        <f>ROUND(G365*H365,P4)</f>
        <v>0</v>
      </c>
      <c r="J365" s="32"/>
      <c r="O365" s="39">
        <f>I365*0.21</f>
        <v>0</v>
      </c>
      <c r="P365">
        <v>3</v>
      </c>
    </row>
    <row r="366" spans="1:16">
      <c r="A366" s="32" t="s">
        <v>180</v>
      </c>
      <c r="B366" s="40"/>
      <c r="E366" s="41" t="s">
        <v>181</v>
      </c>
      <c r="J366" s="42"/>
    </row>
    <row r="367" spans="1:16" ht="30">
      <c r="A367" s="32" t="s">
        <v>194</v>
      </c>
      <c r="B367" s="40"/>
      <c r="E367" s="43" t="s">
        <v>2145</v>
      </c>
      <c r="J367" s="42"/>
    </row>
    <row r="368" spans="1:16" ht="180">
      <c r="A368" s="32" t="s">
        <v>182</v>
      </c>
      <c r="B368" s="40"/>
      <c r="E368" s="34" t="s">
        <v>1122</v>
      </c>
      <c r="J368" s="42"/>
    </row>
    <row r="369" spans="1:16">
      <c r="A369" s="32" t="s">
        <v>175</v>
      </c>
      <c r="B369" s="32">
        <v>90</v>
      </c>
      <c r="C369" s="33" t="s">
        <v>870</v>
      </c>
      <c r="D369" s="32" t="s">
        <v>181</v>
      </c>
      <c r="E369" s="34" t="s">
        <v>871</v>
      </c>
      <c r="F369" s="35" t="s">
        <v>202</v>
      </c>
      <c r="G369" s="36">
        <v>1</v>
      </c>
      <c r="H369" s="37">
        <v>0</v>
      </c>
      <c r="I369" s="38">
        <f>ROUND(G369*H369,P4)</f>
        <v>0</v>
      </c>
      <c r="J369" s="32"/>
      <c r="O369" s="39">
        <f>I369*0.21</f>
        <v>0</v>
      </c>
      <c r="P369">
        <v>3</v>
      </c>
    </row>
    <row r="370" spans="1:16">
      <c r="A370" s="32" t="s">
        <v>180</v>
      </c>
      <c r="B370" s="40"/>
      <c r="E370" s="41" t="s">
        <v>181</v>
      </c>
      <c r="J370" s="42"/>
    </row>
    <row r="371" spans="1:16" ht="30">
      <c r="A371" s="32" t="s">
        <v>194</v>
      </c>
      <c r="B371" s="40"/>
      <c r="E371" s="43" t="s">
        <v>2145</v>
      </c>
      <c r="J371" s="42"/>
    </row>
    <row r="372" spans="1:16" ht="150">
      <c r="A372" s="32" t="s">
        <v>182</v>
      </c>
      <c r="B372" s="40"/>
      <c r="E372" s="34" t="s">
        <v>1125</v>
      </c>
      <c r="J372" s="42"/>
    </row>
    <row r="373" spans="1:16">
      <c r="A373" s="32" t="s">
        <v>175</v>
      </c>
      <c r="B373" s="32">
        <v>91</v>
      </c>
      <c r="C373" s="33" t="s">
        <v>2665</v>
      </c>
      <c r="D373" s="32" t="s">
        <v>181</v>
      </c>
      <c r="E373" s="34" t="s">
        <v>2666</v>
      </c>
      <c r="F373" s="35" t="s">
        <v>188</v>
      </c>
      <c r="G373" s="36">
        <v>3</v>
      </c>
      <c r="H373" s="37">
        <v>0</v>
      </c>
      <c r="I373" s="38">
        <f>ROUND(G373*H373,P4)</f>
        <v>0</v>
      </c>
      <c r="J373" s="32"/>
      <c r="O373" s="39">
        <f>I373*0.21</f>
        <v>0</v>
      </c>
      <c r="P373">
        <v>3</v>
      </c>
    </row>
    <row r="374" spans="1:16">
      <c r="A374" s="32" t="s">
        <v>180</v>
      </c>
      <c r="B374" s="40"/>
      <c r="E374" s="34" t="s">
        <v>2666</v>
      </c>
      <c r="J374" s="42"/>
    </row>
    <row r="375" spans="1:16" ht="30">
      <c r="A375" s="32" t="s">
        <v>194</v>
      </c>
      <c r="B375" s="40"/>
      <c r="E375" s="43" t="s">
        <v>2186</v>
      </c>
      <c r="J375" s="42"/>
    </row>
    <row r="376" spans="1:16">
      <c r="A376" s="32" t="s">
        <v>182</v>
      </c>
      <c r="B376" s="40"/>
      <c r="E376" s="41" t="s">
        <v>181</v>
      </c>
      <c r="J376" s="42"/>
    </row>
    <row r="377" spans="1:16">
      <c r="A377" s="32" t="s">
        <v>175</v>
      </c>
      <c r="B377" s="32">
        <v>92</v>
      </c>
      <c r="C377" s="33" t="s">
        <v>898</v>
      </c>
      <c r="D377" s="32" t="s">
        <v>181</v>
      </c>
      <c r="E377" s="34" t="s">
        <v>2667</v>
      </c>
      <c r="F377" s="35" t="s">
        <v>188</v>
      </c>
      <c r="G377" s="36">
        <v>1</v>
      </c>
      <c r="H377" s="37">
        <v>0</v>
      </c>
      <c r="I377" s="38">
        <f>ROUND(G377*H377,P4)</f>
        <v>0</v>
      </c>
      <c r="J377" s="32"/>
      <c r="O377" s="39">
        <f>I377*0.21</f>
        <v>0</v>
      </c>
      <c r="P377">
        <v>3</v>
      </c>
    </row>
    <row r="378" spans="1:16">
      <c r="A378" s="32" t="s">
        <v>180</v>
      </c>
      <c r="B378" s="40"/>
      <c r="E378" s="34" t="s">
        <v>2667</v>
      </c>
      <c r="J378" s="42"/>
    </row>
    <row r="379" spans="1:16" ht="30">
      <c r="A379" s="32" t="s">
        <v>194</v>
      </c>
      <c r="B379" s="40"/>
      <c r="E379" s="43" t="s">
        <v>2145</v>
      </c>
      <c r="J379" s="42"/>
    </row>
    <row r="380" spans="1:16">
      <c r="A380" s="32" t="s">
        <v>182</v>
      </c>
      <c r="B380" s="40"/>
      <c r="E380" s="41" t="s">
        <v>181</v>
      </c>
      <c r="J380" s="42"/>
    </row>
    <row r="381" spans="1:16">
      <c r="A381" s="32" t="s">
        <v>175</v>
      </c>
      <c r="B381" s="32">
        <v>93</v>
      </c>
      <c r="C381" s="33" t="s">
        <v>2668</v>
      </c>
      <c r="D381" s="32" t="s">
        <v>181</v>
      </c>
      <c r="E381" s="34" t="s">
        <v>2669</v>
      </c>
      <c r="F381" s="35" t="s">
        <v>188</v>
      </c>
      <c r="G381" s="36">
        <v>6</v>
      </c>
      <c r="H381" s="37">
        <v>0</v>
      </c>
      <c r="I381" s="38">
        <f>ROUND(G381*H381,P4)</f>
        <v>0</v>
      </c>
      <c r="J381" s="32"/>
      <c r="O381" s="39">
        <f>I381*0.21</f>
        <v>0</v>
      </c>
      <c r="P381">
        <v>3</v>
      </c>
    </row>
    <row r="382" spans="1:16">
      <c r="A382" s="32" t="s">
        <v>180</v>
      </c>
      <c r="B382" s="40"/>
      <c r="E382" s="34" t="s">
        <v>2669</v>
      </c>
      <c r="J382" s="42"/>
    </row>
    <row r="383" spans="1:16" ht="30">
      <c r="A383" s="32" t="s">
        <v>194</v>
      </c>
      <c r="B383" s="40"/>
      <c r="E383" s="43" t="s">
        <v>2147</v>
      </c>
      <c r="J383" s="42"/>
    </row>
    <row r="384" spans="1:16">
      <c r="A384" s="32" t="s">
        <v>182</v>
      </c>
      <c r="B384" s="40"/>
      <c r="E384" s="41" t="s">
        <v>181</v>
      </c>
      <c r="J384" s="42"/>
    </row>
    <row r="385" spans="1:16">
      <c r="A385" s="26" t="s">
        <v>172</v>
      </c>
      <c r="B385" s="27"/>
      <c r="C385" s="28" t="s">
        <v>1133</v>
      </c>
      <c r="D385" s="29"/>
      <c r="E385" s="26" t="s">
        <v>1134</v>
      </c>
      <c r="F385" s="29"/>
      <c r="G385" s="29"/>
      <c r="H385" s="29"/>
      <c r="I385" s="30">
        <f>SUMIFS(I386:I397,A386:A397,"P")</f>
        <v>0</v>
      </c>
      <c r="J385" s="31"/>
    </row>
    <row r="386" spans="1:16" ht="45">
      <c r="A386" s="32" t="s">
        <v>175</v>
      </c>
      <c r="B386" s="32">
        <v>94</v>
      </c>
      <c r="C386" s="33" t="s">
        <v>313</v>
      </c>
      <c r="D386" s="32" t="s">
        <v>314</v>
      </c>
      <c r="E386" s="34" t="s">
        <v>315</v>
      </c>
      <c r="F386" s="35" t="s">
        <v>179</v>
      </c>
      <c r="G386" s="36">
        <v>5.5</v>
      </c>
      <c r="H386" s="37">
        <v>0</v>
      </c>
      <c r="I386" s="38">
        <f>ROUND(G386*H386,P4)</f>
        <v>0</v>
      </c>
      <c r="J386" s="32"/>
      <c r="O386" s="39">
        <f>I386*0.21</f>
        <v>0</v>
      </c>
      <c r="P386">
        <v>3</v>
      </c>
    </row>
    <row r="387" spans="1:16">
      <c r="A387" s="32" t="s">
        <v>180</v>
      </c>
      <c r="B387" s="40"/>
      <c r="E387" s="34" t="s">
        <v>319</v>
      </c>
      <c r="J387" s="42"/>
    </row>
    <row r="388" spans="1:16" ht="135">
      <c r="A388" s="32" t="s">
        <v>182</v>
      </c>
      <c r="B388" s="40"/>
      <c r="E388" s="34" t="s">
        <v>1282</v>
      </c>
      <c r="J388" s="42"/>
    </row>
    <row r="389" spans="1:16" ht="30">
      <c r="A389" s="32" t="s">
        <v>175</v>
      </c>
      <c r="B389" s="32">
        <v>95</v>
      </c>
      <c r="C389" s="33" t="s">
        <v>1135</v>
      </c>
      <c r="D389" s="32" t="s">
        <v>1136</v>
      </c>
      <c r="E389" s="34" t="s">
        <v>1137</v>
      </c>
      <c r="F389" s="35" t="s">
        <v>179</v>
      </c>
      <c r="G389" s="36">
        <v>0.25</v>
      </c>
      <c r="H389" s="37">
        <v>0</v>
      </c>
      <c r="I389" s="38">
        <f>ROUND(G389*H389,P4)</f>
        <v>0</v>
      </c>
      <c r="J389" s="32"/>
      <c r="O389" s="39">
        <f>I389*0.21</f>
        <v>0</v>
      </c>
      <c r="P389">
        <v>3</v>
      </c>
    </row>
    <row r="390" spans="1:16">
      <c r="A390" s="32" t="s">
        <v>180</v>
      </c>
      <c r="B390" s="40"/>
      <c r="E390" s="34" t="s">
        <v>319</v>
      </c>
      <c r="J390" s="42"/>
    </row>
    <row r="391" spans="1:16" ht="135">
      <c r="A391" s="32" t="s">
        <v>182</v>
      </c>
      <c r="B391" s="40"/>
      <c r="E391" s="34" t="s">
        <v>1282</v>
      </c>
      <c r="J391" s="42"/>
    </row>
    <row r="392" spans="1:16" ht="30">
      <c r="A392" s="32" t="s">
        <v>175</v>
      </c>
      <c r="B392" s="32">
        <v>96</v>
      </c>
      <c r="C392" s="33" t="s">
        <v>1139</v>
      </c>
      <c r="D392" s="32" t="s">
        <v>1140</v>
      </c>
      <c r="E392" s="34" t="s">
        <v>1141</v>
      </c>
      <c r="F392" s="35" t="s">
        <v>179</v>
      </c>
      <c r="G392" s="36">
        <v>0.25</v>
      </c>
      <c r="H392" s="37">
        <v>0</v>
      </c>
      <c r="I392" s="38">
        <f>ROUND(G392*H392,P4)</f>
        <v>0</v>
      </c>
      <c r="J392" s="32"/>
      <c r="O392" s="39">
        <f>I392*0.21</f>
        <v>0</v>
      </c>
      <c r="P392">
        <v>3</v>
      </c>
    </row>
    <row r="393" spans="1:16">
      <c r="A393" s="32" t="s">
        <v>180</v>
      </c>
      <c r="B393" s="40"/>
      <c r="E393" s="34" t="s">
        <v>319</v>
      </c>
      <c r="J393" s="42"/>
    </row>
    <row r="394" spans="1:16" ht="135">
      <c r="A394" s="32" t="s">
        <v>182</v>
      </c>
      <c r="B394" s="40"/>
      <c r="E394" s="34" t="s">
        <v>1282</v>
      </c>
      <c r="J394" s="42"/>
    </row>
    <row r="395" spans="1:16" ht="30">
      <c r="A395" s="32" t="s">
        <v>175</v>
      </c>
      <c r="B395" s="32">
        <v>97</v>
      </c>
      <c r="C395" s="33" t="s">
        <v>1143</v>
      </c>
      <c r="D395" s="32" t="s">
        <v>1144</v>
      </c>
      <c r="E395" s="34" t="s">
        <v>1145</v>
      </c>
      <c r="F395" s="35" t="s">
        <v>179</v>
      </c>
      <c r="G395" s="36">
        <v>0.35</v>
      </c>
      <c r="H395" s="37">
        <v>0</v>
      </c>
      <c r="I395" s="38">
        <f>ROUND(G395*H395,P4)</f>
        <v>0</v>
      </c>
      <c r="J395" s="32"/>
      <c r="O395" s="39">
        <f>I395*0.21</f>
        <v>0</v>
      </c>
      <c r="P395">
        <v>3</v>
      </c>
    </row>
    <row r="396" spans="1:16">
      <c r="A396" s="32" t="s">
        <v>180</v>
      </c>
      <c r="B396" s="40"/>
      <c r="E396" s="34" t="s">
        <v>319</v>
      </c>
      <c r="J396" s="42"/>
    </row>
    <row r="397" spans="1:16" ht="135">
      <c r="A397" s="32" t="s">
        <v>182</v>
      </c>
      <c r="B397" s="44"/>
      <c r="C397" s="45"/>
      <c r="D397" s="45"/>
      <c r="E397" s="34" t="s">
        <v>1282</v>
      </c>
      <c r="F397" s="45"/>
      <c r="G397" s="45"/>
      <c r="H397" s="45"/>
      <c r="I397" s="45"/>
      <c r="J397" s="46"/>
    </row>
  </sheetData>
  <sheetProtection algorithmName="SHA-512" hashValue="JOIgC/gjz4blx7h1W8Xfcvd/F2FirHFTTcWABGa1GR7HtBHOH+KNzGdIjR6OBWJZzrzzYN1kJYsMYzC0oSomAw==" saltValue="J9/AKcA+ncVh/rgR4RVSnNrU9bfpmaI4eigkUdM0OWpjy8pbzvLUObNjjN5jQO1utT6IkRunP2kc4vc7+5o9p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P269"/>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2670</v>
      </c>
      <c r="I3" s="21">
        <f>SUMIFS(I9:I269,A9:A269,"SD")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2670</v>
      </c>
      <c r="D5" s="49"/>
      <c r="E5" s="19" t="s">
        <v>100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SUMIFS(I10:I195,A10:A195,"P")</f>
        <v>0</v>
      </c>
      <c r="J9" s="31"/>
    </row>
    <row r="10" spans="1:16">
      <c r="A10" s="32" t="s">
        <v>175</v>
      </c>
      <c r="B10" s="32">
        <v>1</v>
      </c>
      <c r="C10" s="33" t="s">
        <v>1580</v>
      </c>
      <c r="D10" s="32" t="s">
        <v>181</v>
      </c>
      <c r="E10" s="34" t="s">
        <v>1581</v>
      </c>
      <c r="F10" s="35" t="s">
        <v>202</v>
      </c>
      <c r="G10" s="36">
        <v>8</v>
      </c>
      <c r="H10" s="37">
        <v>0</v>
      </c>
      <c r="I10" s="38">
        <f>ROUND(G10*H10,P4)</f>
        <v>0</v>
      </c>
      <c r="J10" s="32"/>
      <c r="O10" s="39">
        <f>I10*0.21</f>
        <v>0</v>
      </c>
      <c r="P10">
        <v>3</v>
      </c>
    </row>
    <row r="11" spans="1:16">
      <c r="A11" s="32" t="s">
        <v>180</v>
      </c>
      <c r="B11" s="40"/>
      <c r="E11" s="34" t="s">
        <v>1581</v>
      </c>
      <c r="J11" s="42"/>
    </row>
    <row r="12" spans="1:16" ht="45">
      <c r="A12" s="32" t="s">
        <v>194</v>
      </c>
      <c r="B12" s="40"/>
      <c r="E12" s="43" t="s">
        <v>2671</v>
      </c>
      <c r="J12" s="42"/>
    </row>
    <row r="13" spans="1:16" ht="105">
      <c r="A13" s="32" t="s">
        <v>182</v>
      </c>
      <c r="B13" s="40"/>
      <c r="E13" s="34" t="s">
        <v>1583</v>
      </c>
      <c r="J13" s="42"/>
    </row>
    <row r="14" spans="1:16">
      <c r="A14" s="32" t="s">
        <v>175</v>
      </c>
      <c r="B14" s="32">
        <v>2</v>
      </c>
      <c r="C14" s="33" t="s">
        <v>1863</v>
      </c>
      <c r="D14" s="32" t="s">
        <v>181</v>
      </c>
      <c r="E14" s="34" t="s">
        <v>1864</v>
      </c>
      <c r="F14" s="35" t="s">
        <v>188</v>
      </c>
      <c r="G14" s="36">
        <v>2</v>
      </c>
      <c r="H14" s="37">
        <v>0</v>
      </c>
      <c r="I14" s="38">
        <f>ROUND(G14*H14,P4)</f>
        <v>0</v>
      </c>
      <c r="J14" s="32"/>
      <c r="O14" s="39">
        <f>I14*0.21</f>
        <v>0</v>
      </c>
      <c r="P14">
        <v>3</v>
      </c>
    </row>
    <row r="15" spans="1:16">
      <c r="A15" s="32" t="s">
        <v>180</v>
      </c>
      <c r="B15" s="40"/>
      <c r="E15" s="34" t="s">
        <v>1864</v>
      </c>
      <c r="J15" s="42"/>
    </row>
    <row r="16" spans="1:16" ht="45">
      <c r="A16" s="32" t="s">
        <v>194</v>
      </c>
      <c r="B16" s="40"/>
      <c r="E16" s="43" t="s">
        <v>2672</v>
      </c>
      <c r="J16" s="42"/>
    </row>
    <row r="17" spans="1:16" ht="120">
      <c r="A17" s="32" t="s">
        <v>182</v>
      </c>
      <c r="B17" s="40"/>
      <c r="E17" s="34" t="s">
        <v>1866</v>
      </c>
      <c r="J17" s="42"/>
    </row>
    <row r="18" spans="1:16">
      <c r="A18" s="32" t="s">
        <v>175</v>
      </c>
      <c r="B18" s="32">
        <v>3</v>
      </c>
      <c r="C18" s="33" t="s">
        <v>418</v>
      </c>
      <c r="D18" s="32" t="s">
        <v>181</v>
      </c>
      <c r="E18" s="34" t="s">
        <v>419</v>
      </c>
      <c r="F18" s="35" t="s">
        <v>193</v>
      </c>
      <c r="G18" s="36">
        <v>245</v>
      </c>
      <c r="H18" s="37">
        <v>0</v>
      </c>
      <c r="I18" s="38">
        <f>ROUND(G18*H18,P4)</f>
        <v>0</v>
      </c>
      <c r="J18" s="32"/>
      <c r="O18" s="39">
        <f>I18*0.21</f>
        <v>0</v>
      </c>
      <c r="P18">
        <v>3</v>
      </c>
    </row>
    <row r="19" spans="1:16">
      <c r="A19" s="32" t="s">
        <v>180</v>
      </c>
      <c r="B19" s="40"/>
      <c r="E19" s="34" t="s">
        <v>419</v>
      </c>
      <c r="J19" s="42"/>
    </row>
    <row r="20" spans="1:16" ht="60">
      <c r="A20" s="32" t="s">
        <v>194</v>
      </c>
      <c r="B20" s="40"/>
      <c r="E20" s="43" t="s">
        <v>2673</v>
      </c>
      <c r="J20" s="42"/>
    </row>
    <row r="21" spans="1:16" ht="105">
      <c r="A21" s="32" t="s">
        <v>182</v>
      </c>
      <c r="B21" s="40"/>
      <c r="E21" s="34" t="s">
        <v>1221</v>
      </c>
      <c r="J21" s="42"/>
    </row>
    <row r="22" spans="1:16">
      <c r="A22" s="32" t="s">
        <v>175</v>
      </c>
      <c r="B22" s="32">
        <v>4</v>
      </c>
      <c r="C22" s="33" t="s">
        <v>1868</v>
      </c>
      <c r="D22" s="32" t="s">
        <v>181</v>
      </c>
      <c r="E22" s="34" t="s">
        <v>1869</v>
      </c>
      <c r="F22" s="35" t="s">
        <v>193</v>
      </c>
      <c r="G22" s="36">
        <v>10</v>
      </c>
      <c r="H22" s="37">
        <v>0</v>
      </c>
      <c r="I22" s="38">
        <f>ROUND(G22*H22,P4)</f>
        <v>0</v>
      </c>
      <c r="J22" s="32"/>
      <c r="O22" s="39">
        <f>I22*0.21</f>
        <v>0</v>
      </c>
      <c r="P22">
        <v>3</v>
      </c>
    </row>
    <row r="23" spans="1:16">
      <c r="A23" s="32" t="s">
        <v>180</v>
      </c>
      <c r="B23" s="40"/>
      <c r="E23" s="34" t="s">
        <v>1869</v>
      </c>
      <c r="J23" s="42"/>
    </row>
    <row r="24" spans="1:16" ht="45">
      <c r="A24" s="32" t="s">
        <v>194</v>
      </c>
      <c r="B24" s="40"/>
      <c r="E24" s="43" t="s">
        <v>2674</v>
      </c>
      <c r="J24" s="42"/>
    </row>
    <row r="25" spans="1:16" ht="60">
      <c r="A25" s="32" t="s">
        <v>182</v>
      </c>
      <c r="B25" s="40"/>
      <c r="E25" s="34" t="s">
        <v>1871</v>
      </c>
      <c r="J25" s="42"/>
    </row>
    <row r="26" spans="1:16" ht="30">
      <c r="A26" s="32" t="s">
        <v>175</v>
      </c>
      <c r="B26" s="32">
        <v>5</v>
      </c>
      <c r="C26" s="33" t="s">
        <v>424</v>
      </c>
      <c r="D26" s="32" t="s">
        <v>181</v>
      </c>
      <c r="E26" s="34" t="s">
        <v>425</v>
      </c>
      <c r="F26" s="35" t="s">
        <v>202</v>
      </c>
      <c r="G26" s="36">
        <v>4</v>
      </c>
      <c r="H26" s="37">
        <v>0</v>
      </c>
      <c r="I26" s="38">
        <f>ROUND(G26*H26,P4)</f>
        <v>0</v>
      </c>
      <c r="J26" s="32"/>
      <c r="O26" s="39">
        <f>I26*0.21</f>
        <v>0</v>
      </c>
      <c r="P26">
        <v>3</v>
      </c>
    </row>
    <row r="27" spans="1:16" ht="30">
      <c r="A27" s="32" t="s">
        <v>180</v>
      </c>
      <c r="B27" s="40"/>
      <c r="E27" s="34" t="s">
        <v>425</v>
      </c>
      <c r="J27" s="42"/>
    </row>
    <row r="28" spans="1:16" ht="45">
      <c r="A28" s="32" t="s">
        <v>194</v>
      </c>
      <c r="B28" s="40"/>
      <c r="E28" s="43" t="s">
        <v>2675</v>
      </c>
      <c r="J28" s="42"/>
    </row>
    <row r="29" spans="1:16" ht="120">
      <c r="A29" s="32" t="s">
        <v>182</v>
      </c>
      <c r="B29" s="40"/>
      <c r="E29" s="34" t="s">
        <v>1585</v>
      </c>
      <c r="J29" s="42"/>
    </row>
    <row r="30" spans="1:16" ht="30">
      <c r="A30" s="32" t="s">
        <v>175</v>
      </c>
      <c r="B30" s="32">
        <v>6</v>
      </c>
      <c r="C30" s="33" t="s">
        <v>1873</v>
      </c>
      <c r="D30" s="32" t="s">
        <v>181</v>
      </c>
      <c r="E30" s="34" t="s">
        <v>1874</v>
      </c>
      <c r="F30" s="35" t="s">
        <v>202</v>
      </c>
      <c r="G30" s="36">
        <v>4</v>
      </c>
      <c r="H30" s="37">
        <v>0</v>
      </c>
      <c r="I30" s="38">
        <f>ROUND(G30*H30,P4)</f>
        <v>0</v>
      </c>
      <c r="J30" s="32"/>
      <c r="O30" s="39">
        <f>I30*0.21</f>
        <v>0</v>
      </c>
      <c r="P30">
        <v>3</v>
      </c>
    </row>
    <row r="31" spans="1:16" ht="30">
      <c r="A31" s="32" t="s">
        <v>180</v>
      </c>
      <c r="B31" s="40"/>
      <c r="E31" s="34" t="s">
        <v>1874</v>
      </c>
      <c r="J31" s="42"/>
    </row>
    <row r="32" spans="1:16" ht="45">
      <c r="A32" s="32" t="s">
        <v>194</v>
      </c>
      <c r="B32" s="40"/>
      <c r="E32" s="43" t="s">
        <v>2675</v>
      </c>
      <c r="J32" s="42"/>
    </row>
    <row r="33" spans="1:16" ht="120">
      <c r="A33" s="32" t="s">
        <v>182</v>
      </c>
      <c r="B33" s="40"/>
      <c r="E33" s="34" t="s">
        <v>1585</v>
      </c>
      <c r="J33" s="42"/>
    </row>
    <row r="34" spans="1:16">
      <c r="A34" s="32" t="s">
        <v>175</v>
      </c>
      <c r="B34" s="32">
        <v>7</v>
      </c>
      <c r="C34" s="33" t="s">
        <v>428</v>
      </c>
      <c r="D34" s="32" t="s">
        <v>181</v>
      </c>
      <c r="E34" s="34" t="s">
        <v>429</v>
      </c>
      <c r="F34" s="35" t="s">
        <v>193</v>
      </c>
      <c r="G34" s="36">
        <v>30.5</v>
      </c>
      <c r="H34" s="37">
        <v>0</v>
      </c>
      <c r="I34" s="38">
        <f>ROUND(G34*H34,P4)</f>
        <v>0</v>
      </c>
      <c r="J34" s="32"/>
      <c r="O34" s="39">
        <f>I34*0.21</f>
        <v>0</v>
      </c>
      <c r="P34">
        <v>3</v>
      </c>
    </row>
    <row r="35" spans="1:16">
      <c r="A35" s="32" t="s">
        <v>180</v>
      </c>
      <c r="B35" s="40"/>
      <c r="E35" s="34" t="s">
        <v>429</v>
      </c>
      <c r="J35" s="42"/>
    </row>
    <row r="36" spans="1:16" ht="60">
      <c r="A36" s="32" t="s">
        <v>194</v>
      </c>
      <c r="B36" s="40"/>
      <c r="E36" s="43" t="s">
        <v>2676</v>
      </c>
      <c r="J36" s="42"/>
    </row>
    <row r="37" spans="1:16" ht="90">
      <c r="A37" s="32" t="s">
        <v>182</v>
      </c>
      <c r="B37" s="40"/>
      <c r="E37" s="34" t="s">
        <v>1587</v>
      </c>
      <c r="J37" s="42"/>
    </row>
    <row r="38" spans="1:16">
      <c r="A38" s="32" t="s">
        <v>175</v>
      </c>
      <c r="B38" s="32">
        <v>8</v>
      </c>
      <c r="C38" s="33" t="s">
        <v>430</v>
      </c>
      <c r="D38" s="32" t="s">
        <v>181</v>
      </c>
      <c r="E38" s="34" t="s">
        <v>431</v>
      </c>
      <c r="F38" s="35" t="s">
        <v>202</v>
      </c>
      <c r="G38" s="36">
        <v>8</v>
      </c>
      <c r="H38" s="37">
        <v>0</v>
      </c>
      <c r="I38" s="38">
        <f>ROUND(G38*H38,P4)</f>
        <v>0</v>
      </c>
      <c r="J38" s="32"/>
      <c r="O38" s="39">
        <f>I38*0.21</f>
        <v>0</v>
      </c>
      <c r="P38">
        <v>3</v>
      </c>
    </row>
    <row r="39" spans="1:16">
      <c r="A39" s="32" t="s">
        <v>180</v>
      </c>
      <c r="B39" s="40"/>
      <c r="E39" s="34" t="s">
        <v>431</v>
      </c>
      <c r="J39" s="42"/>
    </row>
    <row r="40" spans="1:16" ht="60">
      <c r="A40" s="32" t="s">
        <v>194</v>
      </c>
      <c r="B40" s="40"/>
      <c r="E40" s="43" t="s">
        <v>2677</v>
      </c>
      <c r="J40" s="42"/>
    </row>
    <row r="41" spans="1:16" ht="105">
      <c r="A41" s="32" t="s">
        <v>182</v>
      </c>
      <c r="B41" s="40"/>
      <c r="E41" s="34" t="s">
        <v>1589</v>
      </c>
      <c r="J41" s="42"/>
    </row>
    <row r="42" spans="1:16">
      <c r="A42" s="32" t="s">
        <v>175</v>
      </c>
      <c r="B42" s="32">
        <v>9</v>
      </c>
      <c r="C42" s="33" t="s">
        <v>1877</v>
      </c>
      <c r="D42" s="32" t="s">
        <v>181</v>
      </c>
      <c r="E42" s="34" t="s">
        <v>1878</v>
      </c>
      <c r="F42" s="35" t="s">
        <v>202</v>
      </c>
      <c r="G42" s="36">
        <v>5</v>
      </c>
      <c r="H42" s="37">
        <v>0</v>
      </c>
      <c r="I42" s="38">
        <f>ROUND(G42*H42,P4)</f>
        <v>0</v>
      </c>
      <c r="J42" s="32"/>
      <c r="O42" s="39">
        <f>I42*0.21</f>
        <v>0</v>
      </c>
      <c r="P42">
        <v>3</v>
      </c>
    </row>
    <row r="43" spans="1:16">
      <c r="A43" s="32" t="s">
        <v>180</v>
      </c>
      <c r="B43" s="40"/>
      <c r="E43" s="34" t="s">
        <v>1878</v>
      </c>
      <c r="J43" s="42"/>
    </row>
    <row r="44" spans="1:16" ht="105">
      <c r="A44" s="32" t="s">
        <v>194</v>
      </c>
      <c r="B44" s="40"/>
      <c r="E44" s="43" t="s">
        <v>2678</v>
      </c>
      <c r="J44" s="42"/>
    </row>
    <row r="45" spans="1:16" ht="120">
      <c r="A45" s="32" t="s">
        <v>182</v>
      </c>
      <c r="B45" s="40"/>
      <c r="E45" s="34" t="s">
        <v>1222</v>
      </c>
      <c r="J45" s="42"/>
    </row>
    <row r="46" spans="1:16">
      <c r="A46" s="32" t="s">
        <v>175</v>
      </c>
      <c r="B46" s="32">
        <v>10</v>
      </c>
      <c r="C46" s="33" t="s">
        <v>1590</v>
      </c>
      <c r="D46" s="32" t="s">
        <v>181</v>
      </c>
      <c r="E46" s="34" t="s">
        <v>1591</v>
      </c>
      <c r="F46" s="35" t="s">
        <v>202</v>
      </c>
      <c r="G46" s="36">
        <v>1</v>
      </c>
      <c r="H46" s="37">
        <v>0</v>
      </c>
      <c r="I46" s="38">
        <f>ROUND(G46*H46,P4)</f>
        <v>0</v>
      </c>
      <c r="J46" s="32"/>
      <c r="O46" s="39">
        <f>I46*0.21</f>
        <v>0</v>
      </c>
      <c r="P46">
        <v>3</v>
      </c>
    </row>
    <row r="47" spans="1:16">
      <c r="A47" s="32" t="s">
        <v>180</v>
      </c>
      <c r="B47" s="40"/>
      <c r="E47" s="34" t="s">
        <v>1591</v>
      </c>
      <c r="J47" s="42"/>
    </row>
    <row r="48" spans="1:16" ht="45">
      <c r="A48" s="32" t="s">
        <v>194</v>
      </c>
      <c r="B48" s="40"/>
      <c r="E48" s="43" t="s">
        <v>2679</v>
      </c>
      <c r="J48" s="42"/>
    </row>
    <row r="49" spans="1:16" ht="120">
      <c r="A49" s="32" t="s">
        <v>182</v>
      </c>
      <c r="B49" s="40"/>
      <c r="E49" s="34" t="s">
        <v>1222</v>
      </c>
      <c r="J49" s="42"/>
    </row>
    <row r="50" spans="1:16">
      <c r="A50" s="32" t="s">
        <v>175</v>
      </c>
      <c r="B50" s="32">
        <v>11</v>
      </c>
      <c r="C50" s="33" t="s">
        <v>1881</v>
      </c>
      <c r="D50" s="32" t="s">
        <v>181</v>
      </c>
      <c r="E50" s="34" t="s">
        <v>1882</v>
      </c>
      <c r="F50" s="35" t="s">
        <v>202</v>
      </c>
      <c r="G50" s="36">
        <v>2</v>
      </c>
      <c r="H50" s="37">
        <v>0</v>
      </c>
      <c r="I50" s="38">
        <f>ROUND(G50*H50,P4)</f>
        <v>0</v>
      </c>
      <c r="J50" s="32"/>
      <c r="O50" s="39">
        <f>I50*0.21</f>
        <v>0</v>
      </c>
      <c r="P50">
        <v>3</v>
      </c>
    </row>
    <row r="51" spans="1:16">
      <c r="A51" s="32" t="s">
        <v>180</v>
      </c>
      <c r="B51" s="40"/>
      <c r="E51" s="34" t="s">
        <v>1882</v>
      </c>
      <c r="J51" s="42"/>
    </row>
    <row r="52" spans="1:16" ht="45">
      <c r="A52" s="32" t="s">
        <v>194</v>
      </c>
      <c r="B52" s="40"/>
      <c r="E52" s="43" t="s">
        <v>2672</v>
      </c>
      <c r="J52" s="42"/>
    </row>
    <row r="53" spans="1:16" ht="120">
      <c r="A53" s="32" t="s">
        <v>182</v>
      </c>
      <c r="B53" s="40"/>
      <c r="E53" s="34" t="s">
        <v>1222</v>
      </c>
      <c r="J53" s="42"/>
    </row>
    <row r="54" spans="1:16">
      <c r="A54" s="32" t="s">
        <v>175</v>
      </c>
      <c r="B54" s="32">
        <v>12</v>
      </c>
      <c r="C54" s="33" t="s">
        <v>1593</v>
      </c>
      <c r="D54" s="32" t="s">
        <v>181</v>
      </c>
      <c r="E54" s="34" t="s">
        <v>1594</v>
      </c>
      <c r="F54" s="35" t="s">
        <v>202</v>
      </c>
      <c r="G54" s="36">
        <v>2</v>
      </c>
      <c r="H54" s="37">
        <v>0</v>
      </c>
      <c r="I54" s="38">
        <f>ROUND(G54*H54,P4)</f>
        <v>0</v>
      </c>
      <c r="J54" s="32"/>
      <c r="O54" s="39">
        <f>I54*0.21</f>
        <v>0</v>
      </c>
      <c r="P54">
        <v>3</v>
      </c>
    </row>
    <row r="55" spans="1:16">
      <c r="A55" s="32" t="s">
        <v>180</v>
      </c>
      <c r="B55" s="40"/>
      <c r="E55" s="34" t="s">
        <v>1594</v>
      </c>
      <c r="J55" s="42"/>
    </row>
    <row r="56" spans="1:16" ht="45">
      <c r="A56" s="32" t="s">
        <v>194</v>
      </c>
      <c r="B56" s="40"/>
      <c r="E56" s="43" t="s">
        <v>2672</v>
      </c>
      <c r="J56" s="42"/>
    </row>
    <row r="57" spans="1:16" ht="120">
      <c r="A57" s="32" t="s">
        <v>182</v>
      </c>
      <c r="B57" s="40"/>
      <c r="E57" s="34" t="s">
        <v>1222</v>
      </c>
      <c r="J57" s="42"/>
    </row>
    <row r="58" spans="1:16" ht="30">
      <c r="A58" s="32" t="s">
        <v>175</v>
      </c>
      <c r="B58" s="32">
        <v>13</v>
      </c>
      <c r="C58" s="33" t="s">
        <v>1595</v>
      </c>
      <c r="D58" s="32" t="s">
        <v>181</v>
      </c>
      <c r="E58" s="34" t="s">
        <v>1596</v>
      </c>
      <c r="F58" s="35" t="s">
        <v>202</v>
      </c>
      <c r="G58" s="36">
        <v>1</v>
      </c>
      <c r="H58" s="37">
        <v>0</v>
      </c>
      <c r="I58" s="38">
        <f>ROUND(G58*H58,P4)</f>
        <v>0</v>
      </c>
      <c r="J58" s="32"/>
      <c r="O58" s="39">
        <f>I58*0.21</f>
        <v>0</v>
      </c>
      <c r="P58">
        <v>3</v>
      </c>
    </row>
    <row r="59" spans="1:16" ht="30">
      <c r="A59" s="32" t="s">
        <v>180</v>
      </c>
      <c r="B59" s="40"/>
      <c r="E59" s="34" t="s">
        <v>1596</v>
      </c>
      <c r="J59" s="42"/>
    </row>
    <row r="60" spans="1:16" ht="45">
      <c r="A60" s="32" t="s">
        <v>194</v>
      </c>
      <c r="B60" s="40"/>
      <c r="E60" s="43" t="s">
        <v>2680</v>
      </c>
      <c r="J60" s="42"/>
    </row>
    <row r="61" spans="1:16" ht="135">
      <c r="A61" s="32" t="s">
        <v>182</v>
      </c>
      <c r="B61" s="40"/>
      <c r="E61" s="34" t="s">
        <v>1598</v>
      </c>
      <c r="J61" s="42"/>
    </row>
    <row r="62" spans="1:16">
      <c r="A62" s="32" t="s">
        <v>175</v>
      </c>
      <c r="B62" s="32">
        <v>14</v>
      </c>
      <c r="C62" s="33" t="s">
        <v>1599</v>
      </c>
      <c r="D62" s="32" t="s">
        <v>181</v>
      </c>
      <c r="E62" s="34" t="s">
        <v>1600</v>
      </c>
      <c r="F62" s="35" t="s">
        <v>242</v>
      </c>
      <c r="G62" s="36">
        <v>8</v>
      </c>
      <c r="H62" s="37">
        <v>0</v>
      </c>
      <c r="I62" s="38">
        <f>ROUND(G62*H62,P4)</f>
        <v>0</v>
      </c>
      <c r="J62" s="32"/>
      <c r="O62" s="39">
        <f>I62*0.21</f>
        <v>0</v>
      </c>
      <c r="P62">
        <v>3</v>
      </c>
    </row>
    <row r="63" spans="1:16">
      <c r="A63" s="32" t="s">
        <v>180</v>
      </c>
      <c r="B63" s="40"/>
      <c r="E63" s="34" t="s">
        <v>1600</v>
      </c>
      <c r="J63" s="42"/>
    </row>
    <row r="64" spans="1:16" ht="45">
      <c r="A64" s="32" t="s">
        <v>194</v>
      </c>
      <c r="B64" s="40"/>
      <c r="E64" s="43" t="s">
        <v>2681</v>
      </c>
      <c r="J64" s="42"/>
    </row>
    <row r="65" spans="1:16" ht="120">
      <c r="A65" s="32" t="s">
        <v>182</v>
      </c>
      <c r="B65" s="40"/>
      <c r="E65" s="34" t="s">
        <v>1602</v>
      </c>
      <c r="J65" s="42"/>
    </row>
    <row r="66" spans="1:16">
      <c r="A66" s="32" t="s">
        <v>175</v>
      </c>
      <c r="B66" s="32">
        <v>15</v>
      </c>
      <c r="C66" s="33" t="s">
        <v>1149</v>
      </c>
      <c r="D66" s="32" t="s">
        <v>181</v>
      </c>
      <c r="E66" s="34" t="s">
        <v>1150</v>
      </c>
      <c r="F66" s="35" t="s">
        <v>242</v>
      </c>
      <c r="G66" s="36">
        <v>16</v>
      </c>
      <c r="H66" s="37">
        <v>0</v>
      </c>
      <c r="I66" s="38">
        <f>ROUND(G66*H66,P4)</f>
        <v>0</v>
      </c>
      <c r="J66" s="32"/>
      <c r="O66" s="39">
        <f>I66*0.21</f>
        <v>0</v>
      </c>
      <c r="P66">
        <v>3</v>
      </c>
    </row>
    <row r="67" spans="1:16">
      <c r="A67" s="32" t="s">
        <v>180</v>
      </c>
      <c r="B67" s="40"/>
      <c r="E67" s="34" t="s">
        <v>1150</v>
      </c>
      <c r="J67" s="42"/>
    </row>
    <row r="68" spans="1:16" ht="60">
      <c r="A68" s="32" t="s">
        <v>194</v>
      </c>
      <c r="B68" s="40"/>
      <c r="E68" s="43" t="s">
        <v>2682</v>
      </c>
      <c r="J68" s="42"/>
    </row>
    <row r="69" spans="1:16" ht="105">
      <c r="A69" s="32" t="s">
        <v>182</v>
      </c>
      <c r="B69" s="40"/>
      <c r="E69" s="34" t="s">
        <v>1152</v>
      </c>
      <c r="J69" s="42"/>
    </row>
    <row r="70" spans="1:16">
      <c r="A70" s="32" t="s">
        <v>175</v>
      </c>
      <c r="B70" s="32">
        <v>16</v>
      </c>
      <c r="C70" s="33" t="s">
        <v>1604</v>
      </c>
      <c r="D70" s="32" t="s">
        <v>181</v>
      </c>
      <c r="E70" s="34" t="s">
        <v>1605</v>
      </c>
      <c r="F70" s="35" t="s">
        <v>242</v>
      </c>
      <c r="G70" s="36">
        <v>112</v>
      </c>
      <c r="H70" s="37">
        <v>0</v>
      </c>
      <c r="I70" s="38">
        <f>ROUND(G70*H70,P4)</f>
        <v>0</v>
      </c>
      <c r="J70" s="32"/>
      <c r="O70" s="39">
        <f>I70*0.21</f>
        <v>0</v>
      </c>
      <c r="P70">
        <v>3</v>
      </c>
    </row>
    <row r="71" spans="1:16">
      <c r="A71" s="32" t="s">
        <v>180</v>
      </c>
      <c r="B71" s="40"/>
      <c r="E71" s="34" t="s">
        <v>1605</v>
      </c>
      <c r="J71" s="42"/>
    </row>
    <row r="72" spans="1:16" ht="60">
      <c r="A72" s="32" t="s">
        <v>194</v>
      </c>
      <c r="B72" s="40"/>
      <c r="E72" s="43" t="s">
        <v>2683</v>
      </c>
      <c r="J72" s="42"/>
    </row>
    <row r="73" spans="1:16" ht="105">
      <c r="A73" s="32" t="s">
        <v>182</v>
      </c>
      <c r="B73" s="40"/>
      <c r="E73" s="34" t="s">
        <v>1607</v>
      </c>
      <c r="J73" s="42"/>
    </row>
    <row r="74" spans="1:16">
      <c r="A74" s="32" t="s">
        <v>175</v>
      </c>
      <c r="B74" s="32">
        <v>17</v>
      </c>
      <c r="C74" s="33" t="s">
        <v>1608</v>
      </c>
      <c r="D74" s="32" t="s">
        <v>181</v>
      </c>
      <c r="E74" s="34" t="s">
        <v>1609</v>
      </c>
      <c r="F74" s="35" t="s">
        <v>202</v>
      </c>
      <c r="G74" s="36">
        <v>6</v>
      </c>
      <c r="H74" s="37">
        <v>0</v>
      </c>
      <c r="I74" s="38">
        <f>ROUND(G74*H74,P4)</f>
        <v>0</v>
      </c>
      <c r="J74" s="32"/>
      <c r="O74" s="39">
        <f>I74*0.21</f>
        <v>0</v>
      </c>
      <c r="P74">
        <v>3</v>
      </c>
    </row>
    <row r="75" spans="1:16">
      <c r="A75" s="32" t="s">
        <v>180</v>
      </c>
      <c r="B75" s="40"/>
      <c r="E75" s="34" t="s">
        <v>1609</v>
      </c>
      <c r="J75" s="42"/>
    </row>
    <row r="76" spans="1:16" ht="135">
      <c r="A76" s="32" t="s">
        <v>194</v>
      </c>
      <c r="B76" s="40"/>
      <c r="E76" s="43" t="s">
        <v>2684</v>
      </c>
      <c r="J76" s="42"/>
    </row>
    <row r="77" spans="1:16" ht="180">
      <c r="A77" s="32" t="s">
        <v>182</v>
      </c>
      <c r="B77" s="40"/>
      <c r="E77" s="34" t="s">
        <v>1122</v>
      </c>
      <c r="J77" s="42"/>
    </row>
    <row r="78" spans="1:16">
      <c r="A78" s="32" t="s">
        <v>175</v>
      </c>
      <c r="B78" s="32">
        <v>18</v>
      </c>
      <c r="C78" s="33" t="s">
        <v>1611</v>
      </c>
      <c r="D78" s="32" t="s">
        <v>181</v>
      </c>
      <c r="E78" s="34" t="s">
        <v>1612</v>
      </c>
      <c r="F78" s="35" t="s">
        <v>202</v>
      </c>
      <c r="G78" s="36">
        <v>6</v>
      </c>
      <c r="H78" s="37">
        <v>0</v>
      </c>
      <c r="I78" s="38">
        <f>ROUND(G78*H78,P4)</f>
        <v>0</v>
      </c>
      <c r="J78" s="32"/>
      <c r="O78" s="39">
        <f>I78*0.21</f>
        <v>0</v>
      </c>
      <c r="P78">
        <v>3</v>
      </c>
    </row>
    <row r="79" spans="1:16">
      <c r="A79" s="32" t="s">
        <v>180</v>
      </c>
      <c r="B79" s="40"/>
      <c r="E79" s="34" t="s">
        <v>1612</v>
      </c>
      <c r="J79" s="42"/>
    </row>
    <row r="80" spans="1:16" ht="150">
      <c r="A80" s="32" t="s">
        <v>182</v>
      </c>
      <c r="B80" s="40"/>
      <c r="E80" s="34" t="s">
        <v>1125</v>
      </c>
      <c r="J80" s="42"/>
    </row>
    <row r="81" spans="1:16">
      <c r="A81" s="32" t="s">
        <v>175</v>
      </c>
      <c r="B81" s="32">
        <v>19</v>
      </c>
      <c r="C81" s="33" t="s">
        <v>1613</v>
      </c>
      <c r="D81" s="32" t="s">
        <v>181</v>
      </c>
      <c r="E81" s="34" t="s">
        <v>1614</v>
      </c>
      <c r="F81" s="35" t="s">
        <v>202</v>
      </c>
      <c r="G81" s="36">
        <v>1</v>
      </c>
      <c r="H81" s="37">
        <v>0</v>
      </c>
      <c r="I81" s="38">
        <f>ROUND(G81*H81,P4)</f>
        <v>0</v>
      </c>
      <c r="J81" s="32"/>
      <c r="O81" s="39">
        <f>I81*0.21</f>
        <v>0</v>
      </c>
      <c r="P81">
        <v>3</v>
      </c>
    </row>
    <row r="82" spans="1:16">
      <c r="A82" s="32" t="s">
        <v>180</v>
      </c>
      <c r="B82" s="40"/>
      <c r="E82" s="34" t="s">
        <v>1614</v>
      </c>
      <c r="J82" s="42"/>
    </row>
    <row r="83" spans="1:16" ht="45">
      <c r="A83" s="32" t="s">
        <v>194</v>
      </c>
      <c r="B83" s="40"/>
      <c r="E83" s="43" t="s">
        <v>2679</v>
      </c>
      <c r="J83" s="42"/>
    </row>
    <row r="84" spans="1:16" ht="180">
      <c r="A84" s="32" t="s">
        <v>182</v>
      </c>
      <c r="B84" s="40"/>
      <c r="E84" s="34" t="s">
        <v>1122</v>
      </c>
      <c r="J84" s="42"/>
    </row>
    <row r="85" spans="1:16">
      <c r="A85" s="32" t="s">
        <v>175</v>
      </c>
      <c r="B85" s="32">
        <v>20</v>
      </c>
      <c r="C85" s="33" t="s">
        <v>1615</v>
      </c>
      <c r="D85" s="32" t="s">
        <v>181</v>
      </c>
      <c r="E85" s="34" t="s">
        <v>1616</v>
      </c>
      <c r="F85" s="35" t="s">
        <v>202</v>
      </c>
      <c r="G85" s="36">
        <v>1</v>
      </c>
      <c r="H85" s="37">
        <v>0</v>
      </c>
      <c r="I85" s="38">
        <f>ROUND(G85*H85,P4)</f>
        <v>0</v>
      </c>
      <c r="J85" s="32"/>
      <c r="O85" s="39">
        <f>I85*0.21</f>
        <v>0</v>
      </c>
      <c r="P85">
        <v>3</v>
      </c>
    </row>
    <row r="86" spans="1:16">
      <c r="A86" s="32" t="s">
        <v>180</v>
      </c>
      <c r="B86" s="40"/>
      <c r="E86" s="34" t="s">
        <v>1616</v>
      </c>
      <c r="J86" s="42"/>
    </row>
    <row r="87" spans="1:16" ht="150">
      <c r="A87" s="32" t="s">
        <v>182</v>
      </c>
      <c r="B87" s="40"/>
      <c r="E87" s="34" t="s">
        <v>1125</v>
      </c>
      <c r="J87" s="42"/>
    </row>
    <row r="88" spans="1:16">
      <c r="A88" s="32" t="s">
        <v>175</v>
      </c>
      <c r="B88" s="32">
        <v>21</v>
      </c>
      <c r="C88" s="33" t="s">
        <v>1617</v>
      </c>
      <c r="D88" s="32" t="s">
        <v>181</v>
      </c>
      <c r="E88" s="34" t="s">
        <v>1618</v>
      </c>
      <c r="F88" s="35" t="s">
        <v>202</v>
      </c>
      <c r="G88" s="36">
        <v>3</v>
      </c>
      <c r="H88" s="37">
        <v>0</v>
      </c>
      <c r="I88" s="38">
        <f>ROUND(G88*H88,P4)</f>
        <v>0</v>
      </c>
      <c r="J88" s="32"/>
      <c r="O88" s="39">
        <f>I88*0.21</f>
        <v>0</v>
      </c>
      <c r="P88">
        <v>3</v>
      </c>
    </row>
    <row r="89" spans="1:16">
      <c r="A89" s="32" t="s">
        <v>180</v>
      </c>
      <c r="B89" s="40"/>
      <c r="E89" s="34" t="s">
        <v>1618</v>
      </c>
      <c r="J89" s="42"/>
    </row>
    <row r="90" spans="1:16" ht="75">
      <c r="A90" s="32" t="s">
        <v>194</v>
      </c>
      <c r="B90" s="40"/>
      <c r="E90" s="43" t="s">
        <v>2685</v>
      </c>
      <c r="J90" s="42"/>
    </row>
    <row r="91" spans="1:16" ht="180">
      <c r="A91" s="32" t="s">
        <v>182</v>
      </c>
      <c r="B91" s="40"/>
      <c r="E91" s="34" t="s">
        <v>1122</v>
      </c>
      <c r="J91" s="42"/>
    </row>
    <row r="92" spans="1:16">
      <c r="A92" s="32" t="s">
        <v>175</v>
      </c>
      <c r="B92" s="32">
        <v>22</v>
      </c>
      <c r="C92" s="33" t="s">
        <v>1620</v>
      </c>
      <c r="D92" s="32" t="s">
        <v>181</v>
      </c>
      <c r="E92" s="34" t="s">
        <v>1621</v>
      </c>
      <c r="F92" s="35" t="s">
        <v>202</v>
      </c>
      <c r="G92" s="36">
        <v>3</v>
      </c>
      <c r="H92" s="37">
        <v>0</v>
      </c>
      <c r="I92" s="38">
        <f>ROUND(G92*H92,P4)</f>
        <v>0</v>
      </c>
      <c r="J92" s="32"/>
      <c r="O92" s="39">
        <f>I92*0.21</f>
        <v>0</v>
      </c>
      <c r="P92">
        <v>3</v>
      </c>
    </row>
    <row r="93" spans="1:16">
      <c r="A93" s="32" t="s">
        <v>180</v>
      </c>
      <c r="B93" s="40"/>
      <c r="E93" s="34" t="s">
        <v>1621</v>
      </c>
      <c r="J93" s="42"/>
    </row>
    <row r="94" spans="1:16" ht="150">
      <c r="A94" s="32" t="s">
        <v>182</v>
      </c>
      <c r="B94" s="40"/>
      <c r="E94" s="34" t="s">
        <v>1125</v>
      </c>
      <c r="J94" s="42"/>
    </row>
    <row r="95" spans="1:16">
      <c r="A95" s="32" t="s">
        <v>175</v>
      </c>
      <c r="B95" s="32">
        <v>23</v>
      </c>
      <c r="C95" s="33" t="s">
        <v>1622</v>
      </c>
      <c r="D95" s="32" t="s">
        <v>181</v>
      </c>
      <c r="E95" s="34" t="s">
        <v>1623</v>
      </c>
      <c r="F95" s="35" t="s">
        <v>202</v>
      </c>
      <c r="G95" s="36">
        <v>22</v>
      </c>
      <c r="H95" s="37">
        <v>0</v>
      </c>
      <c r="I95" s="38">
        <f>ROUND(G95*H95,P4)</f>
        <v>0</v>
      </c>
      <c r="J95" s="32"/>
      <c r="O95" s="39">
        <f>I95*0.21</f>
        <v>0</v>
      </c>
      <c r="P95">
        <v>3</v>
      </c>
    </row>
    <row r="96" spans="1:16">
      <c r="A96" s="32" t="s">
        <v>180</v>
      </c>
      <c r="B96" s="40"/>
      <c r="E96" s="34" t="s">
        <v>1623</v>
      </c>
      <c r="J96" s="42"/>
    </row>
    <row r="97" spans="1:16" ht="75">
      <c r="A97" s="32" t="s">
        <v>194</v>
      </c>
      <c r="B97" s="40"/>
      <c r="E97" s="43" t="s">
        <v>2686</v>
      </c>
      <c r="J97" s="42"/>
    </row>
    <row r="98" spans="1:16" ht="180">
      <c r="A98" s="32" t="s">
        <v>182</v>
      </c>
      <c r="B98" s="40"/>
      <c r="E98" s="34" t="s">
        <v>1122</v>
      </c>
      <c r="J98" s="42"/>
    </row>
    <row r="99" spans="1:16">
      <c r="A99" s="32" t="s">
        <v>175</v>
      </c>
      <c r="B99" s="32">
        <v>24</v>
      </c>
      <c r="C99" s="33" t="s">
        <v>1625</v>
      </c>
      <c r="D99" s="32" t="s">
        <v>181</v>
      </c>
      <c r="E99" s="34" t="s">
        <v>1626</v>
      </c>
      <c r="F99" s="35" t="s">
        <v>202</v>
      </c>
      <c r="G99" s="36">
        <v>22</v>
      </c>
      <c r="H99" s="37">
        <v>0</v>
      </c>
      <c r="I99" s="38">
        <f>ROUND(G99*H99,P4)</f>
        <v>0</v>
      </c>
      <c r="J99" s="32"/>
      <c r="O99" s="39">
        <f>I99*0.21</f>
        <v>0</v>
      </c>
      <c r="P99">
        <v>3</v>
      </c>
    </row>
    <row r="100" spans="1:16">
      <c r="A100" s="32" t="s">
        <v>180</v>
      </c>
      <c r="B100" s="40"/>
      <c r="E100" s="34" t="s">
        <v>1626</v>
      </c>
      <c r="J100" s="42"/>
    </row>
    <row r="101" spans="1:16" ht="150">
      <c r="A101" s="32" t="s">
        <v>182</v>
      </c>
      <c r="B101" s="40"/>
      <c r="E101" s="34" t="s">
        <v>1125</v>
      </c>
      <c r="J101" s="42"/>
    </row>
    <row r="102" spans="1:16">
      <c r="A102" s="32" t="s">
        <v>175</v>
      </c>
      <c r="B102" s="32">
        <v>25</v>
      </c>
      <c r="C102" s="33" t="s">
        <v>398</v>
      </c>
      <c r="D102" s="32" t="s">
        <v>181</v>
      </c>
      <c r="E102" s="34" t="s">
        <v>1890</v>
      </c>
      <c r="F102" s="35" t="s">
        <v>202</v>
      </c>
      <c r="G102" s="36">
        <v>2</v>
      </c>
      <c r="H102" s="37">
        <v>0</v>
      </c>
      <c r="I102" s="38">
        <f>ROUND(G102*H102,P4)</f>
        <v>0</v>
      </c>
      <c r="J102" s="32"/>
      <c r="O102" s="39">
        <f>I102*0.21</f>
        <v>0</v>
      </c>
      <c r="P102">
        <v>3</v>
      </c>
    </row>
    <row r="103" spans="1:16">
      <c r="A103" s="32" t="s">
        <v>180</v>
      </c>
      <c r="B103" s="40"/>
      <c r="E103" s="34" t="s">
        <v>1890</v>
      </c>
      <c r="J103" s="42"/>
    </row>
    <row r="104" spans="1:16" ht="45">
      <c r="A104" s="32" t="s">
        <v>194</v>
      </c>
      <c r="B104" s="40"/>
      <c r="E104" s="43" t="s">
        <v>2672</v>
      </c>
      <c r="J104" s="42"/>
    </row>
    <row r="105" spans="1:16" ht="180">
      <c r="A105" s="32" t="s">
        <v>182</v>
      </c>
      <c r="B105" s="40"/>
      <c r="E105" s="34" t="s">
        <v>1122</v>
      </c>
      <c r="J105" s="42"/>
    </row>
    <row r="106" spans="1:16">
      <c r="A106" s="32" t="s">
        <v>175</v>
      </c>
      <c r="B106" s="32">
        <v>26</v>
      </c>
      <c r="C106" s="33" t="s">
        <v>400</v>
      </c>
      <c r="D106" s="32" t="s">
        <v>181</v>
      </c>
      <c r="E106" s="34" t="s">
        <v>1891</v>
      </c>
      <c r="F106" s="35" t="s">
        <v>202</v>
      </c>
      <c r="G106" s="36">
        <v>2</v>
      </c>
      <c r="H106" s="37">
        <v>0</v>
      </c>
      <c r="I106" s="38">
        <f>ROUND(G106*H106,P4)</f>
        <v>0</v>
      </c>
      <c r="J106" s="32"/>
      <c r="O106" s="39">
        <f>I106*0.21</f>
        <v>0</v>
      </c>
      <c r="P106">
        <v>3</v>
      </c>
    </row>
    <row r="107" spans="1:16">
      <c r="A107" s="32" t="s">
        <v>180</v>
      </c>
      <c r="B107" s="40"/>
      <c r="E107" s="34" t="s">
        <v>1891</v>
      </c>
      <c r="J107" s="42"/>
    </row>
    <row r="108" spans="1:16" ht="150">
      <c r="A108" s="32" t="s">
        <v>182</v>
      </c>
      <c r="B108" s="40"/>
      <c r="E108" s="34" t="s">
        <v>1125</v>
      </c>
      <c r="J108" s="42"/>
    </row>
    <row r="109" spans="1:16">
      <c r="A109" s="32" t="s">
        <v>175</v>
      </c>
      <c r="B109" s="32">
        <v>27</v>
      </c>
      <c r="C109" s="33" t="s">
        <v>1892</v>
      </c>
      <c r="D109" s="32" t="s">
        <v>181</v>
      </c>
      <c r="E109" s="34" t="s">
        <v>1893</v>
      </c>
      <c r="F109" s="35" t="s">
        <v>193</v>
      </c>
      <c r="G109" s="36">
        <v>5</v>
      </c>
      <c r="H109" s="37">
        <v>0</v>
      </c>
      <c r="I109" s="38">
        <f>ROUND(G109*H109,P4)</f>
        <v>0</v>
      </c>
      <c r="J109" s="32"/>
      <c r="O109" s="39">
        <f>I109*0.21</f>
        <v>0</v>
      </c>
      <c r="P109">
        <v>3</v>
      </c>
    </row>
    <row r="110" spans="1:16">
      <c r="A110" s="32" t="s">
        <v>180</v>
      </c>
      <c r="B110" s="40"/>
      <c r="E110" s="34" t="s">
        <v>1893</v>
      </c>
      <c r="J110" s="42"/>
    </row>
    <row r="111" spans="1:16" ht="45">
      <c r="A111" s="32" t="s">
        <v>194</v>
      </c>
      <c r="B111" s="40"/>
      <c r="E111" s="43" t="s">
        <v>2687</v>
      </c>
      <c r="J111" s="42"/>
    </row>
    <row r="112" spans="1:16" ht="195">
      <c r="A112" s="32" t="s">
        <v>182</v>
      </c>
      <c r="B112" s="40"/>
      <c r="E112" s="34" t="s">
        <v>1117</v>
      </c>
      <c r="J112" s="42"/>
    </row>
    <row r="113" spans="1:16">
      <c r="A113" s="32" t="s">
        <v>175</v>
      </c>
      <c r="B113" s="32">
        <v>28</v>
      </c>
      <c r="C113" s="33" t="s">
        <v>1895</v>
      </c>
      <c r="D113" s="32" t="s">
        <v>181</v>
      </c>
      <c r="E113" s="34" t="s">
        <v>1896</v>
      </c>
      <c r="F113" s="35" t="s">
        <v>193</v>
      </c>
      <c r="G113" s="36">
        <v>5</v>
      </c>
      <c r="H113" s="37">
        <v>0</v>
      </c>
      <c r="I113" s="38">
        <f>ROUND(G113*H113,P4)</f>
        <v>0</v>
      </c>
      <c r="J113" s="32"/>
      <c r="O113" s="39">
        <f>I113*0.21</f>
        <v>0</v>
      </c>
      <c r="P113">
        <v>3</v>
      </c>
    </row>
    <row r="114" spans="1:16">
      <c r="A114" s="32" t="s">
        <v>180</v>
      </c>
      <c r="B114" s="40"/>
      <c r="E114" s="34" t="s">
        <v>1896</v>
      </c>
      <c r="J114" s="42"/>
    </row>
    <row r="115" spans="1:16" ht="150">
      <c r="A115" s="32" t="s">
        <v>182</v>
      </c>
      <c r="B115" s="40"/>
      <c r="E115" s="34" t="s">
        <v>1255</v>
      </c>
      <c r="J115" s="42"/>
    </row>
    <row r="116" spans="1:16" ht="30">
      <c r="A116" s="32" t="s">
        <v>175</v>
      </c>
      <c r="B116" s="32">
        <v>29</v>
      </c>
      <c r="C116" s="33" t="s">
        <v>1897</v>
      </c>
      <c r="D116" s="32" t="s">
        <v>181</v>
      </c>
      <c r="E116" s="34" t="s">
        <v>1898</v>
      </c>
      <c r="F116" s="35" t="s">
        <v>193</v>
      </c>
      <c r="G116" s="36">
        <v>2.5</v>
      </c>
      <c r="H116" s="37">
        <v>0</v>
      </c>
      <c r="I116" s="38">
        <f>ROUND(G116*H116,P4)</f>
        <v>0</v>
      </c>
      <c r="J116" s="32"/>
      <c r="O116" s="39">
        <f>I116*0.21</f>
        <v>0</v>
      </c>
      <c r="P116">
        <v>3</v>
      </c>
    </row>
    <row r="117" spans="1:16" ht="30">
      <c r="A117" s="32" t="s">
        <v>180</v>
      </c>
      <c r="B117" s="40"/>
      <c r="E117" s="34" t="s">
        <v>1898</v>
      </c>
      <c r="J117" s="42"/>
    </row>
    <row r="118" spans="1:16" ht="45">
      <c r="A118" s="32" t="s">
        <v>194</v>
      </c>
      <c r="B118" s="40"/>
      <c r="E118" s="43" t="s">
        <v>2688</v>
      </c>
      <c r="J118" s="42"/>
    </row>
    <row r="119" spans="1:16" ht="195">
      <c r="A119" s="32" t="s">
        <v>182</v>
      </c>
      <c r="B119" s="40"/>
      <c r="E119" s="34" t="s">
        <v>1117</v>
      </c>
      <c r="J119" s="42"/>
    </row>
    <row r="120" spans="1:16" ht="30">
      <c r="A120" s="32" t="s">
        <v>175</v>
      </c>
      <c r="B120" s="32">
        <v>30</v>
      </c>
      <c r="C120" s="33" t="s">
        <v>1900</v>
      </c>
      <c r="D120" s="32" t="s">
        <v>181</v>
      </c>
      <c r="E120" s="34" t="s">
        <v>1901</v>
      </c>
      <c r="F120" s="35" t="s">
        <v>193</v>
      </c>
      <c r="G120" s="36">
        <v>2.5</v>
      </c>
      <c r="H120" s="37">
        <v>0</v>
      </c>
      <c r="I120" s="38">
        <f>ROUND(G120*H120,P4)</f>
        <v>0</v>
      </c>
      <c r="J120" s="32"/>
      <c r="O120" s="39">
        <f>I120*0.21</f>
        <v>0</v>
      </c>
      <c r="P120">
        <v>3</v>
      </c>
    </row>
    <row r="121" spans="1:16" ht="30">
      <c r="A121" s="32" t="s">
        <v>180</v>
      </c>
      <c r="B121" s="40"/>
      <c r="E121" s="34" t="s">
        <v>1901</v>
      </c>
      <c r="J121" s="42"/>
    </row>
    <row r="122" spans="1:16" ht="150">
      <c r="A122" s="32" t="s">
        <v>182</v>
      </c>
      <c r="B122" s="40"/>
      <c r="E122" s="34" t="s">
        <v>1255</v>
      </c>
      <c r="J122" s="42"/>
    </row>
    <row r="123" spans="1:16">
      <c r="A123" s="32" t="s">
        <v>175</v>
      </c>
      <c r="B123" s="32">
        <v>31</v>
      </c>
      <c r="C123" s="33" t="s">
        <v>943</v>
      </c>
      <c r="D123" s="32" t="s">
        <v>181</v>
      </c>
      <c r="E123" s="34" t="s">
        <v>944</v>
      </c>
      <c r="F123" s="35" t="s">
        <v>202</v>
      </c>
      <c r="G123" s="36">
        <v>4</v>
      </c>
      <c r="H123" s="37">
        <v>0</v>
      </c>
      <c r="I123" s="38">
        <f>ROUND(G123*H123,P4)</f>
        <v>0</v>
      </c>
      <c r="J123" s="32"/>
      <c r="O123" s="39">
        <f>I123*0.21</f>
        <v>0</v>
      </c>
      <c r="P123">
        <v>3</v>
      </c>
    </row>
    <row r="124" spans="1:16">
      <c r="A124" s="32" t="s">
        <v>180</v>
      </c>
      <c r="B124" s="40"/>
      <c r="E124" s="34" t="s">
        <v>944</v>
      </c>
      <c r="J124" s="42"/>
    </row>
    <row r="125" spans="1:16" ht="120">
      <c r="A125" s="32" t="s">
        <v>194</v>
      </c>
      <c r="B125" s="40"/>
      <c r="E125" s="43" t="s">
        <v>2689</v>
      </c>
      <c r="J125" s="42"/>
    </row>
    <row r="126" spans="1:16" ht="150">
      <c r="A126" s="32" t="s">
        <v>182</v>
      </c>
      <c r="B126" s="40"/>
      <c r="E126" s="34" t="s">
        <v>1115</v>
      </c>
      <c r="J126" s="42"/>
    </row>
    <row r="127" spans="1:16">
      <c r="A127" s="32" t="s">
        <v>175</v>
      </c>
      <c r="B127" s="32">
        <v>32</v>
      </c>
      <c r="C127" s="33" t="s">
        <v>1628</v>
      </c>
      <c r="D127" s="32" t="s">
        <v>181</v>
      </c>
      <c r="E127" s="34" t="s">
        <v>1629</v>
      </c>
      <c r="F127" s="35" t="s">
        <v>193</v>
      </c>
      <c r="G127" s="36">
        <v>3.2</v>
      </c>
      <c r="H127" s="37">
        <v>0</v>
      </c>
      <c r="I127" s="38">
        <f>ROUND(G127*H127,P4)</f>
        <v>0</v>
      </c>
      <c r="J127" s="32"/>
      <c r="O127" s="39">
        <f>I127*0.21</f>
        <v>0</v>
      </c>
      <c r="P127">
        <v>3</v>
      </c>
    </row>
    <row r="128" spans="1:16">
      <c r="A128" s="32" t="s">
        <v>180</v>
      </c>
      <c r="B128" s="40"/>
      <c r="E128" s="34" t="s">
        <v>1629</v>
      </c>
      <c r="J128" s="42"/>
    </row>
    <row r="129" spans="1:16" ht="45">
      <c r="A129" s="32" t="s">
        <v>194</v>
      </c>
      <c r="B129" s="40"/>
      <c r="E129" s="43" t="s">
        <v>2690</v>
      </c>
      <c r="J129" s="42"/>
    </row>
    <row r="130" spans="1:16" ht="195">
      <c r="A130" s="32" t="s">
        <v>182</v>
      </c>
      <c r="B130" s="40"/>
      <c r="E130" s="34" t="s">
        <v>1117</v>
      </c>
      <c r="J130" s="42"/>
    </row>
    <row r="131" spans="1:16">
      <c r="A131" s="32" t="s">
        <v>175</v>
      </c>
      <c r="B131" s="32">
        <v>33</v>
      </c>
      <c r="C131" s="33" t="s">
        <v>1631</v>
      </c>
      <c r="D131" s="32" t="s">
        <v>181</v>
      </c>
      <c r="E131" s="34" t="s">
        <v>1632</v>
      </c>
      <c r="F131" s="35" t="s">
        <v>193</v>
      </c>
      <c r="G131" s="36">
        <v>3.2</v>
      </c>
      <c r="H131" s="37">
        <v>0</v>
      </c>
      <c r="I131" s="38">
        <f>ROUND(G131*H131,P4)</f>
        <v>0</v>
      </c>
      <c r="J131" s="32"/>
      <c r="O131" s="39">
        <f>I131*0.21</f>
        <v>0</v>
      </c>
      <c r="P131">
        <v>3</v>
      </c>
    </row>
    <row r="132" spans="1:16">
      <c r="A132" s="32" t="s">
        <v>180</v>
      </c>
      <c r="B132" s="40"/>
      <c r="E132" s="34" t="s">
        <v>1632</v>
      </c>
      <c r="J132" s="42"/>
    </row>
    <row r="133" spans="1:16" ht="150">
      <c r="A133" s="32" t="s">
        <v>182</v>
      </c>
      <c r="B133" s="40"/>
      <c r="E133" s="34" t="s">
        <v>1118</v>
      </c>
      <c r="J133" s="42"/>
    </row>
    <row r="134" spans="1:16">
      <c r="A134" s="32" t="s">
        <v>175</v>
      </c>
      <c r="B134" s="32">
        <v>34</v>
      </c>
      <c r="C134" s="33" t="s">
        <v>953</v>
      </c>
      <c r="D134" s="32" t="s">
        <v>181</v>
      </c>
      <c r="E134" s="34" t="s">
        <v>954</v>
      </c>
      <c r="F134" s="35" t="s">
        <v>361</v>
      </c>
      <c r="G134" s="36">
        <v>0.98</v>
      </c>
      <c r="H134" s="37">
        <v>0</v>
      </c>
      <c r="I134" s="38">
        <f>ROUND(G134*H134,P4)</f>
        <v>0</v>
      </c>
      <c r="J134" s="32"/>
      <c r="O134" s="39">
        <f>I134*0.21</f>
        <v>0</v>
      </c>
      <c r="P134">
        <v>3</v>
      </c>
    </row>
    <row r="135" spans="1:16">
      <c r="A135" s="32" t="s">
        <v>180</v>
      </c>
      <c r="B135" s="40"/>
      <c r="E135" s="34" t="s">
        <v>954</v>
      </c>
      <c r="J135" s="42"/>
    </row>
    <row r="136" spans="1:16" ht="60">
      <c r="A136" s="32" t="s">
        <v>194</v>
      </c>
      <c r="B136" s="40"/>
      <c r="E136" s="43" t="s">
        <v>2691</v>
      </c>
      <c r="J136" s="42"/>
    </row>
    <row r="137" spans="1:16" ht="225">
      <c r="A137" s="32" t="s">
        <v>182</v>
      </c>
      <c r="B137" s="40"/>
      <c r="E137" s="34" t="s">
        <v>1120</v>
      </c>
      <c r="J137" s="42"/>
    </row>
    <row r="138" spans="1:16">
      <c r="A138" s="32" t="s">
        <v>175</v>
      </c>
      <c r="B138" s="32">
        <v>35</v>
      </c>
      <c r="C138" s="33" t="s">
        <v>956</v>
      </c>
      <c r="D138" s="32" t="s">
        <v>181</v>
      </c>
      <c r="E138" s="34" t="s">
        <v>957</v>
      </c>
      <c r="F138" s="35" t="s">
        <v>361</v>
      </c>
      <c r="G138" s="36">
        <v>0.98</v>
      </c>
      <c r="H138" s="37">
        <v>0</v>
      </c>
      <c r="I138" s="38">
        <f>ROUND(G138*H138,P4)</f>
        <v>0</v>
      </c>
      <c r="J138" s="32"/>
      <c r="O138" s="39">
        <f>I138*0.21</f>
        <v>0</v>
      </c>
      <c r="P138">
        <v>3</v>
      </c>
    </row>
    <row r="139" spans="1:16">
      <c r="A139" s="32" t="s">
        <v>180</v>
      </c>
      <c r="B139" s="40"/>
      <c r="E139" s="34" t="s">
        <v>957</v>
      </c>
      <c r="J139" s="42"/>
    </row>
    <row r="140" spans="1:16" ht="150">
      <c r="A140" s="32" t="s">
        <v>182</v>
      </c>
      <c r="B140" s="40"/>
      <c r="E140" s="34" t="s">
        <v>1121</v>
      </c>
      <c r="J140" s="42"/>
    </row>
    <row r="141" spans="1:16">
      <c r="A141" s="32" t="s">
        <v>175</v>
      </c>
      <c r="B141" s="32">
        <v>36</v>
      </c>
      <c r="C141" s="33" t="s">
        <v>864</v>
      </c>
      <c r="D141" s="32" t="s">
        <v>181</v>
      </c>
      <c r="E141" s="34" t="s">
        <v>865</v>
      </c>
      <c r="F141" s="35" t="s">
        <v>202</v>
      </c>
      <c r="G141" s="36">
        <v>1</v>
      </c>
      <c r="H141" s="37">
        <v>0</v>
      </c>
      <c r="I141" s="38">
        <f>ROUND(G141*H141,P4)</f>
        <v>0</v>
      </c>
      <c r="J141" s="32"/>
      <c r="O141" s="39">
        <f>I141*0.21</f>
        <v>0</v>
      </c>
      <c r="P141">
        <v>3</v>
      </c>
    </row>
    <row r="142" spans="1:16">
      <c r="A142" s="32" t="s">
        <v>180</v>
      </c>
      <c r="B142" s="40"/>
      <c r="E142" s="34" t="s">
        <v>865</v>
      </c>
      <c r="J142" s="42"/>
    </row>
    <row r="143" spans="1:16" ht="45">
      <c r="A143" s="32" t="s">
        <v>194</v>
      </c>
      <c r="B143" s="40"/>
      <c r="E143" s="43" t="s">
        <v>2679</v>
      </c>
      <c r="J143" s="42"/>
    </row>
    <row r="144" spans="1:16" ht="180">
      <c r="A144" s="32" t="s">
        <v>182</v>
      </c>
      <c r="B144" s="40"/>
      <c r="E144" s="34" t="s">
        <v>1122</v>
      </c>
      <c r="J144" s="42"/>
    </row>
    <row r="145" spans="1:16">
      <c r="A145" s="32" t="s">
        <v>175</v>
      </c>
      <c r="B145" s="32">
        <v>37</v>
      </c>
      <c r="C145" s="33" t="s">
        <v>1633</v>
      </c>
      <c r="D145" s="32" t="s">
        <v>181</v>
      </c>
      <c r="E145" s="34" t="s">
        <v>1634</v>
      </c>
      <c r="F145" s="35" t="s">
        <v>202</v>
      </c>
      <c r="G145" s="36">
        <v>1</v>
      </c>
      <c r="H145" s="37">
        <v>0</v>
      </c>
      <c r="I145" s="38">
        <f>ROUND(G145*H145,P4)</f>
        <v>0</v>
      </c>
      <c r="J145" s="32"/>
      <c r="O145" s="39">
        <f>I145*0.21</f>
        <v>0</v>
      </c>
      <c r="P145">
        <v>3</v>
      </c>
    </row>
    <row r="146" spans="1:16">
      <c r="A146" s="32" t="s">
        <v>180</v>
      </c>
      <c r="B146" s="40"/>
      <c r="E146" s="34" t="s">
        <v>1634</v>
      </c>
      <c r="J146" s="42"/>
    </row>
    <row r="147" spans="1:16" ht="150">
      <c r="A147" s="32" t="s">
        <v>182</v>
      </c>
      <c r="B147" s="40"/>
      <c r="E147" s="34" t="s">
        <v>1125</v>
      </c>
      <c r="J147" s="42"/>
    </row>
    <row r="148" spans="1:16">
      <c r="A148" s="32" t="s">
        <v>175</v>
      </c>
      <c r="B148" s="32">
        <v>38</v>
      </c>
      <c r="C148" s="33" t="s">
        <v>1635</v>
      </c>
      <c r="D148" s="32" t="s">
        <v>181</v>
      </c>
      <c r="E148" s="34" t="s">
        <v>1636</v>
      </c>
      <c r="F148" s="35" t="s">
        <v>202</v>
      </c>
      <c r="G148" s="36">
        <v>1</v>
      </c>
      <c r="H148" s="37">
        <v>0</v>
      </c>
      <c r="I148" s="38">
        <f>ROUND(G148*H148,P4)</f>
        <v>0</v>
      </c>
      <c r="J148" s="32"/>
      <c r="O148" s="39">
        <f>I148*0.21</f>
        <v>0</v>
      </c>
      <c r="P148">
        <v>3</v>
      </c>
    </row>
    <row r="149" spans="1:16">
      <c r="A149" s="32" t="s">
        <v>180</v>
      </c>
      <c r="B149" s="40"/>
      <c r="E149" s="34" t="s">
        <v>1636</v>
      </c>
      <c r="J149" s="42"/>
    </row>
    <row r="150" spans="1:16" ht="45">
      <c r="A150" s="32" t="s">
        <v>194</v>
      </c>
      <c r="B150" s="40"/>
      <c r="E150" s="43" t="s">
        <v>2679</v>
      </c>
      <c r="J150" s="42"/>
    </row>
    <row r="151" spans="1:16" ht="180">
      <c r="A151" s="32" t="s">
        <v>182</v>
      </c>
      <c r="B151" s="40"/>
      <c r="E151" s="34" t="s">
        <v>1122</v>
      </c>
      <c r="J151" s="42"/>
    </row>
    <row r="152" spans="1:16">
      <c r="A152" s="32" t="s">
        <v>175</v>
      </c>
      <c r="B152" s="32">
        <v>39</v>
      </c>
      <c r="C152" s="33" t="s">
        <v>1637</v>
      </c>
      <c r="D152" s="32" t="s">
        <v>181</v>
      </c>
      <c r="E152" s="34" t="s">
        <v>1638</v>
      </c>
      <c r="F152" s="35" t="s">
        <v>202</v>
      </c>
      <c r="G152" s="36">
        <v>1</v>
      </c>
      <c r="H152" s="37">
        <v>0</v>
      </c>
      <c r="I152" s="38">
        <f>ROUND(G152*H152,P4)</f>
        <v>0</v>
      </c>
      <c r="J152" s="32"/>
      <c r="O152" s="39">
        <f>I152*0.21</f>
        <v>0</v>
      </c>
      <c r="P152">
        <v>3</v>
      </c>
    </row>
    <row r="153" spans="1:16">
      <c r="A153" s="32" t="s">
        <v>180</v>
      </c>
      <c r="B153" s="40"/>
      <c r="E153" s="34" t="s">
        <v>1638</v>
      </c>
      <c r="J153" s="42"/>
    </row>
    <row r="154" spans="1:16" ht="150">
      <c r="A154" s="32" t="s">
        <v>182</v>
      </c>
      <c r="B154" s="40"/>
      <c r="E154" s="34" t="s">
        <v>1125</v>
      </c>
      <c r="J154" s="42"/>
    </row>
    <row r="155" spans="1:16">
      <c r="A155" s="32" t="s">
        <v>175</v>
      </c>
      <c r="B155" s="32">
        <v>40</v>
      </c>
      <c r="C155" s="33" t="s">
        <v>1905</v>
      </c>
      <c r="D155" s="32" t="s">
        <v>181</v>
      </c>
      <c r="E155" s="34" t="s">
        <v>1906</v>
      </c>
      <c r="F155" s="35" t="s">
        <v>202</v>
      </c>
      <c r="G155" s="36">
        <v>2</v>
      </c>
      <c r="H155" s="37">
        <v>0</v>
      </c>
      <c r="I155" s="38">
        <f>ROUND(G155*H155,P4)</f>
        <v>0</v>
      </c>
      <c r="J155" s="32"/>
      <c r="O155" s="39">
        <f>I155*0.21</f>
        <v>0</v>
      </c>
      <c r="P155">
        <v>3</v>
      </c>
    </row>
    <row r="156" spans="1:16">
      <c r="A156" s="32" t="s">
        <v>180</v>
      </c>
      <c r="B156" s="40"/>
      <c r="E156" s="34" t="s">
        <v>1906</v>
      </c>
      <c r="J156" s="42"/>
    </row>
    <row r="157" spans="1:16" ht="45">
      <c r="A157" s="32" t="s">
        <v>194</v>
      </c>
      <c r="B157" s="40"/>
      <c r="E157" s="43" t="s">
        <v>2672</v>
      </c>
      <c r="J157" s="42"/>
    </row>
    <row r="158" spans="1:16" ht="180">
      <c r="A158" s="32" t="s">
        <v>182</v>
      </c>
      <c r="B158" s="40"/>
      <c r="E158" s="34" t="s">
        <v>1122</v>
      </c>
      <c r="J158" s="42"/>
    </row>
    <row r="159" spans="1:16">
      <c r="A159" s="32" t="s">
        <v>175</v>
      </c>
      <c r="B159" s="32">
        <v>41</v>
      </c>
      <c r="C159" s="33" t="s">
        <v>975</v>
      </c>
      <c r="D159" s="32" t="s">
        <v>181</v>
      </c>
      <c r="E159" s="34" t="s">
        <v>976</v>
      </c>
      <c r="F159" s="35" t="s">
        <v>202</v>
      </c>
      <c r="G159" s="36">
        <v>2</v>
      </c>
      <c r="H159" s="37">
        <v>0</v>
      </c>
      <c r="I159" s="38">
        <f>ROUND(G159*H159,P4)</f>
        <v>0</v>
      </c>
      <c r="J159" s="32"/>
      <c r="O159" s="39">
        <f>I159*0.21</f>
        <v>0</v>
      </c>
      <c r="P159">
        <v>3</v>
      </c>
    </row>
    <row r="160" spans="1:16">
      <c r="A160" s="32" t="s">
        <v>180</v>
      </c>
      <c r="B160" s="40"/>
      <c r="E160" s="34" t="s">
        <v>976</v>
      </c>
      <c r="J160" s="42"/>
    </row>
    <row r="161" spans="1:16" ht="45">
      <c r="A161" s="32" t="s">
        <v>194</v>
      </c>
      <c r="B161" s="40"/>
      <c r="E161" s="43" t="s">
        <v>2672</v>
      </c>
      <c r="J161" s="42"/>
    </row>
    <row r="162" spans="1:16" ht="180">
      <c r="A162" s="32" t="s">
        <v>182</v>
      </c>
      <c r="B162" s="40"/>
      <c r="E162" s="34" t="s">
        <v>1122</v>
      </c>
      <c r="J162" s="42"/>
    </row>
    <row r="163" spans="1:16" ht="30">
      <c r="A163" s="32" t="s">
        <v>175</v>
      </c>
      <c r="B163" s="32">
        <v>42</v>
      </c>
      <c r="C163" s="33" t="s">
        <v>1907</v>
      </c>
      <c r="D163" s="32" t="s">
        <v>181</v>
      </c>
      <c r="E163" s="34" t="s">
        <v>1908</v>
      </c>
      <c r="F163" s="35" t="s">
        <v>202</v>
      </c>
      <c r="G163" s="36">
        <v>2</v>
      </c>
      <c r="H163" s="37">
        <v>0</v>
      </c>
      <c r="I163" s="38">
        <f>ROUND(G163*H163,P4)</f>
        <v>0</v>
      </c>
      <c r="J163" s="32"/>
      <c r="O163" s="39">
        <f>I163*0.21</f>
        <v>0</v>
      </c>
      <c r="P163">
        <v>3</v>
      </c>
    </row>
    <row r="164" spans="1:16" ht="30">
      <c r="A164" s="32" t="s">
        <v>180</v>
      </c>
      <c r="B164" s="40"/>
      <c r="E164" s="34" t="s">
        <v>1908</v>
      </c>
      <c r="J164" s="42"/>
    </row>
    <row r="165" spans="1:16" ht="60">
      <c r="A165" s="32" t="s">
        <v>194</v>
      </c>
      <c r="B165" s="40"/>
      <c r="E165" s="43" t="s">
        <v>2692</v>
      </c>
      <c r="J165" s="42"/>
    </row>
    <row r="166" spans="1:16" ht="180">
      <c r="A166" s="32" t="s">
        <v>182</v>
      </c>
      <c r="B166" s="40"/>
      <c r="E166" s="34" t="s">
        <v>1122</v>
      </c>
      <c r="J166" s="42"/>
    </row>
    <row r="167" spans="1:16">
      <c r="A167" s="32" t="s">
        <v>175</v>
      </c>
      <c r="B167" s="32">
        <v>43</v>
      </c>
      <c r="C167" s="33" t="s">
        <v>979</v>
      </c>
      <c r="D167" s="32" t="s">
        <v>181</v>
      </c>
      <c r="E167" s="34" t="s">
        <v>980</v>
      </c>
      <c r="F167" s="35" t="s">
        <v>202</v>
      </c>
      <c r="G167" s="36">
        <v>6</v>
      </c>
      <c r="H167" s="37">
        <v>0</v>
      </c>
      <c r="I167" s="38">
        <f>ROUND(G167*H167,P4)</f>
        <v>0</v>
      </c>
      <c r="J167" s="32"/>
      <c r="O167" s="39">
        <f>I167*0.21</f>
        <v>0</v>
      </c>
      <c r="P167">
        <v>3</v>
      </c>
    </row>
    <row r="168" spans="1:16">
      <c r="A168" s="32" t="s">
        <v>180</v>
      </c>
      <c r="B168" s="40"/>
      <c r="E168" s="34" t="s">
        <v>980</v>
      </c>
      <c r="J168" s="42"/>
    </row>
    <row r="169" spans="1:16" ht="165">
      <c r="A169" s="32" t="s">
        <v>182</v>
      </c>
      <c r="B169" s="40"/>
      <c r="E169" s="34" t="s">
        <v>913</v>
      </c>
      <c r="J169" s="42"/>
    </row>
    <row r="170" spans="1:16">
      <c r="A170" s="32" t="s">
        <v>175</v>
      </c>
      <c r="B170" s="32">
        <v>44</v>
      </c>
      <c r="C170" s="33" t="s">
        <v>982</v>
      </c>
      <c r="D170" s="32" t="s">
        <v>181</v>
      </c>
      <c r="E170" s="34" t="s">
        <v>983</v>
      </c>
      <c r="F170" s="35" t="s">
        <v>202</v>
      </c>
      <c r="G170" s="36">
        <v>2</v>
      </c>
      <c r="H170" s="37">
        <v>0</v>
      </c>
      <c r="I170" s="38">
        <f>ROUND(G170*H170,P4)</f>
        <v>0</v>
      </c>
      <c r="J170" s="32"/>
      <c r="O170" s="39">
        <f>I170*0.21</f>
        <v>0</v>
      </c>
      <c r="P170">
        <v>3</v>
      </c>
    </row>
    <row r="171" spans="1:16">
      <c r="A171" s="32" t="s">
        <v>180</v>
      </c>
      <c r="B171" s="40"/>
      <c r="E171" s="34" t="s">
        <v>983</v>
      </c>
      <c r="J171" s="42"/>
    </row>
    <row r="172" spans="1:16" ht="45">
      <c r="A172" s="32" t="s">
        <v>194</v>
      </c>
      <c r="B172" s="40"/>
      <c r="E172" s="43" t="s">
        <v>2672</v>
      </c>
      <c r="J172" s="42"/>
    </row>
    <row r="173" spans="1:16" ht="180">
      <c r="A173" s="32" t="s">
        <v>182</v>
      </c>
      <c r="B173" s="40"/>
      <c r="E173" s="34" t="s">
        <v>1122</v>
      </c>
      <c r="J173" s="42"/>
    </row>
    <row r="174" spans="1:16" ht="30">
      <c r="A174" s="32" t="s">
        <v>175</v>
      </c>
      <c r="B174" s="32">
        <v>45</v>
      </c>
      <c r="C174" s="33" t="s">
        <v>1910</v>
      </c>
      <c r="D174" s="32" t="s">
        <v>181</v>
      </c>
      <c r="E174" s="34" t="s">
        <v>1911</v>
      </c>
      <c r="F174" s="35" t="s">
        <v>202</v>
      </c>
      <c r="G174" s="36">
        <v>2</v>
      </c>
      <c r="H174" s="37">
        <v>0</v>
      </c>
      <c r="I174" s="38">
        <f>ROUND(G174*H174,P4)</f>
        <v>0</v>
      </c>
      <c r="J174" s="32"/>
      <c r="O174" s="39">
        <f>I174*0.21</f>
        <v>0</v>
      </c>
      <c r="P174">
        <v>3</v>
      </c>
    </row>
    <row r="175" spans="1:16" ht="30">
      <c r="A175" s="32" t="s">
        <v>180</v>
      </c>
      <c r="B175" s="40"/>
      <c r="E175" s="34" t="s">
        <v>1911</v>
      </c>
      <c r="J175" s="42"/>
    </row>
    <row r="176" spans="1:16" ht="45">
      <c r="A176" s="32" t="s">
        <v>194</v>
      </c>
      <c r="B176" s="40"/>
      <c r="E176" s="43" t="s">
        <v>2672</v>
      </c>
      <c r="J176" s="42"/>
    </row>
    <row r="177" spans="1:16" ht="180">
      <c r="A177" s="32" t="s">
        <v>182</v>
      </c>
      <c r="B177" s="40"/>
      <c r="E177" s="34" t="s">
        <v>1122</v>
      </c>
      <c r="J177" s="42"/>
    </row>
    <row r="178" spans="1:16">
      <c r="A178" s="32" t="s">
        <v>175</v>
      </c>
      <c r="B178" s="32">
        <v>46</v>
      </c>
      <c r="C178" s="33" t="s">
        <v>985</v>
      </c>
      <c r="D178" s="32" t="s">
        <v>181</v>
      </c>
      <c r="E178" s="34" t="s">
        <v>986</v>
      </c>
      <c r="F178" s="35" t="s">
        <v>202</v>
      </c>
      <c r="G178" s="36">
        <v>4</v>
      </c>
      <c r="H178" s="37">
        <v>0</v>
      </c>
      <c r="I178" s="38">
        <f>ROUND(G178*H178,P4)</f>
        <v>0</v>
      </c>
      <c r="J178" s="32"/>
      <c r="O178" s="39">
        <f>I178*0.21</f>
        <v>0</v>
      </c>
      <c r="P178">
        <v>3</v>
      </c>
    </row>
    <row r="179" spans="1:16">
      <c r="A179" s="32" t="s">
        <v>180</v>
      </c>
      <c r="B179" s="40"/>
      <c r="E179" s="34" t="s">
        <v>986</v>
      </c>
      <c r="J179" s="42"/>
    </row>
    <row r="180" spans="1:16" ht="165">
      <c r="A180" s="32" t="s">
        <v>182</v>
      </c>
      <c r="B180" s="40"/>
      <c r="E180" s="34" t="s">
        <v>913</v>
      </c>
      <c r="J180" s="42"/>
    </row>
    <row r="181" spans="1:16" ht="30">
      <c r="A181" s="32" t="s">
        <v>175</v>
      </c>
      <c r="B181" s="32">
        <v>47</v>
      </c>
      <c r="C181" s="33" t="s">
        <v>1912</v>
      </c>
      <c r="D181" s="32" t="s">
        <v>181</v>
      </c>
      <c r="E181" s="34" t="s">
        <v>1913</v>
      </c>
      <c r="F181" s="35" t="s">
        <v>202</v>
      </c>
      <c r="G181" s="36">
        <v>1</v>
      </c>
      <c r="H181" s="37">
        <v>0</v>
      </c>
      <c r="I181" s="38">
        <f>ROUND(G181*H181,P4)</f>
        <v>0</v>
      </c>
      <c r="J181" s="32"/>
      <c r="O181" s="39">
        <f>I181*0.21</f>
        <v>0</v>
      </c>
      <c r="P181">
        <v>3</v>
      </c>
    </row>
    <row r="182" spans="1:16" ht="30">
      <c r="A182" s="32" t="s">
        <v>180</v>
      </c>
      <c r="B182" s="40"/>
      <c r="E182" s="34" t="s">
        <v>1913</v>
      </c>
      <c r="J182" s="42"/>
    </row>
    <row r="183" spans="1:16" ht="45">
      <c r="A183" s="32" t="s">
        <v>194</v>
      </c>
      <c r="B183" s="40"/>
      <c r="E183" s="43" t="s">
        <v>2679</v>
      </c>
      <c r="J183" s="42"/>
    </row>
    <row r="184" spans="1:16" ht="180">
      <c r="A184" s="32" t="s">
        <v>182</v>
      </c>
      <c r="B184" s="40"/>
      <c r="E184" s="34" t="s">
        <v>1122</v>
      </c>
      <c r="J184" s="42"/>
    </row>
    <row r="185" spans="1:16">
      <c r="A185" s="32" t="s">
        <v>175</v>
      </c>
      <c r="B185" s="32">
        <v>48</v>
      </c>
      <c r="C185" s="33" t="s">
        <v>1914</v>
      </c>
      <c r="D185" s="32" t="s">
        <v>181</v>
      </c>
      <c r="E185" s="34" t="s">
        <v>895</v>
      </c>
      <c r="F185" s="35" t="s">
        <v>202</v>
      </c>
      <c r="G185" s="36">
        <v>1</v>
      </c>
      <c r="H185" s="37">
        <v>0</v>
      </c>
      <c r="I185" s="38">
        <f>ROUND(G185*H185,P4)</f>
        <v>0</v>
      </c>
      <c r="J185" s="32"/>
      <c r="O185" s="39">
        <f>I185*0.21</f>
        <v>0</v>
      </c>
      <c r="P185">
        <v>3</v>
      </c>
    </row>
    <row r="186" spans="1:16">
      <c r="A186" s="32" t="s">
        <v>180</v>
      </c>
      <c r="B186" s="40"/>
      <c r="E186" s="34" t="s">
        <v>895</v>
      </c>
      <c r="J186" s="42"/>
    </row>
    <row r="187" spans="1:16" ht="165">
      <c r="A187" s="32" t="s">
        <v>182</v>
      </c>
      <c r="B187" s="40"/>
      <c r="E187" s="34" t="s">
        <v>913</v>
      </c>
      <c r="J187" s="42"/>
    </row>
    <row r="188" spans="1:16" ht="30">
      <c r="A188" s="32" t="s">
        <v>175</v>
      </c>
      <c r="B188" s="32">
        <v>49</v>
      </c>
      <c r="C188" s="33" t="s">
        <v>1915</v>
      </c>
      <c r="D188" s="32" t="s">
        <v>181</v>
      </c>
      <c r="E188" s="34" t="s">
        <v>1916</v>
      </c>
      <c r="F188" s="35" t="s">
        <v>202</v>
      </c>
      <c r="G188" s="36">
        <v>2</v>
      </c>
      <c r="H188" s="37">
        <v>0</v>
      </c>
      <c r="I188" s="38">
        <f>ROUND(G188*H188,P4)</f>
        <v>0</v>
      </c>
      <c r="J188" s="32"/>
      <c r="O188" s="39">
        <f>I188*0.21</f>
        <v>0</v>
      </c>
      <c r="P188">
        <v>3</v>
      </c>
    </row>
    <row r="189" spans="1:16" ht="30">
      <c r="A189" s="32" t="s">
        <v>180</v>
      </c>
      <c r="B189" s="40"/>
      <c r="E189" s="34" t="s">
        <v>1916</v>
      </c>
      <c r="J189" s="42"/>
    </row>
    <row r="190" spans="1:16" ht="45">
      <c r="A190" s="32" t="s">
        <v>194</v>
      </c>
      <c r="B190" s="40"/>
      <c r="E190" s="43" t="s">
        <v>2672</v>
      </c>
      <c r="J190" s="42"/>
    </row>
    <row r="191" spans="1:16" ht="180">
      <c r="A191" s="32" t="s">
        <v>182</v>
      </c>
      <c r="B191" s="40"/>
      <c r="E191" s="34" t="s">
        <v>1122</v>
      </c>
      <c r="J191" s="42"/>
    </row>
    <row r="192" spans="1:16" ht="30">
      <c r="A192" s="32" t="s">
        <v>175</v>
      </c>
      <c r="B192" s="32">
        <v>50</v>
      </c>
      <c r="C192" s="33" t="s">
        <v>1033</v>
      </c>
      <c r="D192" s="32" t="s">
        <v>181</v>
      </c>
      <c r="E192" s="34" t="s">
        <v>1034</v>
      </c>
      <c r="F192" s="35" t="s">
        <v>202</v>
      </c>
      <c r="G192" s="36">
        <v>1</v>
      </c>
      <c r="H192" s="37">
        <v>0</v>
      </c>
      <c r="I192" s="38">
        <f>ROUND(G192*H192,P4)</f>
        <v>0</v>
      </c>
      <c r="J192" s="32"/>
      <c r="O192" s="39">
        <f>I192*0.21</f>
        <v>0</v>
      </c>
      <c r="P192">
        <v>3</v>
      </c>
    </row>
    <row r="193" spans="1:16" ht="30">
      <c r="A193" s="32" t="s">
        <v>180</v>
      </c>
      <c r="B193" s="40"/>
      <c r="E193" s="34" t="s">
        <v>1034</v>
      </c>
      <c r="J193" s="42"/>
    </row>
    <row r="194" spans="1:16" ht="45">
      <c r="A194" s="32" t="s">
        <v>194</v>
      </c>
      <c r="B194" s="40"/>
      <c r="E194" s="43" t="s">
        <v>2680</v>
      </c>
      <c r="J194" s="42"/>
    </row>
    <row r="195" spans="1:16" ht="165">
      <c r="A195" s="32" t="s">
        <v>182</v>
      </c>
      <c r="B195" s="40"/>
      <c r="E195" s="34" t="s">
        <v>1917</v>
      </c>
      <c r="J195" s="42"/>
    </row>
    <row r="196" spans="1:16">
      <c r="A196" s="26" t="s">
        <v>172</v>
      </c>
      <c r="B196" s="27"/>
      <c r="C196" s="28" t="s">
        <v>1676</v>
      </c>
      <c r="D196" s="29"/>
      <c r="E196" s="26" t="s">
        <v>1677</v>
      </c>
      <c r="F196" s="29"/>
      <c r="G196" s="29"/>
      <c r="H196" s="29"/>
      <c r="I196" s="30">
        <f>SUMIFS(I197:I248,A197:A248,"P")</f>
        <v>0</v>
      </c>
      <c r="J196" s="31"/>
    </row>
    <row r="197" spans="1:16">
      <c r="A197" s="32" t="s">
        <v>175</v>
      </c>
      <c r="B197" s="32">
        <v>51</v>
      </c>
      <c r="C197" s="33" t="s">
        <v>1678</v>
      </c>
      <c r="D197" s="32" t="s">
        <v>181</v>
      </c>
      <c r="E197" s="34" t="s">
        <v>1679</v>
      </c>
      <c r="F197" s="35" t="s">
        <v>1369</v>
      </c>
      <c r="G197" s="36">
        <v>2.4500000000000002</v>
      </c>
      <c r="H197" s="37">
        <v>0</v>
      </c>
      <c r="I197" s="38">
        <f>ROUND(G197*H197,P4)</f>
        <v>0</v>
      </c>
      <c r="J197" s="32"/>
      <c r="O197" s="39">
        <f>I197*0.21</f>
        <v>0</v>
      </c>
      <c r="P197">
        <v>3</v>
      </c>
    </row>
    <row r="198" spans="1:16">
      <c r="A198" s="32" t="s">
        <v>180</v>
      </c>
      <c r="B198" s="40"/>
      <c r="E198" s="34" t="s">
        <v>1679</v>
      </c>
      <c r="J198" s="42"/>
    </row>
    <row r="199" spans="1:16" ht="45">
      <c r="A199" s="32" t="s">
        <v>194</v>
      </c>
      <c r="B199" s="40"/>
      <c r="E199" s="43" t="s">
        <v>2693</v>
      </c>
      <c r="J199" s="42"/>
    </row>
    <row r="200" spans="1:16" ht="150">
      <c r="A200" s="32" t="s">
        <v>182</v>
      </c>
      <c r="B200" s="40"/>
      <c r="E200" s="34" t="s">
        <v>1681</v>
      </c>
      <c r="J200" s="42"/>
    </row>
    <row r="201" spans="1:16">
      <c r="A201" s="32" t="s">
        <v>175</v>
      </c>
      <c r="B201" s="32">
        <v>52</v>
      </c>
      <c r="C201" s="33" t="s">
        <v>1806</v>
      </c>
      <c r="D201" s="32" t="s">
        <v>181</v>
      </c>
      <c r="E201" s="34" t="s">
        <v>1807</v>
      </c>
      <c r="F201" s="35" t="s">
        <v>328</v>
      </c>
      <c r="G201" s="36">
        <v>1</v>
      </c>
      <c r="H201" s="37">
        <v>0</v>
      </c>
      <c r="I201" s="38">
        <f>ROUND(G201*H201,P4)</f>
        <v>0</v>
      </c>
      <c r="J201" s="32"/>
      <c r="O201" s="39">
        <f>I201*0.21</f>
        <v>0</v>
      </c>
      <c r="P201">
        <v>3</v>
      </c>
    </row>
    <row r="202" spans="1:16">
      <c r="A202" s="32" t="s">
        <v>180</v>
      </c>
      <c r="B202" s="40"/>
      <c r="E202" s="34" t="s">
        <v>1807</v>
      </c>
      <c r="J202" s="42"/>
    </row>
    <row r="203" spans="1:16" ht="60">
      <c r="A203" s="32" t="s">
        <v>194</v>
      </c>
      <c r="B203" s="40"/>
      <c r="E203" s="43" t="s">
        <v>2694</v>
      </c>
      <c r="J203" s="42"/>
    </row>
    <row r="204" spans="1:16" ht="409.5">
      <c r="A204" s="32" t="s">
        <v>182</v>
      </c>
      <c r="B204" s="40"/>
      <c r="E204" s="34" t="s">
        <v>1383</v>
      </c>
      <c r="J204" s="42"/>
    </row>
    <row r="205" spans="1:16">
      <c r="A205" s="32" t="s">
        <v>175</v>
      </c>
      <c r="B205" s="32">
        <v>53</v>
      </c>
      <c r="C205" s="33" t="s">
        <v>1381</v>
      </c>
      <c r="D205" s="32" t="s">
        <v>181</v>
      </c>
      <c r="E205" s="34" t="s">
        <v>1382</v>
      </c>
      <c r="F205" s="35" t="s">
        <v>328</v>
      </c>
      <c r="G205" s="36">
        <v>62.5</v>
      </c>
      <c r="H205" s="37">
        <v>0</v>
      </c>
      <c r="I205" s="38">
        <f>ROUND(G205*H205,P4)</f>
        <v>0</v>
      </c>
      <c r="J205" s="32"/>
      <c r="O205" s="39">
        <f>I205*0.21</f>
        <v>0</v>
      </c>
      <c r="P205">
        <v>3</v>
      </c>
    </row>
    <row r="206" spans="1:16">
      <c r="A206" s="32" t="s">
        <v>180</v>
      </c>
      <c r="B206" s="40"/>
      <c r="E206" s="34" t="s">
        <v>1382</v>
      </c>
      <c r="J206" s="42"/>
    </row>
    <row r="207" spans="1:16" ht="45">
      <c r="A207" s="32" t="s">
        <v>194</v>
      </c>
      <c r="B207" s="40"/>
      <c r="E207" s="43" t="s">
        <v>2695</v>
      </c>
      <c r="J207" s="42"/>
    </row>
    <row r="208" spans="1:16" ht="409.5">
      <c r="A208" s="32" t="s">
        <v>182</v>
      </c>
      <c r="B208" s="40"/>
      <c r="E208" s="34" t="s">
        <v>1383</v>
      </c>
      <c r="J208" s="42"/>
    </row>
    <row r="209" spans="1:16">
      <c r="A209" s="32" t="s">
        <v>175</v>
      </c>
      <c r="B209" s="32">
        <v>54</v>
      </c>
      <c r="C209" s="33" t="s">
        <v>331</v>
      </c>
      <c r="D209" s="32" t="s">
        <v>181</v>
      </c>
      <c r="E209" s="34" t="s">
        <v>332</v>
      </c>
      <c r="F209" s="35" t="s">
        <v>328</v>
      </c>
      <c r="G209" s="36">
        <v>31.25</v>
      </c>
      <c r="H209" s="37">
        <v>0</v>
      </c>
      <c r="I209" s="38">
        <f>ROUND(G209*H209,P4)</f>
        <v>0</v>
      </c>
      <c r="J209" s="32"/>
      <c r="O209" s="39">
        <f>I209*0.21</f>
        <v>0</v>
      </c>
      <c r="P209">
        <v>3</v>
      </c>
    </row>
    <row r="210" spans="1:16">
      <c r="A210" s="32" t="s">
        <v>180</v>
      </c>
      <c r="B210" s="40"/>
      <c r="E210" s="34" t="s">
        <v>332</v>
      </c>
      <c r="J210" s="42"/>
    </row>
    <row r="211" spans="1:16" ht="60">
      <c r="A211" s="32" t="s">
        <v>194</v>
      </c>
      <c r="B211" s="40"/>
      <c r="E211" s="43" t="s">
        <v>2696</v>
      </c>
      <c r="J211" s="42"/>
    </row>
    <row r="212" spans="1:16" ht="330">
      <c r="A212" s="32" t="s">
        <v>182</v>
      </c>
      <c r="B212" s="40"/>
      <c r="E212" s="34" t="s">
        <v>1394</v>
      </c>
      <c r="J212" s="42"/>
    </row>
    <row r="213" spans="1:16">
      <c r="A213" s="32" t="s">
        <v>175</v>
      </c>
      <c r="B213" s="32">
        <v>55</v>
      </c>
      <c r="C213" s="33" t="s">
        <v>1684</v>
      </c>
      <c r="D213" s="32" t="s">
        <v>181</v>
      </c>
      <c r="E213" s="34" t="s">
        <v>1685</v>
      </c>
      <c r="F213" s="35" t="s">
        <v>328</v>
      </c>
      <c r="G213" s="36">
        <v>15.625</v>
      </c>
      <c r="H213" s="37">
        <v>0</v>
      </c>
      <c r="I213" s="38">
        <f>ROUND(G213*H213,P4)</f>
        <v>0</v>
      </c>
      <c r="J213" s="32"/>
      <c r="O213" s="39">
        <f>I213*0.21</f>
        <v>0</v>
      </c>
      <c r="P213">
        <v>3</v>
      </c>
    </row>
    <row r="214" spans="1:16">
      <c r="A214" s="32" t="s">
        <v>180</v>
      </c>
      <c r="B214" s="40"/>
      <c r="E214" s="34" t="s">
        <v>1685</v>
      </c>
      <c r="J214" s="42"/>
    </row>
    <row r="215" spans="1:16" ht="45">
      <c r="A215" s="32" t="s">
        <v>194</v>
      </c>
      <c r="B215" s="40"/>
      <c r="E215" s="43" t="s">
        <v>2697</v>
      </c>
      <c r="J215" s="42"/>
    </row>
    <row r="216" spans="1:16" ht="409.5">
      <c r="A216" s="32" t="s">
        <v>182</v>
      </c>
      <c r="B216" s="40"/>
      <c r="E216" s="34" t="s">
        <v>1687</v>
      </c>
      <c r="J216" s="42"/>
    </row>
    <row r="217" spans="1:16">
      <c r="A217" s="32" t="s">
        <v>175</v>
      </c>
      <c r="B217" s="32">
        <v>56</v>
      </c>
      <c r="C217" s="33" t="s">
        <v>1688</v>
      </c>
      <c r="D217" s="32" t="s">
        <v>181</v>
      </c>
      <c r="E217" s="34" t="s">
        <v>1689</v>
      </c>
      <c r="F217" s="35" t="s">
        <v>1399</v>
      </c>
      <c r="G217" s="36">
        <v>81.25</v>
      </c>
      <c r="H217" s="37">
        <v>0</v>
      </c>
      <c r="I217" s="38">
        <f>ROUND(G217*H217,P4)</f>
        <v>0</v>
      </c>
      <c r="J217" s="32"/>
      <c r="O217" s="39">
        <f>I217*0.21</f>
        <v>0</v>
      </c>
      <c r="P217">
        <v>3</v>
      </c>
    </row>
    <row r="218" spans="1:16">
      <c r="A218" s="32" t="s">
        <v>180</v>
      </c>
      <c r="B218" s="40"/>
      <c r="E218" s="34" t="s">
        <v>1689</v>
      </c>
      <c r="J218" s="42"/>
    </row>
    <row r="219" spans="1:16" ht="45">
      <c r="A219" s="32" t="s">
        <v>194</v>
      </c>
      <c r="B219" s="40"/>
      <c r="E219" s="43" t="s">
        <v>2698</v>
      </c>
      <c r="J219" s="42"/>
    </row>
    <row r="220" spans="1:16" ht="75">
      <c r="A220" s="32" t="s">
        <v>182</v>
      </c>
      <c r="B220" s="40"/>
      <c r="E220" s="34" t="s">
        <v>1691</v>
      </c>
      <c r="J220" s="42"/>
    </row>
    <row r="221" spans="1:16">
      <c r="A221" s="32" t="s">
        <v>175</v>
      </c>
      <c r="B221" s="32">
        <v>57</v>
      </c>
      <c r="C221" s="33" t="s">
        <v>1924</v>
      </c>
      <c r="D221" s="32" t="s">
        <v>181</v>
      </c>
      <c r="E221" s="34" t="s">
        <v>1925</v>
      </c>
      <c r="F221" s="35" t="s">
        <v>328</v>
      </c>
      <c r="G221" s="36">
        <v>0.8</v>
      </c>
      <c r="H221" s="37">
        <v>0</v>
      </c>
      <c r="I221" s="38">
        <f>ROUND(G221*H221,P4)</f>
        <v>0</v>
      </c>
      <c r="J221" s="32"/>
      <c r="O221" s="39">
        <f>I221*0.21</f>
        <v>0</v>
      </c>
      <c r="P221">
        <v>3</v>
      </c>
    </row>
    <row r="222" spans="1:16">
      <c r="A222" s="32" t="s">
        <v>180</v>
      </c>
      <c r="B222" s="40"/>
      <c r="E222" s="34" t="s">
        <v>1925</v>
      </c>
      <c r="J222" s="42"/>
    </row>
    <row r="223" spans="1:16" ht="45">
      <c r="A223" s="32" t="s">
        <v>194</v>
      </c>
      <c r="B223" s="40"/>
      <c r="E223" s="43" t="s">
        <v>2699</v>
      </c>
      <c r="J223" s="42"/>
    </row>
    <row r="224" spans="1:16" ht="409.5">
      <c r="A224" s="32" t="s">
        <v>182</v>
      </c>
      <c r="B224" s="40"/>
      <c r="E224" s="34" t="s">
        <v>1927</v>
      </c>
      <c r="J224" s="42"/>
    </row>
    <row r="225" spans="1:16">
      <c r="A225" s="32" t="s">
        <v>175</v>
      </c>
      <c r="B225" s="32">
        <v>58</v>
      </c>
      <c r="C225" s="33" t="s">
        <v>1692</v>
      </c>
      <c r="D225" s="32" t="s">
        <v>181</v>
      </c>
      <c r="E225" s="34" t="s">
        <v>1693</v>
      </c>
      <c r="F225" s="35" t="s">
        <v>1399</v>
      </c>
      <c r="G225" s="36">
        <v>81.25</v>
      </c>
      <c r="H225" s="37">
        <v>0</v>
      </c>
      <c r="I225" s="38">
        <f>ROUND(G225*H225,P4)</f>
        <v>0</v>
      </c>
      <c r="J225" s="32"/>
      <c r="O225" s="39">
        <f>I225*0.21</f>
        <v>0</v>
      </c>
      <c r="P225">
        <v>3</v>
      </c>
    </row>
    <row r="226" spans="1:16">
      <c r="A226" s="32" t="s">
        <v>180</v>
      </c>
      <c r="B226" s="40"/>
      <c r="E226" s="34" t="s">
        <v>1693</v>
      </c>
      <c r="J226" s="42"/>
    </row>
    <row r="227" spans="1:16" ht="45">
      <c r="A227" s="32" t="s">
        <v>194</v>
      </c>
      <c r="B227" s="40"/>
      <c r="E227" s="43" t="s">
        <v>2698</v>
      </c>
      <c r="J227" s="42"/>
    </row>
    <row r="228" spans="1:16" ht="165">
      <c r="A228" s="32" t="s">
        <v>182</v>
      </c>
      <c r="B228" s="40"/>
      <c r="E228" s="34" t="s">
        <v>1695</v>
      </c>
      <c r="J228" s="42"/>
    </row>
    <row r="229" spans="1:16">
      <c r="A229" s="32" t="s">
        <v>175</v>
      </c>
      <c r="B229" s="32">
        <v>59</v>
      </c>
      <c r="C229" s="33" t="s">
        <v>682</v>
      </c>
      <c r="D229" s="32" t="s">
        <v>181</v>
      </c>
      <c r="E229" s="34" t="s">
        <v>683</v>
      </c>
      <c r="F229" s="35" t="s">
        <v>193</v>
      </c>
      <c r="G229" s="36">
        <v>125</v>
      </c>
      <c r="H229" s="37">
        <v>0</v>
      </c>
      <c r="I229" s="38">
        <f>ROUND(G229*H229,P4)</f>
        <v>0</v>
      </c>
      <c r="J229" s="32"/>
      <c r="O229" s="39">
        <f>I229*0.21</f>
        <v>0</v>
      </c>
      <c r="P229">
        <v>3</v>
      </c>
    </row>
    <row r="230" spans="1:16">
      <c r="A230" s="32" t="s">
        <v>180</v>
      </c>
      <c r="B230" s="40"/>
      <c r="E230" s="34" t="s">
        <v>683</v>
      </c>
      <c r="J230" s="42"/>
    </row>
    <row r="231" spans="1:16" ht="45">
      <c r="A231" s="32" t="s">
        <v>194</v>
      </c>
      <c r="B231" s="40"/>
      <c r="E231" s="43" t="s">
        <v>2700</v>
      </c>
      <c r="J231" s="42"/>
    </row>
    <row r="232" spans="1:16" ht="90">
      <c r="A232" s="32" t="s">
        <v>182</v>
      </c>
      <c r="B232" s="40"/>
      <c r="E232" s="34" t="s">
        <v>417</v>
      </c>
      <c r="J232" s="42"/>
    </row>
    <row r="233" spans="1:16">
      <c r="A233" s="32" t="s">
        <v>175</v>
      </c>
      <c r="B233" s="32">
        <v>60</v>
      </c>
      <c r="C233" s="33" t="s">
        <v>1697</v>
      </c>
      <c r="D233" s="32" t="s">
        <v>181</v>
      </c>
      <c r="E233" s="34" t="s">
        <v>1698</v>
      </c>
      <c r="F233" s="35" t="s">
        <v>193</v>
      </c>
      <c r="G233" s="36">
        <v>14</v>
      </c>
      <c r="H233" s="37">
        <v>0</v>
      </c>
      <c r="I233" s="38">
        <f>ROUND(G233*H233,P4)</f>
        <v>0</v>
      </c>
      <c r="J233" s="32"/>
      <c r="O233" s="39">
        <f>I233*0.21</f>
        <v>0</v>
      </c>
      <c r="P233">
        <v>3</v>
      </c>
    </row>
    <row r="234" spans="1:16">
      <c r="A234" s="32" t="s">
        <v>180</v>
      </c>
      <c r="B234" s="40"/>
      <c r="E234" s="34" t="s">
        <v>1698</v>
      </c>
      <c r="J234" s="42"/>
    </row>
    <row r="235" spans="1:16" ht="75">
      <c r="A235" s="32" t="s">
        <v>194</v>
      </c>
      <c r="B235" s="40"/>
      <c r="E235" s="43" t="s">
        <v>2701</v>
      </c>
      <c r="J235" s="42"/>
    </row>
    <row r="236" spans="1:16" ht="90">
      <c r="A236" s="32" t="s">
        <v>182</v>
      </c>
      <c r="B236" s="40"/>
      <c r="E236" s="34" t="s">
        <v>417</v>
      </c>
      <c r="J236" s="42"/>
    </row>
    <row r="237" spans="1:16" ht="30">
      <c r="A237" s="32" t="s">
        <v>175</v>
      </c>
      <c r="B237" s="32">
        <v>61</v>
      </c>
      <c r="C237" s="33" t="s">
        <v>1700</v>
      </c>
      <c r="D237" s="32" t="s">
        <v>181</v>
      </c>
      <c r="E237" s="34" t="s">
        <v>1701</v>
      </c>
      <c r="F237" s="35" t="s">
        <v>193</v>
      </c>
      <c r="G237" s="36">
        <v>6.25</v>
      </c>
      <c r="H237" s="37">
        <v>0</v>
      </c>
      <c r="I237" s="38">
        <f>ROUND(G237*H237,P4)</f>
        <v>0</v>
      </c>
      <c r="J237" s="32"/>
      <c r="O237" s="39">
        <f>I237*0.21</f>
        <v>0</v>
      </c>
      <c r="P237">
        <v>3</v>
      </c>
    </row>
    <row r="238" spans="1:16" ht="30">
      <c r="A238" s="32" t="s">
        <v>180</v>
      </c>
      <c r="B238" s="40"/>
      <c r="E238" s="34" t="s">
        <v>1701</v>
      </c>
      <c r="J238" s="42"/>
    </row>
    <row r="239" spans="1:16" ht="45">
      <c r="A239" s="32" t="s">
        <v>194</v>
      </c>
      <c r="B239" s="40"/>
      <c r="E239" s="43" t="s">
        <v>2702</v>
      </c>
      <c r="J239" s="42"/>
    </row>
    <row r="240" spans="1:16" ht="90">
      <c r="A240" s="32" t="s">
        <v>182</v>
      </c>
      <c r="B240" s="40"/>
      <c r="E240" s="34" t="s">
        <v>1703</v>
      </c>
      <c r="J240" s="42"/>
    </row>
    <row r="241" spans="1:16">
      <c r="A241" s="32" t="s">
        <v>175</v>
      </c>
      <c r="B241" s="32">
        <v>62</v>
      </c>
      <c r="C241" s="33" t="s">
        <v>348</v>
      </c>
      <c r="D241" s="32" t="s">
        <v>181</v>
      </c>
      <c r="E241" s="34" t="s">
        <v>349</v>
      </c>
      <c r="F241" s="35" t="s">
        <v>193</v>
      </c>
      <c r="G241" s="36">
        <v>14</v>
      </c>
      <c r="H241" s="37">
        <v>0</v>
      </c>
      <c r="I241" s="38">
        <f>ROUND(G241*H241,P4)</f>
        <v>0</v>
      </c>
      <c r="J241" s="32"/>
      <c r="O241" s="39">
        <f>I241*0.21</f>
        <v>0</v>
      </c>
      <c r="P241">
        <v>3</v>
      </c>
    </row>
    <row r="242" spans="1:16">
      <c r="A242" s="32" t="s">
        <v>180</v>
      </c>
      <c r="B242" s="40"/>
      <c r="E242" s="34" t="s">
        <v>349</v>
      </c>
      <c r="J242" s="42"/>
    </row>
    <row r="243" spans="1:16" ht="75">
      <c r="A243" s="32" t="s">
        <v>194</v>
      </c>
      <c r="B243" s="40"/>
      <c r="E243" s="43" t="s">
        <v>2701</v>
      </c>
      <c r="J243" s="42"/>
    </row>
    <row r="244" spans="1:16" ht="105">
      <c r="A244" s="32" t="s">
        <v>182</v>
      </c>
      <c r="B244" s="40"/>
      <c r="E244" s="34" t="s">
        <v>1705</v>
      </c>
      <c r="J244" s="42"/>
    </row>
    <row r="245" spans="1:16">
      <c r="A245" s="32" t="s">
        <v>175</v>
      </c>
      <c r="B245" s="32">
        <v>63</v>
      </c>
      <c r="C245" s="33" t="s">
        <v>1706</v>
      </c>
      <c r="D245" s="32" t="s">
        <v>181</v>
      </c>
      <c r="E245" s="34" t="s">
        <v>1368</v>
      </c>
      <c r="F245" s="35" t="s">
        <v>1369</v>
      </c>
      <c r="G245" s="36">
        <v>2.4500000000000002</v>
      </c>
      <c r="H245" s="37">
        <v>0</v>
      </c>
      <c r="I245" s="38">
        <f>ROUND(G245*H245,P4)</f>
        <v>0</v>
      </c>
      <c r="J245" s="32"/>
      <c r="O245" s="39">
        <f>I245*0.21</f>
        <v>0</v>
      </c>
      <c r="P245">
        <v>3</v>
      </c>
    </row>
    <row r="246" spans="1:16">
      <c r="A246" s="32" t="s">
        <v>180</v>
      </c>
      <c r="B246" s="40"/>
      <c r="E246" s="34" t="s">
        <v>1368</v>
      </c>
      <c r="J246" s="42"/>
    </row>
    <row r="247" spans="1:16" ht="45">
      <c r="A247" s="32" t="s">
        <v>194</v>
      </c>
      <c r="B247" s="40"/>
      <c r="E247" s="43" t="s">
        <v>2693</v>
      </c>
      <c r="J247" s="42"/>
    </row>
    <row r="248" spans="1:16" ht="75">
      <c r="A248" s="32" t="s">
        <v>182</v>
      </c>
      <c r="B248" s="40"/>
      <c r="E248" s="34" t="s">
        <v>1371</v>
      </c>
      <c r="J248" s="42"/>
    </row>
    <row r="249" spans="1:16">
      <c r="A249" s="26" t="s">
        <v>172</v>
      </c>
      <c r="B249" s="27"/>
      <c r="C249" s="28" t="s">
        <v>1707</v>
      </c>
      <c r="D249" s="29"/>
      <c r="E249" s="26" t="s">
        <v>1708</v>
      </c>
      <c r="F249" s="29"/>
      <c r="G249" s="29"/>
      <c r="H249" s="29"/>
      <c r="I249" s="30">
        <f>SUMIFS(I250:I269,A250:A269,"P")</f>
        <v>0</v>
      </c>
      <c r="J249" s="31"/>
    </row>
    <row r="250" spans="1:16" ht="45">
      <c r="A250" s="32" t="s">
        <v>175</v>
      </c>
      <c r="B250" s="32">
        <v>64</v>
      </c>
      <c r="C250" s="33" t="s">
        <v>1709</v>
      </c>
      <c r="D250" s="32" t="s">
        <v>1710</v>
      </c>
      <c r="E250" s="34" t="s">
        <v>1711</v>
      </c>
      <c r="F250" s="35" t="s">
        <v>179</v>
      </c>
      <c r="G250" s="36">
        <v>1</v>
      </c>
      <c r="H250" s="37">
        <v>0</v>
      </c>
      <c r="I250" s="38">
        <f>ROUND(G250*H250,P4)</f>
        <v>0</v>
      </c>
      <c r="J250" s="32"/>
      <c r="O250" s="39">
        <f>I250*0.21</f>
        <v>0</v>
      </c>
      <c r="P250">
        <v>3</v>
      </c>
    </row>
    <row r="251" spans="1:16">
      <c r="A251" s="32" t="s">
        <v>180</v>
      </c>
      <c r="B251" s="40"/>
      <c r="E251" s="34" t="s">
        <v>319</v>
      </c>
      <c r="J251" s="42"/>
    </row>
    <row r="252" spans="1:16">
      <c r="A252" s="32" t="s">
        <v>194</v>
      </c>
      <c r="B252" s="40"/>
      <c r="E252" s="43" t="s">
        <v>1712</v>
      </c>
      <c r="J252" s="42"/>
    </row>
    <row r="253" spans="1:16" ht="135">
      <c r="A253" s="32" t="s">
        <v>182</v>
      </c>
      <c r="B253" s="40"/>
      <c r="E253" s="34" t="s">
        <v>1282</v>
      </c>
      <c r="J253" s="42"/>
    </row>
    <row r="254" spans="1:16" ht="45">
      <c r="A254" s="32" t="s">
        <v>175</v>
      </c>
      <c r="B254" s="32">
        <v>65</v>
      </c>
      <c r="C254" s="33" t="s">
        <v>1713</v>
      </c>
      <c r="D254" s="32" t="s">
        <v>1714</v>
      </c>
      <c r="E254" s="34" t="s">
        <v>1715</v>
      </c>
      <c r="F254" s="35" t="s">
        <v>179</v>
      </c>
      <c r="G254" s="36">
        <v>0.05</v>
      </c>
      <c r="H254" s="37">
        <v>0</v>
      </c>
      <c r="I254" s="38">
        <f>ROUND(G254*H254,P4)</f>
        <v>0</v>
      </c>
      <c r="J254" s="32"/>
      <c r="O254" s="39">
        <f>I254*0.21</f>
        <v>0</v>
      </c>
      <c r="P254">
        <v>3</v>
      </c>
    </row>
    <row r="255" spans="1:16">
      <c r="A255" s="32" t="s">
        <v>180</v>
      </c>
      <c r="B255" s="40"/>
      <c r="E255" s="34" t="s">
        <v>319</v>
      </c>
      <c r="J255" s="42"/>
    </row>
    <row r="256" spans="1:16">
      <c r="A256" s="32" t="s">
        <v>194</v>
      </c>
      <c r="B256" s="40"/>
      <c r="E256" s="43" t="s">
        <v>1716</v>
      </c>
      <c r="J256" s="42"/>
    </row>
    <row r="257" spans="1:16" ht="135">
      <c r="A257" s="32" t="s">
        <v>182</v>
      </c>
      <c r="B257" s="40"/>
      <c r="E257" s="34" t="s">
        <v>1282</v>
      </c>
      <c r="J257" s="42"/>
    </row>
    <row r="258" spans="1:16" ht="45">
      <c r="A258" s="32" t="s">
        <v>175</v>
      </c>
      <c r="B258" s="32">
        <v>66</v>
      </c>
      <c r="C258" s="33" t="s">
        <v>176</v>
      </c>
      <c r="D258" s="32" t="s">
        <v>177</v>
      </c>
      <c r="E258" s="34" t="s">
        <v>178</v>
      </c>
      <c r="F258" s="35" t="s">
        <v>179</v>
      </c>
      <c r="G258" s="36">
        <v>0.01</v>
      </c>
      <c r="H258" s="37">
        <v>0</v>
      </c>
      <c r="I258" s="38">
        <f>ROUND(G258*H258,P4)</f>
        <v>0</v>
      </c>
      <c r="J258" s="32"/>
      <c r="O258" s="39">
        <f>I258*0.21</f>
        <v>0</v>
      </c>
      <c r="P258">
        <v>3</v>
      </c>
    </row>
    <row r="259" spans="1:16">
      <c r="A259" s="32" t="s">
        <v>180</v>
      </c>
      <c r="B259" s="40"/>
      <c r="E259" s="34" t="s">
        <v>319</v>
      </c>
      <c r="J259" s="42"/>
    </row>
    <row r="260" spans="1:16">
      <c r="A260" s="32" t="s">
        <v>194</v>
      </c>
      <c r="B260" s="40"/>
      <c r="E260" s="43" t="s">
        <v>1717</v>
      </c>
      <c r="J260" s="42"/>
    </row>
    <row r="261" spans="1:16" ht="135">
      <c r="A261" s="32" t="s">
        <v>182</v>
      </c>
      <c r="B261" s="40"/>
      <c r="E261" s="34" t="s">
        <v>1282</v>
      </c>
      <c r="J261" s="42"/>
    </row>
    <row r="262" spans="1:16" ht="60">
      <c r="A262" s="32" t="s">
        <v>175</v>
      </c>
      <c r="B262" s="32">
        <v>67</v>
      </c>
      <c r="C262" s="33" t="s">
        <v>523</v>
      </c>
      <c r="D262" s="32" t="s">
        <v>524</v>
      </c>
      <c r="E262" s="34" t="s">
        <v>673</v>
      </c>
      <c r="F262" s="35" t="s">
        <v>179</v>
      </c>
      <c r="G262" s="36">
        <v>1E-3</v>
      </c>
      <c r="H262" s="37">
        <v>0</v>
      </c>
      <c r="I262" s="38">
        <f>ROUND(G262*H262,P4)</f>
        <v>0</v>
      </c>
      <c r="J262" s="32"/>
      <c r="O262" s="39">
        <f>I262*0.21</f>
        <v>0</v>
      </c>
      <c r="P262">
        <v>3</v>
      </c>
    </row>
    <row r="263" spans="1:16">
      <c r="A263" s="32" t="s">
        <v>180</v>
      </c>
      <c r="B263" s="40"/>
      <c r="E263" s="34" t="s">
        <v>319</v>
      </c>
      <c r="J263" s="42"/>
    </row>
    <row r="264" spans="1:16">
      <c r="A264" s="32" t="s">
        <v>194</v>
      </c>
      <c r="B264" s="40"/>
      <c r="E264" s="43" t="s">
        <v>1718</v>
      </c>
      <c r="J264" s="42"/>
    </row>
    <row r="265" spans="1:16" ht="135">
      <c r="A265" s="32" t="s">
        <v>182</v>
      </c>
      <c r="B265" s="40"/>
      <c r="E265" s="34" t="s">
        <v>1282</v>
      </c>
      <c r="J265" s="42"/>
    </row>
    <row r="266" spans="1:16" ht="45">
      <c r="A266" s="32" t="s">
        <v>175</v>
      </c>
      <c r="B266" s="32">
        <v>68</v>
      </c>
      <c r="C266" s="33" t="s">
        <v>316</v>
      </c>
      <c r="D266" s="32" t="s">
        <v>317</v>
      </c>
      <c r="E266" s="34" t="s">
        <v>318</v>
      </c>
      <c r="F266" s="35" t="s">
        <v>179</v>
      </c>
      <c r="G266" s="36">
        <v>5.0000000000000001E-3</v>
      </c>
      <c r="H266" s="37">
        <v>0</v>
      </c>
      <c r="I266" s="38">
        <f>ROUND(G266*H266,P4)</f>
        <v>0</v>
      </c>
      <c r="J266" s="32"/>
      <c r="O266" s="39">
        <f>I266*0.21</f>
        <v>0</v>
      </c>
      <c r="P266">
        <v>3</v>
      </c>
    </row>
    <row r="267" spans="1:16">
      <c r="A267" s="32" t="s">
        <v>180</v>
      </c>
      <c r="B267" s="40"/>
      <c r="E267" s="34" t="s">
        <v>319</v>
      </c>
      <c r="J267" s="42"/>
    </row>
    <row r="268" spans="1:16">
      <c r="A268" s="32" t="s">
        <v>194</v>
      </c>
      <c r="B268" s="40"/>
      <c r="E268" s="43" t="s">
        <v>1719</v>
      </c>
      <c r="J268" s="42"/>
    </row>
    <row r="269" spans="1:16" ht="135">
      <c r="A269" s="32" t="s">
        <v>182</v>
      </c>
      <c r="B269" s="44"/>
      <c r="C269" s="45"/>
      <c r="D269" s="45"/>
      <c r="E269" s="34" t="s">
        <v>1282</v>
      </c>
      <c r="F269" s="45"/>
      <c r="G269" s="45"/>
      <c r="H269" s="45"/>
      <c r="I269" s="45"/>
      <c r="J269" s="46"/>
    </row>
  </sheetData>
  <sheetProtection algorithmName="SHA-512" hashValue="1k4X/sDr+57Dg9waEeB1cCLqMidN28MZ0Gj4U8GV0/qCemGymH5zwm9IQeN/a86TM7T7A9G3+bTTMWPQVJo7iQ==" saltValue="AQYJ4VcVyq/iXAM3c8B05DgCybk4ymer94lU52Be2XJri/rh6QncG2e0x10Uk0yFpr/PhE/vBBwPBeBDtwS5U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P323"/>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2703</v>
      </c>
      <c r="I3" s="21">
        <f>SUMIFS(I9:I323,A9:A323,"SD")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2703</v>
      </c>
      <c r="D5" s="49"/>
      <c r="E5" s="19" t="s">
        <v>102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SUMIFS(I10:I294,A10:A294,"P")</f>
        <v>0</v>
      </c>
      <c r="J9" s="31"/>
    </row>
    <row r="10" spans="1:16">
      <c r="A10" s="32" t="s">
        <v>175</v>
      </c>
      <c r="B10" s="32">
        <v>1</v>
      </c>
      <c r="C10" s="33" t="s">
        <v>1580</v>
      </c>
      <c r="D10" s="32" t="s">
        <v>181</v>
      </c>
      <c r="E10" s="34" t="s">
        <v>1581</v>
      </c>
      <c r="F10" s="35" t="s">
        <v>202</v>
      </c>
      <c r="G10" s="36">
        <v>10</v>
      </c>
      <c r="H10" s="37">
        <v>0</v>
      </c>
      <c r="I10" s="38">
        <f>ROUND(G10*H10,P4)</f>
        <v>0</v>
      </c>
      <c r="J10" s="32"/>
      <c r="O10" s="39">
        <f>I10*0.21</f>
        <v>0</v>
      </c>
      <c r="P10">
        <v>3</v>
      </c>
    </row>
    <row r="11" spans="1:16">
      <c r="A11" s="32" t="s">
        <v>180</v>
      </c>
      <c r="B11" s="40"/>
      <c r="E11" s="34" t="s">
        <v>1581</v>
      </c>
      <c r="J11" s="42"/>
    </row>
    <row r="12" spans="1:16" ht="45">
      <c r="A12" s="32" t="s">
        <v>194</v>
      </c>
      <c r="B12" s="40"/>
      <c r="E12" s="43" t="s">
        <v>2704</v>
      </c>
      <c r="J12" s="42"/>
    </row>
    <row r="13" spans="1:16" ht="105">
      <c r="A13" s="32" t="s">
        <v>182</v>
      </c>
      <c r="B13" s="40"/>
      <c r="E13" s="34" t="s">
        <v>1583</v>
      </c>
      <c r="J13" s="42"/>
    </row>
    <row r="14" spans="1:16">
      <c r="A14" s="32" t="s">
        <v>175</v>
      </c>
      <c r="B14" s="32">
        <v>2</v>
      </c>
      <c r="C14" s="33" t="s">
        <v>418</v>
      </c>
      <c r="D14" s="32" t="s">
        <v>181</v>
      </c>
      <c r="E14" s="34" t="s">
        <v>419</v>
      </c>
      <c r="F14" s="35" t="s">
        <v>193</v>
      </c>
      <c r="G14" s="36">
        <v>298</v>
      </c>
      <c r="H14" s="37">
        <v>0</v>
      </c>
      <c r="I14" s="38">
        <f>ROUND(G14*H14,P4)</f>
        <v>0</v>
      </c>
      <c r="J14" s="32"/>
      <c r="O14" s="39">
        <f>I14*0.21</f>
        <v>0</v>
      </c>
      <c r="P14">
        <v>3</v>
      </c>
    </row>
    <row r="15" spans="1:16">
      <c r="A15" s="32" t="s">
        <v>180</v>
      </c>
      <c r="B15" s="40"/>
      <c r="E15" s="34" t="s">
        <v>419</v>
      </c>
      <c r="J15" s="42"/>
    </row>
    <row r="16" spans="1:16" ht="60">
      <c r="A16" s="32" t="s">
        <v>194</v>
      </c>
      <c r="B16" s="40"/>
      <c r="E16" s="43" t="s">
        <v>2705</v>
      </c>
      <c r="J16" s="42"/>
    </row>
    <row r="17" spans="1:16" ht="105">
      <c r="A17" s="32" t="s">
        <v>182</v>
      </c>
      <c r="B17" s="40"/>
      <c r="E17" s="34" t="s">
        <v>1221</v>
      </c>
      <c r="J17" s="42"/>
    </row>
    <row r="18" spans="1:16">
      <c r="A18" s="32" t="s">
        <v>175</v>
      </c>
      <c r="B18" s="32">
        <v>3</v>
      </c>
      <c r="C18" s="33" t="s">
        <v>1868</v>
      </c>
      <c r="D18" s="32" t="s">
        <v>181</v>
      </c>
      <c r="E18" s="34" t="s">
        <v>1869</v>
      </c>
      <c r="F18" s="35" t="s">
        <v>193</v>
      </c>
      <c r="G18" s="36">
        <v>442</v>
      </c>
      <c r="H18" s="37">
        <v>0</v>
      </c>
      <c r="I18" s="38">
        <f>ROUND(G18*H18,P4)</f>
        <v>0</v>
      </c>
      <c r="J18" s="32"/>
      <c r="O18" s="39">
        <f>I18*0.21</f>
        <v>0</v>
      </c>
      <c r="P18">
        <v>3</v>
      </c>
    </row>
    <row r="19" spans="1:16">
      <c r="A19" s="32" t="s">
        <v>180</v>
      </c>
      <c r="B19" s="40"/>
      <c r="E19" s="34" t="s">
        <v>1869</v>
      </c>
      <c r="J19" s="42"/>
    </row>
    <row r="20" spans="1:16" ht="45">
      <c r="A20" s="32" t="s">
        <v>194</v>
      </c>
      <c r="B20" s="40"/>
      <c r="E20" s="43" t="s">
        <v>2706</v>
      </c>
      <c r="J20" s="42"/>
    </row>
    <row r="21" spans="1:16" ht="60">
      <c r="A21" s="32" t="s">
        <v>182</v>
      </c>
      <c r="B21" s="40"/>
      <c r="E21" s="34" t="s">
        <v>1871</v>
      </c>
      <c r="J21" s="42"/>
    </row>
    <row r="22" spans="1:16" ht="30">
      <c r="A22" s="32" t="s">
        <v>175</v>
      </c>
      <c r="B22" s="32">
        <v>4</v>
      </c>
      <c r="C22" s="33" t="s">
        <v>424</v>
      </c>
      <c r="D22" s="32" t="s">
        <v>181</v>
      </c>
      <c r="E22" s="34" t="s">
        <v>425</v>
      </c>
      <c r="F22" s="35" t="s">
        <v>202</v>
      </c>
      <c r="G22" s="36">
        <v>4</v>
      </c>
      <c r="H22" s="37">
        <v>0</v>
      </c>
      <c r="I22" s="38">
        <f>ROUND(G22*H22,P4)</f>
        <v>0</v>
      </c>
      <c r="J22" s="32"/>
      <c r="O22" s="39">
        <f>I22*0.21</f>
        <v>0</v>
      </c>
      <c r="P22">
        <v>3</v>
      </c>
    </row>
    <row r="23" spans="1:16" ht="30">
      <c r="A23" s="32" t="s">
        <v>180</v>
      </c>
      <c r="B23" s="40"/>
      <c r="E23" s="34" t="s">
        <v>425</v>
      </c>
      <c r="J23" s="42"/>
    </row>
    <row r="24" spans="1:16" ht="45">
      <c r="A24" s="32" t="s">
        <v>194</v>
      </c>
      <c r="B24" s="40"/>
      <c r="E24" s="43" t="s">
        <v>2707</v>
      </c>
      <c r="J24" s="42"/>
    </row>
    <row r="25" spans="1:16" ht="120">
      <c r="A25" s="32" t="s">
        <v>182</v>
      </c>
      <c r="B25" s="40"/>
      <c r="E25" s="34" t="s">
        <v>1585</v>
      </c>
      <c r="J25" s="42"/>
    </row>
    <row r="26" spans="1:16">
      <c r="A26" s="32" t="s">
        <v>175</v>
      </c>
      <c r="B26" s="32">
        <v>5</v>
      </c>
      <c r="C26" s="33" t="s">
        <v>428</v>
      </c>
      <c r="D26" s="32" t="s">
        <v>181</v>
      </c>
      <c r="E26" s="34" t="s">
        <v>429</v>
      </c>
      <c r="F26" s="35" t="s">
        <v>193</v>
      </c>
      <c r="G26" s="36">
        <v>44.5</v>
      </c>
      <c r="H26" s="37">
        <v>0</v>
      </c>
      <c r="I26" s="38">
        <f>ROUND(G26*H26,P4)</f>
        <v>0</v>
      </c>
      <c r="J26" s="32"/>
      <c r="O26" s="39">
        <f>I26*0.21</f>
        <v>0</v>
      </c>
      <c r="P26">
        <v>3</v>
      </c>
    </row>
    <row r="27" spans="1:16">
      <c r="A27" s="32" t="s">
        <v>180</v>
      </c>
      <c r="B27" s="40"/>
      <c r="E27" s="34" t="s">
        <v>429</v>
      </c>
      <c r="J27" s="42"/>
    </row>
    <row r="28" spans="1:16" ht="60">
      <c r="A28" s="32" t="s">
        <v>194</v>
      </c>
      <c r="B28" s="40"/>
      <c r="E28" s="43" t="s">
        <v>2708</v>
      </c>
      <c r="J28" s="42"/>
    </row>
    <row r="29" spans="1:16" ht="90">
      <c r="A29" s="32" t="s">
        <v>182</v>
      </c>
      <c r="B29" s="40"/>
      <c r="E29" s="34" t="s">
        <v>1587</v>
      </c>
      <c r="J29" s="42"/>
    </row>
    <row r="30" spans="1:16">
      <c r="A30" s="32" t="s">
        <v>175</v>
      </c>
      <c r="B30" s="32">
        <v>6</v>
      </c>
      <c r="C30" s="33" t="s">
        <v>430</v>
      </c>
      <c r="D30" s="32" t="s">
        <v>181</v>
      </c>
      <c r="E30" s="34" t="s">
        <v>431</v>
      </c>
      <c r="F30" s="35" t="s">
        <v>202</v>
      </c>
      <c r="G30" s="36">
        <v>24</v>
      </c>
      <c r="H30" s="37">
        <v>0</v>
      </c>
      <c r="I30" s="38">
        <f>ROUND(G30*H30,P4)</f>
        <v>0</v>
      </c>
      <c r="J30" s="32"/>
      <c r="O30" s="39">
        <f>I30*0.21</f>
        <v>0</v>
      </c>
      <c r="P30">
        <v>3</v>
      </c>
    </row>
    <row r="31" spans="1:16">
      <c r="A31" s="32" t="s">
        <v>180</v>
      </c>
      <c r="B31" s="40"/>
      <c r="E31" s="34" t="s">
        <v>431</v>
      </c>
      <c r="J31" s="42"/>
    </row>
    <row r="32" spans="1:16" ht="60">
      <c r="A32" s="32" t="s">
        <v>194</v>
      </c>
      <c r="B32" s="40"/>
      <c r="E32" s="43" t="s">
        <v>2709</v>
      </c>
      <c r="J32" s="42"/>
    </row>
    <row r="33" spans="1:16" ht="105">
      <c r="A33" s="32" t="s">
        <v>182</v>
      </c>
      <c r="B33" s="40"/>
      <c r="E33" s="34" t="s">
        <v>1589</v>
      </c>
      <c r="J33" s="42"/>
    </row>
    <row r="34" spans="1:16">
      <c r="A34" s="32" t="s">
        <v>175</v>
      </c>
      <c r="B34" s="32">
        <v>7</v>
      </c>
      <c r="C34" s="33" t="s">
        <v>1877</v>
      </c>
      <c r="D34" s="32" t="s">
        <v>181</v>
      </c>
      <c r="E34" s="34" t="s">
        <v>1878</v>
      </c>
      <c r="F34" s="35" t="s">
        <v>202</v>
      </c>
      <c r="G34" s="36">
        <v>5</v>
      </c>
      <c r="H34" s="37">
        <v>0</v>
      </c>
      <c r="I34" s="38">
        <f>ROUND(G34*H34,P4)</f>
        <v>0</v>
      </c>
      <c r="J34" s="32"/>
      <c r="O34" s="39">
        <f>I34*0.21</f>
        <v>0</v>
      </c>
      <c r="P34">
        <v>3</v>
      </c>
    </row>
    <row r="35" spans="1:16">
      <c r="A35" s="32" t="s">
        <v>180</v>
      </c>
      <c r="B35" s="40"/>
      <c r="E35" s="34" t="s">
        <v>1878</v>
      </c>
      <c r="J35" s="42"/>
    </row>
    <row r="36" spans="1:16" ht="105">
      <c r="A36" s="32" t="s">
        <v>194</v>
      </c>
      <c r="B36" s="40"/>
      <c r="E36" s="43" t="s">
        <v>2710</v>
      </c>
      <c r="J36" s="42"/>
    </row>
    <row r="37" spans="1:16" ht="120">
      <c r="A37" s="32" t="s">
        <v>182</v>
      </c>
      <c r="B37" s="40"/>
      <c r="E37" s="34" t="s">
        <v>1222</v>
      </c>
      <c r="J37" s="42"/>
    </row>
    <row r="38" spans="1:16">
      <c r="A38" s="32" t="s">
        <v>175</v>
      </c>
      <c r="B38" s="32">
        <v>8</v>
      </c>
      <c r="C38" s="33" t="s">
        <v>1940</v>
      </c>
      <c r="D38" s="32" t="s">
        <v>181</v>
      </c>
      <c r="E38" s="34" t="s">
        <v>1941</v>
      </c>
      <c r="F38" s="35" t="s">
        <v>202</v>
      </c>
      <c r="G38" s="36">
        <v>2</v>
      </c>
      <c r="H38" s="37">
        <v>0</v>
      </c>
      <c r="I38" s="38">
        <f>ROUND(G38*H38,P4)</f>
        <v>0</v>
      </c>
      <c r="J38" s="32"/>
      <c r="O38" s="39">
        <f>I38*0.21</f>
        <v>0</v>
      </c>
      <c r="P38">
        <v>3</v>
      </c>
    </row>
    <row r="39" spans="1:16">
      <c r="A39" s="32" t="s">
        <v>180</v>
      </c>
      <c r="B39" s="40"/>
      <c r="E39" s="34" t="s">
        <v>1941</v>
      </c>
      <c r="J39" s="42"/>
    </row>
    <row r="40" spans="1:16" ht="60">
      <c r="A40" s="32" t="s">
        <v>194</v>
      </c>
      <c r="B40" s="40"/>
      <c r="E40" s="43" t="s">
        <v>2711</v>
      </c>
      <c r="J40" s="42"/>
    </row>
    <row r="41" spans="1:16" ht="120">
      <c r="A41" s="32" t="s">
        <v>182</v>
      </c>
      <c r="B41" s="40"/>
      <c r="E41" s="34" t="s">
        <v>1222</v>
      </c>
      <c r="J41" s="42"/>
    </row>
    <row r="42" spans="1:16">
      <c r="A42" s="32" t="s">
        <v>175</v>
      </c>
      <c r="B42" s="32">
        <v>9</v>
      </c>
      <c r="C42" s="33" t="s">
        <v>1590</v>
      </c>
      <c r="D42" s="32" t="s">
        <v>181</v>
      </c>
      <c r="E42" s="34" t="s">
        <v>1591</v>
      </c>
      <c r="F42" s="35" t="s">
        <v>202</v>
      </c>
      <c r="G42" s="36">
        <v>1</v>
      </c>
      <c r="H42" s="37">
        <v>0</v>
      </c>
      <c r="I42" s="38">
        <f>ROUND(G42*H42,P4)</f>
        <v>0</v>
      </c>
      <c r="J42" s="32"/>
      <c r="O42" s="39">
        <f>I42*0.21</f>
        <v>0</v>
      </c>
      <c r="P42">
        <v>3</v>
      </c>
    </row>
    <row r="43" spans="1:16">
      <c r="A43" s="32" t="s">
        <v>180</v>
      </c>
      <c r="B43" s="40"/>
      <c r="E43" s="34" t="s">
        <v>1591</v>
      </c>
      <c r="J43" s="42"/>
    </row>
    <row r="44" spans="1:16" ht="45">
      <c r="A44" s="32" t="s">
        <v>194</v>
      </c>
      <c r="B44" s="40"/>
      <c r="E44" s="43" t="s">
        <v>2712</v>
      </c>
      <c r="J44" s="42"/>
    </row>
    <row r="45" spans="1:16" ht="120">
      <c r="A45" s="32" t="s">
        <v>182</v>
      </c>
      <c r="B45" s="40"/>
      <c r="E45" s="34" t="s">
        <v>1222</v>
      </c>
      <c r="J45" s="42"/>
    </row>
    <row r="46" spans="1:16">
      <c r="A46" s="32" t="s">
        <v>175</v>
      </c>
      <c r="B46" s="32">
        <v>10</v>
      </c>
      <c r="C46" s="33" t="s">
        <v>1944</v>
      </c>
      <c r="D46" s="32" t="s">
        <v>181</v>
      </c>
      <c r="E46" s="34" t="s">
        <v>1945</v>
      </c>
      <c r="F46" s="35" t="s">
        <v>202</v>
      </c>
      <c r="G46" s="36">
        <v>4</v>
      </c>
      <c r="H46" s="37">
        <v>0</v>
      </c>
      <c r="I46" s="38">
        <f>ROUND(G46*H46,P4)</f>
        <v>0</v>
      </c>
      <c r="J46" s="32"/>
      <c r="O46" s="39">
        <f>I46*0.21</f>
        <v>0</v>
      </c>
      <c r="P46">
        <v>3</v>
      </c>
    </row>
    <row r="47" spans="1:16">
      <c r="A47" s="32" t="s">
        <v>180</v>
      </c>
      <c r="B47" s="40"/>
      <c r="E47" s="34" t="s">
        <v>1945</v>
      </c>
      <c r="J47" s="42"/>
    </row>
    <row r="48" spans="1:16" ht="120">
      <c r="A48" s="32" t="s">
        <v>194</v>
      </c>
      <c r="B48" s="40"/>
      <c r="E48" s="43" t="s">
        <v>2713</v>
      </c>
      <c r="J48" s="42"/>
    </row>
    <row r="49" spans="1:16" ht="120">
      <c r="A49" s="32" t="s">
        <v>182</v>
      </c>
      <c r="B49" s="40"/>
      <c r="E49" s="34" t="s">
        <v>1947</v>
      </c>
      <c r="J49" s="42"/>
    </row>
    <row r="50" spans="1:16" ht="30">
      <c r="A50" s="32" t="s">
        <v>175</v>
      </c>
      <c r="B50" s="32">
        <v>11</v>
      </c>
      <c r="C50" s="33" t="s">
        <v>1595</v>
      </c>
      <c r="D50" s="32" t="s">
        <v>181</v>
      </c>
      <c r="E50" s="34" t="s">
        <v>1596</v>
      </c>
      <c r="F50" s="35" t="s">
        <v>202</v>
      </c>
      <c r="G50" s="36">
        <v>1</v>
      </c>
      <c r="H50" s="37">
        <v>0</v>
      </c>
      <c r="I50" s="38">
        <f>ROUND(G50*H50,P4)</f>
        <v>0</v>
      </c>
      <c r="J50" s="32"/>
      <c r="O50" s="39">
        <f>I50*0.21</f>
        <v>0</v>
      </c>
      <c r="P50">
        <v>3</v>
      </c>
    </row>
    <row r="51" spans="1:16" ht="30">
      <c r="A51" s="32" t="s">
        <v>180</v>
      </c>
      <c r="B51" s="40"/>
      <c r="E51" s="34" t="s">
        <v>1596</v>
      </c>
      <c r="J51" s="42"/>
    </row>
    <row r="52" spans="1:16" ht="45">
      <c r="A52" s="32" t="s">
        <v>194</v>
      </c>
      <c r="B52" s="40"/>
      <c r="E52" s="43" t="s">
        <v>2714</v>
      </c>
      <c r="J52" s="42"/>
    </row>
    <row r="53" spans="1:16" ht="135">
      <c r="A53" s="32" t="s">
        <v>182</v>
      </c>
      <c r="B53" s="40"/>
      <c r="E53" s="34" t="s">
        <v>1598</v>
      </c>
      <c r="J53" s="42"/>
    </row>
    <row r="54" spans="1:16">
      <c r="A54" s="32" t="s">
        <v>175</v>
      </c>
      <c r="B54" s="32">
        <v>12</v>
      </c>
      <c r="C54" s="33" t="s">
        <v>1599</v>
      </c>
      <c r="D54" s="32" t="s">
        <v>181</v>
      </c>
      <c r="E54" s="34" t="s">
        <v>1600</v>
      </c>
      <c r="F54" s="35" t="s">
        <v>242</v>
      </c>
      <c r="G54" s="36">
        <v>8</v>
      </c>
      <c r="H54" s="37">
        <v>0</v>
      </c>
      <c r="I54" s="38">
        <f>ROUND(G54*H54,P4)</f>
        <v>0</v>
      </c>
      <c r="J54" s="32"/>
      <c r="O54" s="39">
        <f>I54*0.21</f>
        <v>0</v>
      </c>
      <c r="P54">
        <v>3</v>
      </c>
    </row>
    <row r="55" spans="1:16">
      <c r="A55" s="32" t="s">
        <v>180</v>
      </c>
      <c r="B55" s="40"/>
      <c r="E55" s="34" t="s">
        <v>1600</v>
      </c>
      <c r="J55" s="42"/>
    </row>
    <row r="56" spans="1:16" ht="45">
      <c r="A56" s="32" t="s">
        <v>194</v>
      </c>
      <c r="B56" s="40"/>
      <c r="E56" s="43" t="s">
        <v>2715</v>
      </c>
      <c r="J56" s="42"/>
    </row>
    <row r="57" spans="1:16" ht="120">
      <c r="A57" s="32" t="s">
        <v>182</v>
      </c>
      <c r="B57" s="40"/>
      <c r="E57" s="34" t="s">
        <v>1602</v>
      </c>
      <c r="J57" s="42"/>
    </row>
    <row r="58" spans="1:16">
      <c r="A58" s="32" t="s">
        <v>175</v>
      </c>
      <c r="B58" s="32">
        <v>13</v>
      </c>
      <c r="C58" s="33" t="s">
        <v>1149</v>
      </c>
      <c r="D58" s="32" t="s">
        <v>181</v>
      </c>
      <c r="E58" s="34" t="s">
        <v>1150</v>
      </c>
      <c r="F58" s="35" t="s">
        <v>242</v>
      </c>
      <c r="G58" s="36">
        <v>16</v>
      </c>
      <c r="H58" s="37">
        <v>0</v>
      </c>
      <c r="I58" s="38">
        <f>ROUND(G58*H58,P4)</f>
        <v>0</v>
      </c>
      <c r="J58" s="32"/>
      <c r="O58" s="39">
        <f>I58*0.21</f>
        <v>0</v>
      </c>
      <c r="P58">
        <v>3</v>
      </c>
    </row>
    <row r="59" spans="1:16">
      <c r="A59" s="32" t="s">
        <v>180</v>
      </c>
      <c r="B59" s="40"/>
      <c r="E59" s="34" t="s">
        <v>1150</v>
      </c>
      <c r="J59" s="42"/>
    </row>
    <row r="60" spans="1:16" ht="60">
      <c r="A60" s="32" t="s">
        <v>194</v>
      </c>
      <c r="B60" s="40"/>
      <c r="E60" s="43" t="s">
        <v>2716</v>
      </c>
      <c r="J60" s="42"/>
    </row>
    <row r="61" spans="1:16" ht="105">
      <c r="A61" s="32" t="s">
        <v>182</v>
      </c>
      <c r="B61" s="40"/>
      <c r="E61" s="34" t="s">
        <v>1152</v>
      </c>
      <c r="J61" s="42"/>
    </row>
    <row r="62" spans="1:16">
      <c r="A62" s="32" t="s">
        <v>175</v>
      </c>
      <c r="B62" s="32">
        <v>14</v>
      </c>
      <c r="C62" s="33" t="s">
        <v>1604</v>
      </c>
      <c r="D62" s="32" t="s">
        <v>181</v>
      </c>
      <c r="E62" s="34" t="s">
        <v>1605</v>
      </c>
      <c r="F62" s="35" t="s">
        <v>242</v>
      </c>
      <c r="G62" s="36">
        <v>112</v>
      </c>
      <c r="H62" s="37">
        <v>0</v>
      </c>
      <c r="I62" s="38">
        <f>ROUND(G62*H62,P4)</f>
        <v>0</v>
      </c>
      <c r="J62" s="32"/>
      <c r="O62" s="39">
        <f>I62*0.21</f>
        <v>0</v>
      </c>
      <c r="P62">
        <v>3</v>
      </c>
    </row>
    <row r="63" spans="1:16">
      <c r="A63" s="32" t="s">
        <v>180</v>
      </c>
      <c r="B63" s="40"/>
      <c r="E63" s="34" t="s">
        <v>1605</v>
      </c>
      <c r="J63" s="42"/>
    </row>
    <row r="64" spans="1:16" ht="60">
      <c r="A64" s="32" t="s">
        <v>194</v>
      </c>
      <c r="B64" s="40"/>
      <c r="E64" s="43" t="s">
        <v>2717</v>
      </c>
      <c r="J64" s="42"/>
    </row>
    <row r="65" spans="1:16" ht="105">
      <c r="A65" s="32" t="s">
        <v>182</v>
      </c>
      <c r="B65" s="40"/>
      <c r="E65" s="34" t="s">
        <v>1607</v>
      </c>
      <c r="J65" s="42"/>
    </row>
    <row r="66" spans="1:16">
      <c r="A66" s="32" t="s">
        <v>175</v>
      </c>
      <c r="B66" s="32">
        <v>15</v>
      </c>
      <c r="C66" s="33" t="s">
        <v>1952</v>
      </c>
      <c r="D66" s="32" t="s">
        <v>181</v>
      </c>
      <c r="E66" s="34" t="s">
        <v>1953</v>
      </c>
      <c r="F66" s="35" t="s">
        <v>1421</v>
      </c>
      <c r="G66" s="36">
        <v>5.016</v>
      </c>
      <c r="H66" s="37">
        <v>0</v>
      </c>
      <c r="I66" s="38">
        <f>ROUND(G66*H66,P4)</f>
        <v>0</v>
      </c>
      <c r="J66" s="32"/>
      <c r="O66" s="39">
        <f>I66*0.21</f>
        <v>0</v>
      </c>
      <c r="P66">
        <v>3</v>
      </c>
    </row>
    <row r="67" spans="1:16">
      <c r="A67" s="32" t="s">
        <v>180</v>
      </c>
      <c r="B67" s="40"/>
      <c r="E67" s="34" t="s">
        <v>1953</v>
      </c>
      <c r="J67" s="42"/>
    </row>
    <row r="68" spans="1:16" ht="135">
      <c r="A68" s="32" t="s">
        <v>194</v>
      </c>
      <c r="B68" s="40"/>
      <c r="E68" s="43" t="s">
        <v>2718</v>
      </c>
      <c r="J68" s="42"/>
    </row>
    <row r="69" spans="1:16" ht="225">
      <c r="A69" s="32" t="s">
        <v>182</v>
      </c>
      <c r="B69" s="40"/>
      <c r="E69" s="34" t="s">
        <v>1422</v>
      </c>
      <c r="J69" s="42"/>
    </row>
    <row r="70" spans="1:16">
      <c r="A70" s="32" t="s">
        <v>175</v>
      </c>
      <c r="B70" s="32">
        <v>16</v>
      </c>
      <c r="C70" s="33" t="s">
        <v>1955</v>
      </c>
      <c r="D70" s="32" t="s">
        <v>181</v>
      </c>
      <c r="E70" s="34" t="s">
        <v>1956</v>
      </c>
      <c r="F70" s="35" t="s">
        <v>193</v>
      </c>
      <c r="G70" s="36">
        <v>418</v>
      </c>
      <c r="H70" s="37">
        <v>0</v>
      </c>
      <c r="I70" s="38">
        <f>ROUND(G70*H70,P4)</f>
        <v>0</v>
      </c>
      <c r="J70" s="32"/>
      <c r="O70" s="39">
        <f>I70*0.21</f>
        <v>0</v>
      </c>
      <c r="P70">
        <v>3</v>
      </c>
    </row>
    <row r="71" spans="1:16">
      <c r="A71" s="32" t="s">
        <v>180</v>
      </c>
      <c r="B71" s="40"/>
      <c r="E71" s="34" t="s">
        <v>1956</v>
      </c>
      <c r="J71" s="42"/>
    </row>
    <row r="72" spans="1:16" ht="135">
      <c r="A72" s="32" t="s">
        <v>194</v>
      </c>
      <c r="B72" s="40"/>
      <c r="E72" s="43" t="s">
        <v>2719</v>
      </c>
      <c r="J72" s="42"/>
    </row>
    <row r="73" spans="1:16" ht="150">
      <c r="A73" s="32" t="s">
        <v>182</v>
      </c>
      <c r="B73" s="40"/>
      <c r="E73" s="34" t="s">
        <v>1425</v>
      </c>
      <c r="J73" s="42"/>
    </row>
    <row r="74" spans="1:16">
      <c r="A74" s="32" t="s">
        <v>175</v>
      </c>
      <c r="B74" s="32">
        <v>17</v>
      </c>
      <c r="C74" s="33" t="s">
        <v>1958</v>
      </c>
      <c r="D74" s="32" t="s">
        <v>181</v>
      </c>
      <c r="E74" s="34" t="s">
        <v>1959</v>
      </c>
      <c r="F74" s="35" t="s">
        <v>202</v>
      </c>
      <c r="G74" s="36">
        <v>4</v>
      </c>
      <c r="H74" s="37">
        <v>0</v>
      </c>
      <c r="I74" s="38">
        <f>ROUND(G74*H74,P4)</f>
        <v>0</v>
      </c>
      <c r="J74" s="32"/>
      <c r="O74" s="39">
        <f>I74*0.21</f>
        <v>0</v>
      </c>
      <c r="P74">
        <v>3</v>
      </c>
    </row>
    <row r="75" spans="1:16">
      <c r="A75" s="32" t="s">
        <v>180</v>
      </c>
      <c r="B75" s="40"/>
      <c r="E75" s="34" t="s">
        <v>1959</v>
      </c>
      <c r="J75" s="42"/>
    </row>
    <row r="76" spans="1:16" ht="105">
      <c r="A76" s="32" t="s">
        <v>194</v>
      </c>
      <c r="B76" s="40"/>
      <c r="E76" s="43" t="s">
        <v>2720</v>
      </c>
      <c r="J76" s="42"/>
    </row>
    <row r="77" spans="1:16" ht="180">
      <c r="A77" s="32" t="s">
        <v>182</v>
      </c>
      <c r="B77" s="40"/>
      <c r="E77" s="34" t="s">
        <v>1428</v>
      </c>
      <c r="J77" s="42"/>
    </row>
    <row r="78" spans="1:16">
      <c r="A78" s="32" t="s">
        <v>175</v>
      </c>
      <c r="B78" s="32">
        <v>18</v>
      </c>
      <c r="C78" s="33" t="s">
        <v>1961</v>
      </c>
      <c r="D78" s="32" t="s">
        <v>181</v>
      </c>
      <c r="E78" s="34" t="s">
        <v>1962</v>
      </c>
      <c r="F78" s="35" t="s">
        <v>202</v>
      </c>
      <c r="G78" s="36">
        <v>4</v>
      </c>
      <c r="H78" s="37">
        <v>0</v>
      </c>
      <c r="I78" s="38">
        <f>ROUND(G78*H78,P4)</f>
        <v>0</v>
      </c>
      <c r="J78" s="32"/>
      <c r="O78" s="39">
        <f>I78*0.21</f>
        <v>0</v>
      </c>
      <c r="P78">
        <v>3</v>
      </c>
    </row>
    <row r="79" spans="1:16">
      <c r="A79" s="32" t="s">
        <v>180</v>
      </c>
      <c r="B79" s="40"/>
      <c r="E79" s="34" t="s">
        <v>1962</v>
      </c>
      <c r="J79" s="42"/>
    </row>
    <row r="80" spans="1:16" ht="150">
      <c r="A80" s="32" t="s">
        <v>182</v>
      </c>
      <c r="B80" s="40"/>
      <c r="E80" s="34" t="s">
        <v>1125</v>
      </c>
      <c r="J80" s="42"/>
    </row>
    <row r="81" spans="1:16">
      <c r="A81" s="32" t="s">
        <v>175</v>
      </c>
      <c r="B81" s="32">
        <v>19</v>
      </c>
      <c r="C81" s="33" t="s">
        <v>1431</v>
      </c>
      <c r="D81" s="32" t="s">
        <v>181</v>
      </c>
      <c r="E81" s="34" t="s">
        <v>1432</v>
      </c>
      <c r="F81" s="35" t="s">
        <v>193</v>
      </c>
      <c r="G81" s="36">
        <v>298</v>
      </c>
      <c r="H81" s="37">
        <v>0</v>
      </c>
      <c r="I81" s="38">
        <f>ROUND(G81*H81,P4)</f>
        <v>0</v>
      </c>
      <c r="J81" s="32"/>
      <c r="O81" s="39">
        <f>I81*0.21</f>
        <v>0</v>
      </c>
      <c r="P81">
        <v>3</v>
      </c>
    </row>
    <row r="82" spans="1:16">
      <c r="A82" s="32" t="s">
        <v>180</v>
      </c>
      <c r="B82" s="40"/>
      <c r="E82" s="34" t="s">
        <v>1432</v>
      </c>
      <c r="J82" s="42"/>
    </row>
    <row r="83" spans="1:16" ht="60">
      <c r="A83" s="32" t="s">
        <v>194</v>
      </c>
      <c r="B83" s="40"/>
      <c r="E83" s="43" t="s">
        <v>2721</v>
      </c>
      <c r="J83" s="42"/>
    </row>
    <row r="84" spans="1:16" ht="225">
      <c r="A84" s="32" t="s">
        <v>182</v>
      </c>
      <c r="B84" s="40"/>
      <c r="E84" s="34" t="s">
        <v>1252</v>
      </c>
      <c r="J84" s="42"/>
    </row>
    <row r="85" spans="1:16">
      <c r="A85" s="32" t="s">
        <v>175</v>
      </c>
      <c r="B85" s="32">
        <v>20</v>
      </c>
      <c r="C85" s="33" t="s">
        <v>1433</v>
      </c>
      <c r="D85" s="32" t="s">
        <v>181</v>
      </c>
      <c r="E85" s="34" t="s">
        <v>1434</v>
      </c>
      <c r="F85" s="35" t="s">
        <v>193</v>
      </c>
      <c r="G85" s="36">
        <v>298</v>
      </c>
      <c r="H85" s="37">
        <v>0</v>
      </c>
      <c r="I85" s="38">
        <f>ROUND(G85*H85,P4)</f>
        <v>0</v>
      </c>
      <c r="J85" s="32"/>
      <c r="O85" s="39">
        <f>I85*0.21</f>
        <v>0</v>
      </c>
      <c r="P85">
        <v>3</v>
      </c>
    </row>
    <row r="86" spans="1:16">
      <c r="A86" s="32" t="s">
        <v>180</v>
      </c>
      <c r="B86" s="40"/>
      <c r="E86" s="34" t="s">
        <v>1434</v>
      </c>
      <c r="J86" s="42"/>
    </row>
    <row r="87" spans="1:16" ht="150">
      <c r="A87" s="32" t="s">
        <v>182</v>
      </c>
      <c r="B87" s="40"/>
      <c r="E87" s="34" t="s">
        <v>1255</v>
      </c>
      <c r="J87" s="42"/>
    </row>
    <row r="88" spans="1:16">
      <c r="A88" s="32" t="s">
        <v>175</v>
      </c>
      <c r="B88" s="32">
        <v>21</v>
      </c>
      <c r="C88" s="33" t="s">
        <v>1439</v>
      </c>
      <c r="D88" s="32" t="s">
        <v>181</v>
      </c>
      <c r="E88" s="34" t="s">
        <v>1440</v>
      </c>
      <c r="F88" s="35" t="s">
        <v>1441</v>
      </c>
      <c r="G88" s="36">
        <v>2</v>
      </c>
      <c r="H88" s="37">
        <v>0</v>
      </c>
      <c r="I88" s="38">
        <f>ROUND(G88*H88,P4)</f>
        <v>0</v>
      </c>
      <c r="J88" s="32"/>
      <c r="O88" s="39">
        <f>I88*0.21</f>
        <v>0</v>
      </c>
      <c r="P88">
        <v>3</v>
      </c>
    </row>
    <row r="89" spans="1:16">
      <c r="A89" s="32" t="s">
        <v>180</v>
      </c>
      <c r="B89" s="40"/>
      <c r="E89" s="34" t="s">
        <v>1440</v>
      </c>
      <c r="J89" s="42"/>
    </row>
    <row r="90" spans="1:16" ht="45">
      <c r="A90" s="32" t="s">
        <v>194</v>
      </c>
      <c r="B90" s="40"/>
      <c r="E90" s="43" t="s">
        <v>2722</v>
      </c>
      <c r="J90" s="42"/>
    </row>
    <row r="91" spans="1:16" ht="165">
      <c r="A91" s="32" t="s">
        <v>182</v>
      </c>
      <c r="B91" s="40"/>
      <c r="E91" s="34" t="s">
        <v>1442</v>
      </c>
      <c r="J91" s="42"/>
    </row>
    <row r="92" spans="1:16">
      <c r="A92" s="32" t="s">
        <v>175</v>
      </c>
      <c r="B92" s="32">
        <v>22</v>
      </c>
      <c r="C92" s="33" t="s">
        <v>1443</v>
      </c>
      <c r="D92" s="32" t="s">
        <v>181</v>
      </c>
      <c r="E92" s="34" t="s">
        <v>1444</v>
      </c>
      <c r="F92" s="35" t="s">
        <v>193</v>
      </c>
      <c r="G92" s="36">
        <v>298</v>
      </c>
      <c r="H92" s="37">
        <v>0</v>
      </c>
      <c r="I92" s="38">
        <f>ROUND(G92*H92,P4)</f>
        <v>0</v>
      </c>
      <c r="J92" s="32"/>
      <c r="O92" s="39">
        <f>I92*0.21</f>
        <v>0</v>
      </c>
      <c r="P92">
        <v>3</v>
      </c>
    </row>
    <row r="93" spans="1:16">
      <c r="A93" s="32" t="s">
        <v>180</v>
      </c>
      <c r="B93" s="40"/>
      <c r="E93" s="34" t="s">
        <v>1444</v>
      </c>
      <c r="J93" s="42"/>
    </row>
    <row r="94" spans="1:16" ht="45">
      <c r="A94" s="32" t="s">
        <v>194</v>
      </c>
      <c r="B94" s="40"/>
      <c r="E94" s="43" t="s">
        <v>2723</v>
      </c>
      <c r="J94" s="42"/>
    </row>
    <row r="95" spans="1:16" ht="165">
      <c r="A95" s="32" t="s">
        <v>182</v>
      </c>
      <c r="B95" s="40"/>
      <c r="E95" s="34" t="s">
        <v>1445</v>
      </c>
      <c r="J95" s="42"/>
    </row>
    <row r="96" spans="1:16">
      <c r="A96" s="32" t="s">
        <v>175</v>
      </c>
      <c r="B96" s="32">
        <v>23</v>
      </c>
      <c r="C96" s="33" t="s">
        <v>1966</v>
      </c>
      <c r="D96" s="32" t="s">
        <v>181</v>
      </c>
      <c r="E96" s="34" t="s">
        <v>1967</v>
      </c>
      <c r="F96" s="35" t="s">
        <v>202</v>
      </c>
      <c r="G96" s="36">
        <v>4</v>
      </c>
      <c r="H96" s="37">
        <v>0</v>
      </c>
      <c r="I96" s="38">
        <f>ROUND(G96*H96,P4)</f>
        <v>0</v>
      </c>
      <c r="J96" s="32"/>
      <c r="O96" s="39">
        <f>I96*0.21</f>
        <v>0</v>
      </c>
      <c r="P96">
        <v>3</v>
      </c>
    </row>
    <row r="97" spans="1:16">
      <c r="A97" s="32" t="s">
        <v>180</v>
      </c>
      <c r="B97" s="40"/>
      <c r="E97" s="34" t="s">
        <v>1967</v>
      </c>
      <c r="J97" s="42"/>
    </row>
    <row r="98" spans="1:16" ht="60">
      <c r="A98" s="32" t="s">
        <v>194</v>
      </c>
      <c r="B98" s="40"/>
      <c r="E98" s="43" t="s">
        <v>2724</v>
      </c>
      <c r="J98" s="42"/>
    </row>
    <row r="99" spans="1:16" ht="180">
      <c r="A99" s="32" t="s">
        <v>182</v>
      </c>
      <c r="B99" s="40"/>
      <c r="E99" s="34" t="s">
        <v>1428</v>
      </c>
      <c r="J99" s="42"/>
    </row>
    <row r="100" spans="1:16">
      <c r="A100" s="32" t="s">
        <v>175</v>
      </c>
      <c r="B100" s="32">
        <v>24</v>
      </c>
      <c r="C100" s="33" t="s">
        <v>1756</v>
      </c>
      <c r="D100" s="32" t="s">
        <v>181</v>
      </c>
      <c r="E100" s="34" t="s">
        <v>1757</v>
      </c>
      <c r="F100" s="35" t="s">
        <v>202</v>
      </c>
      <c r="G100" s="36">
        <v>4</v>
      </c>
      <c r="H100" s="37">
        <v>0</v>
      </c>
      <c r="I100" s="38">
        <f>ROUND(G100*H100,P4)</f>
        <v>0</v>
      </c>
      <c r="J100" s="32"/>
      <c r="O100" s="39">
        <f>I100*0.21</f>
        <v>0</v>
      </c>
      <c r="P100">
        <v>3</v>
      </c>
    </row>
    <row r="101" spans="1:16">
      <c r="A101" s="32" t="s">
        <v>180</v>
      </c>
      <c r="B101" s="40"/>
      <c r="E101" s="34" t="s">
        <v>1757</v>
      </c>
      <c r="J101" s="42"/>
    </row>
    <row r="102" spans="1:16" ht="150">
      <c r="A102" s="32" t="s">
        <v>182</v>
      </c>
      <c r="B102" s="40"/>
      <c r="E102" s="34" t="s">
        <v>1125</v>
      </c>
      <c r="J102" s="42"/>
    </row>
    <row r="103" spans="1:16">
      <c r="A103" s="32" t="s">
        <v>175</v>
      </c>
      <c r="B103" s="32">
        <v>25</v>
      </c>
      <c r="C103" s="33" t="s">
        <v>1969</v>
      </c>
      <c r="D103" s="32" t="s">
        <v>181</v>
      </c>
      <c r="E103" s="34" t="s">
        <v>1970</v>
      </c>
      <c r="F103" s="35" t="s">
        <v>193</v>
      </c>
      <c r="G103" s="36">
        <v>1490</v>
      </c>
      <c r="H103" s="37">
        <v>0</v>
      </c>
      <c r="I103" s="38">
        <f>ROUND(G103*H103,P4)</f>
        <v>0</v>
      </c>
      <c r="J103" s="32"/>
      <c r="O103" s="39">
        <f>I103*0.21</f>
        <v>0</v>
      </c>
      <c r="P103">
        <v>3</v>
      </c>
    </row>
    <row r="104" spans="1:16">
      <c r="A104" s="32" t="s">
        <v>180</v>
      </c>
      <c r="B104" s="40"/>
      <c r="E104" s="34" t="s">
        <v>1970</v>
      </c>
      <c r="J104" s="42"/>
    </row>
    <row r="105" spans="1:16" ht="60">
      <c r="A105" s="32" t="s">
        <v>194</v>
      </c>
      <c r="B105" s="40"/>
      <c r="E105" s="43" t="s">
        <v>2725</v>
      </c>
      <c r="J105" s="42"/>
    </row>
    <row r="106" spans="1:16" ht="225">
      <c r="A106" s="32" t="s">
        <v>182</v>
      </c>
      <c r="B106" s="40"/>
      <c r="E106" s="34" t="s">
        <v>1252</v>
      </c>
      <c r="J106" s="42"/>
    </row>
    <row r="107" spans="1:16">
      <c r="A107" s="32" t="s">
        <v>175</v>
      </c>
      <c r="B107" s="32">
        <v>26</v>
      </c>
      <c r="C107" s="33" t="s">
        <v>1972</v>
      </c>
      <c r="D107" s="32" t="s">
        <v>181</v>
      </c>
      <c r="E107" s="34" t="s">
        <v>1973</v>
      </c>
      <c r="F107" s="35" t="s">
        <v>193</v>
      </c>
      <c r="G107" s="36">
        <v>1490</v>
      </c>
      <c r="H107" s="37">
        <v>0</v>
      </c>
      <c r="I107" s="38">
        <f>ROUND(G107*H107,P4)</f>
        <v>0</v>
      </c>
      <c r="J107" s="32"/>
      <c r="O107" s="39">
        <f>I107*0.21</f>
        <v>0</v>
      </c>
      <c r="P107">
        <v>3</v>
      </c>
    </row>
    <row r="108" spans="1:16">
      <c r="A108" s="32" t="s">
        <v>180</v>
      </c>
      <c r="B108" s="40"/>
      <c r="E108" s="34" t="s">
        <v>1973</v>
      </c>
      <c r="J108" s="42"/>
    </row>
    <row r="109" spans="1:16" ht="150">
      <c r="A109" s="32" t="s">
        <v>182</v>
      </c>
      <c r="B109" s="40"/>
      <c r="E109" s="34" t="s">
        <v>1255</v>
      </c>
      <c r="J109" s="42"/>
    </row>
    <row r="110" spans="1:16">
      <c r="A110" s="32" t="s">
        <v>175</v>
      </c>
      <c r="B110" s="32">
        <v>27</v>
      </c>
      <c r="C110" s="33" t="s">
        <v>1974</v>
      </c>
      <c r="D110" s="32" t="s">
        <v>181</v>
      </c>
      <c r="E110" s="34" t="s">
        <v>1975</v>
      </c>
      <c r="F110" s="35" t="s">
        <v>202</v>
      </c>
      <c r="G110" s="36">
        <v>20</v>
      </c>
      <c r="H110" s="37">
        <v>0</v>
      </c>
      <c r="I110" s="38">
        <f>ROUND(G110*H110,P4)</f>
        <v>0</v>
      </c>
      <c r="J110" s="32"/>
      <c r="O110" s="39">
        <f>I110*0.21</f>
        <v>0</v>
      </c>
      <c r="P110">
        <v>3</v>
      </c>
    </row>
    <row r="111" spans="1:16">
      <c r="A111" s="32" t="s">
        <v>180</v>
      </c>
      <c r="B111" s="40"/>
      <c r="E111" s="34" t="s">
        <v>1975</v>
      </c>
      <c r="J111" s="42"/>
    </row>
    <row r="112" spans="1:16" ht="60">
      <c r="A112" s="32" t="s">
        <v>194</v>
      </c>
      <c r="B112" s="40"/>
      <c r="E112" s="43" t="s">
        <v>2726</v>
      </c>
      <c r="J112" s="42"/>
    </row>
    <row r="113" spans="1:16" ht="180">
      <c r="A113" s="32" t="s">
        <v>182</v>
      </c>
      <c r="B113" s="40"/>
      <c r="E113" s="34" t="s">
        <v>1428</v>
      </c>
      <c r="J113" s="42"/>
    </row>
    <row r="114" spans="1:16">
      <c r="A114" s="32" t="s">
        <v>175</v>
      </c>
      <c r="B114" s="32">
        <v>28</v>
      </c>
      <c r="C114" s="33" t="s">
        <v>1977</v>
      </c>
      <c r="D114" s="32" t="s">
        <v>181</v>
      </c>
      <c r="E114" s="34" t="s">
        <v>1978</v>
      </c>
      <c r="F114" s="35" t="s">
        <v>202</v>
      </c>
      <c r="G114" s="36">
        <v>20</v>
      </c>
      <c r="H114" s="37">
        <v>0</v>
      </c>
      <c r="I114" s="38">
        <f>ROUND(G114*H114,P4)</f>
        <v>0</v>
      </c>
      <c r="J114" s="32"/>
      <c r="O114" s="39">
        <f>I114*0.21</f>
        <v>0</v>
      </c>
      <c r="P114">
        <v>3</v>
      </c>
    </row>
    <row r="115" spans="1:16">
      <c r="A115" s="32" t="s">
        <v>180</v>
      </c>
      <c r="B115" s="40"/>
      <c r="E115" s="34" t="s">
        <v>1978</v>
      </c>
      <c r="J115" s="42"/>
    </row>
    <row r="116" spans="1:16" ht="150">
      <c r="A116" s="32" t="s">
        <v>182</v>
      </c>
      <c r="B116" s="40"/>
      <c r="E116" s="34" t="s">
        <v>1125</v>
      </c>
      <c r="J116" s="42"/>
    </row>
    <row r="117" spans="1:16">
      <c r="A117" s="32" t="s">
        <v>175</v>
      </c>
      <c r="B117" s="32">
        <v>29</v>
      </c>
      <c r="C117" s="33" t="s">
        <v>1454</v>
      </c>
      <c r="D117" s="32" t="s">
        <v>181</v>
      </c>
      <c r="E117" s="34" t="s">
        <v>1455</v>
      </c>
      <c r="F117" s="35" t="s">
        <v>202</v>
      </c>
      <c r="G117" s="36">
        <v>2</v>
      </c>
      <c r="H117" s="37">
        <v>0</v>
      </c>
      <c r="I117" s="38">
        <f>ROUND(G117*H117,P4)</f>
        <v>0</v>
      </c>
      <c r="J117" s="32"/>
      <c r="O117" s="39">
        <f>I117*0.21</f>
        <v>0</v>
      </c>
      <c r="P117">
        <v>3</v>
      </c>
    </row>
    <row r="118" spans="1:16">
      <c r="A118" s="32" t="s">
        <v>180</v>
      </c>
      <c r="B118" s="40"/>
      <c r="E118" s="34" t="s">
        <v>1455</v>
      </c>
      <c r="J118" s="42"/>
    </row>
    <row r="119" spans="1:16" ht="60">
      <c r="A119" s="32" t="s">
        <v>194</v>
      </c>
      <c r="B119" s="40"/>
      <c r="E119" s="43" t="s">
        <v>2711</v>
      </c>
      <c r="J119" s="42"/>
    </row>
    <row r="120" spans="1:16" ht="180">
      <c r="A120" s="32" t="s">
        <v>182</v>
      </c>
      <c r="B120" s="40"/>
      <c r="E120" s="34" t="s">
        <v>1122</v>
      </c>
      <c r="J120" s="42"/>
    </row>
    <row r="121" spans="1:16">
      <c r="A121" s="32" t="s">
        <v>175</v>
      </c>
      <c r="B121" s="32">
        <v>30</v>
      </c>
      <c r="C121" s="33" t="s">
        <v>1772</v>
      </c>
      <c r="D121" s="32" t="s">
        <v>181</v>
      </c>
      <c r="E121" s="34" t="s">
        <v>1773</v>
      </c>
      <c r="F121" s="35" t="s">
        <v>202</v>
      </c>
      <c r="G121" s="36">
        <v>1</v>
      </c>
      <c r="H121" s="37">
        <v>0</v>
      </c>
      <c r="I121" s="38">
        <f>ROUND(G121*H121,P4)</f>
        <v>0</v>
      </c>
      <c r="J121" s="32"/>
      <c r="O121" s="39">
        <f>I121*0.21</f>
        <v>0</v>
      </c>
      <c r="P121">
        <v>3</v>
      </c>
    </row>
    <row r="122" spans="1:16">
      <c r="A122" s="32" t="s">
        <v>180</v>
      </c>
      <c r="B122" s="40"/>
      <c r="E122" s="34" t="s">
        <v>1773</v>
      </c>
      <c r="J122" s="42"/>
    </row>
    <row r="123" spans="1:16" ht="60">
      <c r="A123" s="32" t="s">
        <v>194</v>
      </c>
      <c r="B123" s="40"/>
      <c r="E123" s="43" t="s">
        <v>2727</v>
      </c>
      <c r="J123" s="42"/>
    </row>
    <row r="124" spans="1:16" ht="180">
      <c r="A124" s="32" t="s">
        <v>182</v>
      </c>
      <c r="B124" s="40"/>
      <c r="E124" s="34" t="s">
        <v>1122</v>
      </c>
      <c r="J124" s="42"/>
    </row>
    <row r="125" spans="1:16">
      <c r="A125" s="32" t="s">
        <v>175</v>
      </c>
      <c r="B125" s="32">
        <v>31</v>
      </c>
      <c r="C125" s="33" t="s">
        <v>1456</v>
      </c>
      <c r="D125" s="32" t="s">
        <v>181</v>
      </c>
      <c r="E125" s="34" t="s">
        <v>1457</v>
      </c>
      <c r="F125" s="35" t="s">
        <v>202</v>
      </c>
      <c r="G125" s="36">
        <v>3</v>
      </c>
      <c r="H125" s="37">
        <v>0</v>
      </c>
      <c r="I125" s="38">
        <f>ROUND(G125*H125,P4)</f>
        <v>0</v>
      </c>
      <c r="J125" s="32"/>
      <c r="O125" s="39">
        <f>I125*0.21</f>
        <v>0</v>
      </c>
      <c r="P125">
        <v>3</v>
      </c>
    </row>
    <row r="126" spans="1:16">
      <c r="A126" s="32" t="s">
        <v>180</v>
      </c>
      <c r="B126" s="40"/>
      <c r="E126" s="34" t="s">
        <v>1457</v>
      </c>
      <c r="J126" s="42"/>
    </row>
    <row r="127" spans="1:16" ht="150">
      <c r="A127" s="32" t="s">
        <v>182</v>
      </c>
      <c r="B127" s="40"/>
      <c r="E127" s="34" t="s">
        <v>1125</v>
      </c>
      <c r="J127" s="42"/>
    </row>
    <row r="128" spans="1:16">
      <c r="A128" s="32" t="s">
        <v>175</v>
      </c>
      <c r="B128" s="32">
        <v>32</v>
      </c>
      <c r="C128" s="33" t="s">
        <v>1981</v>
      </c>
      <c r="D128" s="32" t="s">
        <v>181</v>
      </c>
      <c r="E128" s="34" t="s">
        <v>1982</v>
      </c>
      <c r="F128" s="35" t="s">
        <v>202</v>
      </c>
      <c r="G128" s="36">
        <v>2</v>
      </c>
      <c r="H128" s="37">
        <v>0</v>
      </c>
      <c r="I128" s="38">
        <f>ROUND(G128*H128,P4)</f>
        <v>0</v>
      </c>
      <c r="J128" s="32"/>
      <c r="O128" s="39">
        <f>I128*0.21</f>
        <v>0</v>
      </c>
      <c r="P128">
        <v>3</v>
      </c>
    </row>
    <row r="129" spans="1:16">
      <c r="A129" s="32" t="s">
        <v>180</v>
      </c>
      <c r="B129" s="40"/>
      <c r="E129" s="34" t="s">
        <v>1982</v>
      </c>
      <c r="J129" s="42"/>
    </row>
    <row r="130" spans="1:16" ht="60">
      <c r="A130" s="32" t="s">
        <v>194</v>
      </c>
      <c r="B130" s="40"/>
      <c r="E130" s="43" t="s">
        <v>2711</v>
      </c>
      <c r="J130" s="42"/>
    </row>
    <row r="131" spans="1:16" ht="180">
      <c r="A131" s="32" t="s">
        <v>182</v>
      </c>
      <c r="B131" s="40"/>
      <c r="E131" s="34" t="s">
        <v>1122</v>
      </c>
      <c r="J131" s="42"/>
    </row>
    <row r="132" spans="1:16">
      <c r="A132" s="32" t="s">
        <v>175</v>
      </c>
      <c r="B132" s="32">
        <v>33</v>
      </c>
      <c r="C132" s="33" t="s">
        <v>1983</v>
      </c>
      <c r="D132" s="32" t="s">
        <v>181</v>
      </c>
      <c r="E132" s="34" t="s">
        <v>1984</v>
      </c>
      <c r="F132" s="35" t="s">
        <v>202</v>
      </c>
      <c r="G132" s="36">
        <v>2</v>
      </c>
      <c r="H132" s="37">
        <v>0</v>
      </c>
      <c r="I132" s="38">
        <f>ROUND(G132*H132,P4)</f>
        <v>0</v>
      </c>
      <c r="J132" s="32"/>
      <c r="O132" s="39">
        <f>I132*0.21</f>
        <v>0</v>
      </c>
      <c r="P132">
        <v>3</v>
      </c>
    </row>
    <row r="133" spans="1:16">
      <c r="A133" s="32" t="s">
        <v>180</v>
      </c>
      <c r="B133" s="40"/>
      <c r="E133" s="34" t="s">
        <v>1984</v>
      </c>
      <c r="J133" s="42"/>
    </row>
    <row r="134" spans="1:16" ht="150">
      <c r="A134" s="32" t="s">
        <v>182</v>
      </c>
      <c r="B134" s="40"/>
      <c r="E134" s="34" t="s">
        <v>1125</v>
      </c>
      <c r="J134" s="42"/>
    </row>
    <row r="135" spans="1:16">
      <c r="A135" s="32" t="s">
        <v>175</v>
      </c>
      <c r="B135" s="32">
        <v>34</v>
      </c>
      <c r="C135" s="33" t="s">
        <v>1613</v>
      </c>
      <c r="D135" s="32" t="s">
        <v>181</v>
      </c>
      <c r="E135" s="34" t="s">
        <v>1614</v>
      </c>
      <c r="F135" s="35" t="s">
        <v>202</v>
      </c>
      <c r="G135" s="36">
        <v>1</v>
      </c>
      <c r="H135" s="37">
        <v>0</v>
      </c>
      <c r="I135" s="38">
        <f>ROUND(G135*H135,P4)</f>
        <v>0</v>
      </c>
      <c r="J135" s="32"/>
      <c r="O135" s="39">
        <f>I135*0.21</f>
        <v>0</v>
      </c>
      <c r="P135">
        <v>3</v>
      </c>
    </row>
    <row r="136" spans="1:16">
      <c r="A136" s="32" t="s">
        <v>180</v>
      </c>
      <c r="B136" s="40"/>
      <c r="E136" s="34" t="s">
        <v>1614</v>
      </c>
      <c r="J136" s="42"/>
    </row>
    <row r="137" spans="1:16" ht="45">
      <c r="A137" s="32" t="s">
        <v>194</v>
      </c>
      <c r="B137" s="40"/>
      <c r="E137" s="43" t="s">
        <v>2712</v>
      </c>
      <c r="J137" s="42"/>
    </row>
    <row r="138" spans="1:16" ht="180">
      <c r="A138" s="32" t="s">
        <v>182</v>
      </c>
      <c r="B138" s="40"/>
      <c r="E138" s="34" t="s">
        <v>1122</v>
      </c>
      <c r="J138" s="42"/>
    </row>
    <row r="139" spans="1:16">
      <c r="A139" s="32" t="s">
        <v>175</v>
      </c>
      <c r="B139" s="32">
        <v>35</v>
      </c>
      <c r="C139" s="33" t="s">
        <v>1615</v>
      </c>
      <c r="D139" s="32" t="s">
        <v>181</v>
      </c>
      <c r="E139" s="34" t="s">
        <v>1616</v>
      </c>
      <c r="F139" s="35" t="s">
        <v>202</v>
      </c>
      <c r="G139" s="36">
        <v>1</v>
      </c>
      <c r="H139" s="37">
        <v>0</v>
      </c>
      <c r="I139" s="38">
        <f>ROUND(G139*H139,P4)</f>
        <v>0</v>
      </c>
      <c r="J139" s="32"/>
      <c r="O139" s="39">
        <f>I139*0.21</f>
        <v>0</v>
      </c>
      <c r="P139">
        <v>3</v>
      </c>
    </row>
    <row r="140" spans="1:16">
      <c r="A140" s="32" t="s">
        <v>180</v>
      </c>
      <c r="B140" s="40"/>
      <c r="E140" s="34" t="s">
        <v>1616</v>
      </c>
      <c r="J140" s="42"/>
    </row>
    <row r="141" spans="1:16" ht="150">
      <c r="A141" s="32" t="s">
        <v>182</v>
      </c>
      <c r="B141" s="40"/>
      <c r="E141" s="34" t="s">
        <v>1125</v>
      </c>
      <c r="J141" s="42"/>
    </row>
    <row r="142" spans="1:16">
      <c r="A142" s="32" t="s">
        <v>175</v>
      </c>
      <c r="B142" s="32">
        <v>36</v>
      </c>
      <c r="C142" s="33" t="s">
        <v>1458</v>
      </c>
      <c r="D142" s="32" t="s">
        <v>181</v>
      </c>
      <c r="E142" s="34" t="s">
        <v>1459</v>
      </c>
      <c r="F142" s="35" t="s">
        <v>202</v>
      </c>
      <c r="G142" s="36">
        <v>4</v>
      </c>
      <c r="H142" s="37">
        <v>0</v>
      </c>
      <c r="I142" s="38">
        <f>ROUND(G142*H142,P4)</f>
        <v>0</v>
      </c>
      <c r="J142" s="32"/>
      <c r="O142" s="39">
        <f>I142*0.21</f>
        <v>0</v>
      </c>
      <c r="P142">
        <v>3</v>
      </c>
    </row>
    <row r="143" spans="1:16">
      <c r="A143" s="32" t="s">
        <v>180</v>
      </c>
      <c r="B143" s="40"/>
      <c r="E143" s="34" t="s">
        <v>1459</v>
      </c>
      <c r="J143" s="42"/>
    </row>
    <row r="144" spans="1:16" ht="105">
      <c r="A144" s="32" t="s">
        <v>194</v>
      </c>
      <c r="B144" s="40"/>
      <c r="E144" s="43" t="s">
        <v>2728</v>
      </c>
      <c r="J144" s="42"/>
    </row>
    <row r="145" spans="1:16" ht="150">
      <c r="A145" s="32" t="s">
        <v>182</v>
      </c>
      <c r="B145" s="40"/>
      <c r="E145" s="34" t="s">
        <v>1460</v>
      </c>
      <c r="J145" s="42"/>
    </row>
    <row r="146" spans="1:16">
      <c r="A146" s="32" t="s">
        <v>175</v>
      </c>
      <c r="B146" s="32">
        <v>37</v>
      </c>
      <c r="C146" s="33" t="s">
        <v>943</v>
      </c>
      <c r="D146" s="32" t="s">
        <v>181</v>
      </c>
      <c r="E146" s="34" t="s">
        <v>944</v>
      </c>
      <c r="F146" s="35" t="s">
        <v>202</v>
      </c>
      <c r="G146" s="36">
        <v>16</v>
      </c>
      <c r="H146" s="37">
        <v>0</v>
      </c>
      <c r="I146" s="38">
        <f>ROUND(G146*H146,P4)</f>
        <v>0</v>
      </c>
      <c r="J146" s="32"/>
      <c r="O146" s="39">
        <f>I146*0.21</f>
        <v>0</v>
      </c>
      <c r="P146">
        <v>3</v>
      </c>
    </row>
    <row r="147" spans="1:16">
      <c r="A147" s="32" t="s">
        <v>180</v>
      </c>
      <c r="B147" s="40"/>
      <c r="E147" s="34" t="s">
        <v>944</v>
      </c>
      <c r="J147" s="42"/>
    </row>
    <row r="148" spans="1:16" ht="120">
      <c r="A148" s="32" t="s">
        <v>194</v>
      </c>
      <c r="B148" s="40"/>
      <c r="E148" s="43" t="s">
        <v>2729</v>
      </c>
      <c r="J148" s="42"/>
    </row>
    <row r="149" spans="1:16" ht="150">
      <c r="A149" s="32" t="s">
        <v>182</v>
      </c>
      <c r="B149" s="40"/>
      <c r="E149" s="34" t="s">
        <v>1115</v>
      </c>
      <c r="J149" s="42"/>
    </row>
    <row r="150" spans="1:16">
      <c r="A150" s="32" t="s">
        <v>175</v>
      </c>
      <c r="B150" s="32">
        <v>38</v>
      </c>
      <c r="C150" s="33" t="s">
        <v>1461</v>
      </c>
      <c r="D150" s="32" t="s">
        <v>181</v>
      </c>
      <c r="E150" s="34" t="s">
        <v>1462</v>
      </c>
      <c r="F150" s="35" t="s">
        <v>1463</v>
      </c>
      <c r="G150" s="36">
        <v>48</v>
      </c>
      <c r="H150" s="37">
        <v>0</v>
      </c>
      <c r="I150" s="38">
        <f>ROUND(G150*H150,P4)</f>
        <v>0</v>
      </c>
      <c r="J150" s="32"/>
      <c r="O150" s="39">
        <f>I150*0.21</f>
        <v>0</v>
      </c>
      <c r="P150">
        <v>3</v>
      </c>
    </row>
    <row r="151" spans="1:16">
      <c r="A151" s="32" t="s">
        <v>180</v>
      </c>
      <c r="B151" s="40"/>
      <c r="E151" s="34" t="s">
        <v>1462</v>
      </c>
      <c r="J151" s="42"/>
    </row>
    <row r="152" spans="1:16" ht="60">
      <c r="A152" s="32" t="s">
        <v>194</v>
      </c>
      <c r="B152" s="40"/>
      <c r="E152" s="43" t="s">
        <v>2730</v>
      </c>
      <c r="J152" s="42"/>
    </row>
    <row r="153" spans="1:16" ht="210">
      <c r="A153" s="32" t="s">
        <v>182</v>
      </c>
      <c r="B153" s="40"/>
      <c r="E153" s="34" t="s">
        <v>1464</v>
      </c>
      <c r="J153" s="42"/>
    </row>
    <row r="154" spans="1:16">
      <c r="A154" s="32" t="s">
        <v>175</v>
      </c>
      <c r="B154" s="32">
        <v>39</v>
      </c>
      <c r="C154" s="33" t="s">
        <v>1628</v>
      </c>
      <c r="D154" s="32" t="s">
        <v>181</v>
      </c>
      <c r="E154" s="34" t="s">
        <v>1629</v>
      </c>
      <c r="F154" s="35" t="s">
        <v>193</v>
      </c>
      <c r="G154" s="36">
        <v>5.2</v>
      </c>
      <c r="H154" s="37">
        <v>0</v>
      </c>
      <c r="I154" s="38">
        <f>ROUND(G154*H154,P4)</f>
        <v>0</v>
      </c>
      <c r="J154" s="32"/>
      <c r="O154" s="39">
        <f>I154*0.21</f>
        <v>0</v>
      </c>
      <c r="P154">
        <v>3</v>
      </c>
    </row>
    <row r="155" spans="1:16">
      <c r="A155" s="32" t="s">
        <v>180</v>
      </c>
      <c r="B155" s="40"/>
      <c r="E155" s="34" t="s">
        <v>1629</v>
      </c>
      <c r="J155" s="42"/>
    </row>
    <row r="156" spans="1:16" ht="105">
      <c r="A156" s="32" t="s">
        <v>194</v>
      </c>
      <c r="B156" s="40"/>
      <c r="E156" s="43" t="s">
        <v>2731</v>
      </c>
      <c r="J156" s="42"/>
    </row>
    <row r="157" spans="1:16" ht="195">
      <c r="A157" s="32" t="s">
        <v>182</v>
      </c>
      <c r="B157" s="40"/>
      <c r="E157" s="34" t="s">
        <v>1117</v>
      </c>
      <c r="J157" s="42"/>
    </row>
    <row r="158" spans="1:16">
      <c r="A158" s="32" t="s">
        <v>175</v>
      </c>
      <c r="B158" s="32">
        <v>40</v>
      </c>
      <c r="C158" s="33" t="s">
        <v>1631</v>
      </c>
      <c r="D158" s="32" t="s">
        <v>181</v>
      </c>
      <c r="E158" s="34" t="s">
        <v>1632</v>
      </c>
      <c r="F158" s="35" t="s">
        <v>193</v>
      </c>
      <c r="G158" s="36">
        <v>5.2</v>
      </c>
      <c r="H158" s="37">
        <v>0</v>
      </c>
      <c r="I158" s="38">
        <f>ROUND(G158*H158,P4)</f>
        <v>0</v>
      </c>
      <c r="J158" s="32"/>
      <c r="O158" s="39">
        <f>I158*0.21</f>
        <v>0</v>
      </c>
      <c r="P158">
        <v>3</v>
      </c>
    </row>
    <row r="159" spans="1:16">
      <c r="A159" s="32" t="s">
        <v>180</v>
      </c>
      <c r="B159" s="40"/>
      <c r="E159" s="34" t="s">
        <v>1632</v>
      </c>
      <c r="J159" s="42"/>
    </row>
    <row r="160" spans="1:16" ht="150">
      <c r="A160" s="32" t="s">
        <v>182</v>
      </c>
      <c r="B160" s="40"/>
      <c r="E160" s="34" t="s">
        <v>1118</v>
      </c>
      <c r="J160" s="42"/>
    </row>
    <row r="161" spans="1:16">
      <c r="A161" s="32" t="s">
        <v>175</v>
      </c>
      <c r="B161" s="32">
        <v>41</v>
      </c>
      <c r="C161" s="33" t="s">
        <v>1989</v>
      </c>
      <c r="D161" s="32" t="s">
        <v>181</v>
      </c>
      <c r="E161" s="34" t="s">
        <v>1990</v>
      </c>
      <c r="F161" s="35" t="s">
        <v>202</v>
      </c>
      <c r="G161" s="36">
        <v>48</v>
      </c>
      <c r="H161" s="37">
        <v>0</v>
      </c>
      <c r="I161" s="38">
        <f>ROUND(G161*H161,P4)</f>
        <v>0</v>
      </c>
      <c r="J161" s="32"/>
      <c r="O161" s="39">
        <f>I161*0.21</f>
        <v>0</v>
      </c>
      <c r="P161">
        <v>3</v>
      </c>
    </row>
    <row r="162" spans="1:16">
      <c r="A162" s="32" t="s">
        <v>180</v>
      </c>
      <c r="B162" s="40"/>
      <c r="E162" s="34" t="s">
        <v>1990</v>
      </c>
      <c r="J162" s="42"/>
    </row>
    <row r="163" spans="1:16" ht="60">
      <c r="A163" s="32" t="s">
        <v>194</v>
      </c>
      <c r="B163" s="40"/>
      <c r="E163" s="43" t="s">
        <v>2732</v>
      </c>
      <c r="J163" s="42"/>
    </row>
    <row r="164" spans="1:16" ht="180">
      <c r="A164" s="32" t="s">
        <v>182</v>
      </c>
      <c r="B164" s="40"/>
      <c r="E164" s="34" t="s">
        <v>1122</v>
      </c>
      <c r="J164" s="42"/>
    </row>
    <row r="165" spans="1:16">
      <c r="A165" s="32" t="s">
        <v>175</v>
      </c>
      <c r="B165" s="32">
        <v>42</v>
      </c>
      <c r="C165" s="33" t="s">
        <v>1992</v>
      </c>
      <c r="D165" s="32" t="s">
        <v>181</v>
      </c>
      <c r="E165" s="34" t="s">
        <v>1993</v>
      </c>
      <c r="F165" s="35" t="s">
        <v>202</v>
      </c>
      <c r="G165" s="36">
        <v>48</v>
      </c>
      <c r="H165" s="37">
        <v>0</v>
      </c>
      <c r="I165" s="38">
        <f>ROUND(G165*H165,P4)</f>
        <v>0</v>
      </c>
      <c r="J165" s="32"/>
      <c r="O165" s="39">
        <f>I165*0.21</f>
        <v>0</v>
      </c>
      <c r="P165">
        <v>3</v>
      </c>
    </row>
    <row r="166" spans="1:16">
      <c r="A166" s="32" t="s">
        <v>180</v>
      </c>
      <c r="B166" s="40"/>
      <c r="E166" s="34" t="s">
        <v>1993</v>
      </c>
      <c r="J166" s="42"/>
    </row>
    <row r="167" spans="1:16" ht="150">
      <c r="A167" s="32" t="s">
        <v>182</v>
      </c>
      <c r="B167" s="40"/>
      <c r="E167" s="34" t="s">
        <v>1125</v>
      </c>
      <c r="J167" s="42"/>
    </row>
    <row r="168" spans="1:16">
      <c r="A168" s="32" t="s">
        <v>175</v>
      </c>
      <c r="B168" s="32">
        <v>43</v>
      </c>
      <c r="C168" s="33" t="s">
        <v>967</v>
      </c>
      <c r="D168" s="32" t="s">
        <v>181</v>
      </c>
      <c r="E168" s="34" t="s">
        <v>968</v>
      </c>
      <c r="F168" s="35" t="s">
        <v>202</v>
      </c>
      <c r="G168" s="36">
        <v>1</v>
      </c>
      <c r="H168" s="37">
        <v>0</v>
      </c>
      <c r="I168" s="38">
        <f>ROUND(G168*H168,P4)</f>
        <v>0</v>
      </c>
      <c r="J168" s="32"/>
      <c r="O168" s="39">
        <f>I168*0.21</f>
        <v>0</v>
      </c>
      <c r="P168">
        <v>3</v>
      </c>
    </row>
    <row r="169" spans="1:16">
      <c r="A169" s="32" t="s">
        <v>180</v>
      </c>
      <c r="B169" s="40"/>
      <c r="E169" s="34" t="s">
        <v>968</v>
      </c>
      <c r="J169" s="42"/>
    </row>
    <row r="170" spans="1:16" ht="45">
      <c r="A170" s="32" t="s">
        <v>194</v>
      </c>
      <c r="B170" s="40"/>
      <c r="E170" s="43" t="s">
        <v>2712</v>
      </c>
      <c r="J170" s="42"/>
    </row>
    <row r="171" spans="1:16" ht="180">
      <c r="A171" s="32" t="s">
        <v>182</v>
      </c>
      <c r="B171" s="40"/>
      <c r="E171" s="34" t="s">
        <v>1122</v>
      </c>
      <c r="J171" s="42"/>
    </row>
    <row r="172" spans="1:16">
      <c r="A172" s="32" t="s">
        <v>175</v>
      </c>
      <c r="B172" s="32">
        <v>44</v>
      </c>
      <c r="C172" s="33" t="s">
        <v>864</v>
      </c>
      <c r="D172" s="32" t="s">
        <v>181</v>
      </c>
      <c r="E172" s="34" t="s">
        <v>865</v>
      </c>
      <c r="F172" s="35" t="s">
        <v>202</v>
      </c>
      <c r="G172" s="36">
        <v>1</v>
      </c>
      <c r="H172" s="37">
        <v>0</v>
      </c>
      <c r="I172" s="38">
        <f>ROUND(G172*H172,P4)</f>
        <v>0</v>
      </c>
      <c r="J172" s="32"/>
      <c r="O172" s="39">
        <f>I172*0.21</f>
        <v>0</v>
      </c>
      <c r="P172">
        <v>3</v>
      </c>
    </row>
    <row r="173" spans="1:16">
      <c r="A173" s="32" t="s">
        <v>180</v>
      </c>
      <c r="B173" s="40"/>
      <c r="E173" s="34" t="s">
        <v>865</v>
      </c>
      <c r="J173" s="42"/>
    </row>
    <row r="174" spans="1:16" ht="45">
      <c r="A174" s="32" t="s">
        <v>194</v>
      </c>
      <c r="B174" s="40"/>
      <c r="E174" s="43" t="s">
        <v>2712</v>
      </c>
      <c r="J174" s="42"/>
    </row>
    <row r="175" spans="1:16" ht="180">
      <c r="A175" s="32" t="s">
        <v>182</v>
      </c>
      <c r="B175" s="40"/>
      <c r="E175" s="34" t="s">
        <v>1122</v>
      </c>
      <c r="J175" s="42"/>
    </row>
    <row r="176" spans="1:16">
      <c r="A176" s="32" t="s">
        <v>175</v>
      </c>
      <c r="B176" s="32">
        <v>45</v>
      </c>
      <c r="C176" s="33" t="s">
        <v>1633</v>
      </c>
      <c r="D176" s="32" t="s">
        <v>181</v>
      </c>
      <c r="E176" s="34" t="s">
        <v>1634</v>
      </c>
      <c r="F176" s="35" t="s">
        <v>202</v>
      </c>
      <c r="G176" s="36">
        <v>1</v>
      </c>
      <c r="H176" s="37">
        <v>0</v>
      </c>
      <c r="I176" s="38">
        <f>ROUND(G176*H176,P4)</f>
        <v>0</v>
      </c>
      <c r="J176" s="32"/>
      <c r="O176" s="39">
        <f>I176*0.21</f>
        <v>0</v>
      </c>
      <c r="P176">
        <v>3</v>
      </c>
    </row>
    <row r="177" spans="1:16">
      <c r="A177" s="32" t="s">
        <v>180</v>
      </c>
      <c r="B177" s="40"/>
      <c r="E177" s="34" t="s">
        <v>1634</v>
      </c>
      <c r="J177" s="42"/>
    </row>
    <row r="178" spans="1:16" ht="150">
      <c r="A178" s="32" t="s">
        <v>182</v>
      </c>
      <c r="B178" s="40"/>
      <c r="E178" s="34" t="s">
        <v>1125</v>
      </c>
      <c r="J178" s="42"/>
    </row>
    <row r="179" spans="1:16">
      <c r="A179" s="32" t="s">
        <v>175</v>
      </c>
      <c r="B179" s="32">
        <v>46</v>
      </c>
      <c r="C179" s="33" t="s">
        <v>866</v>
      </c>
      <c r="D179" s="32" t="s">
        <v>181</v>
      </c>
      <c r="E179" s="34" t="s">
        <v>867</v>
      </c>
      <c r="F179" s="35" t="s">
        <v>202</v>
      </c>
      <c r="G179" s="36">
        <v>1</v>
      </c>
      <c r="H179" s="37">
        <v>0</v>
      </c>
      <c r="I179" s="38">
        <f>ROUND(G179*H179,P4)</f>
        <v>0</v>
      </c>
      <c r="J179" s="32"/>
      <c r="O179" s="39">
        <f>I179*0.21</f>
        <v>0</v>
      </c>
      <c r="P179">
        <v>3</v>
      </c>
    </row>
    <row r="180" spans="1:16">
      <c r="A180" s="32" t="s">
        <v>180</v>
      </c>
      <c r="B180" s="40"/>
      <c r="E180" s="34" t="s">
        <v>867</v>
      </c>
      <c r="J180" s="42"/>
    </row>
    <row r="181" spans="1:16" ht="150">
      <c r="A181" s="32" t="s">
        <v>182</v>
      </c>
      <c r="B181" s="40"/>
      <c r="E181" s="34" t="s">
        <v>1125</v>
      </c>
      <c r="J181" s="42"/>
    </row>
    <row r="182" spans="1:16">
      <c r="A182" s="32" t="s">
        <v>175</v>
      </c>
      <c r="B182" s="32">
        <v>47</v>
      </c>
      <c r="C182" s="33" t="s">
        <v>1994</v>
      </c>
      <c r="D182" s="32" t="s">
        <v>181</v>
      </c>
      <c r="E182" s="34" t="s">
        <v>1995</v>
      </c>
      <c r="F182" s="35" t="s">
        <v>202</v>
      </c>
      <c r="G182" s="36">
        <v>2</v>
      </c>
      <c r="H182" s="37">
        <v>0</v>
      </c>
      <c r="I182" s="38">
        <f>ROUND(G182*H182,P4)</f>
        <v>0</v>
      </c>
      <c r="J182" s="32"/>
      <c r="O182" s="39">
        <f>I182*0.21</f>
        <v>0</v>
      </c>
      <c r="P182">
        <v>3</v>
      </c>
    </row>
    <row r="183" spans="1:16">
      <c r="A183" s="32" t="s">
        <v>180</v>
      </c>
      <c r="B183" s="40"/>
      <c r="E183" s="34" t="s">
        <v>1995</v>
      </c>
      <c r="J183" s="42"/>
    </row>
    <row r="184" spans="1:16" ht="60">
      <c r="A184" s="32" t="s">
        <v>194</v>
      </c>
      <c r="B184" s="40"/>
      <c r="E184" s="43" t="s">
        <v>2711</v>
      </c>
      <c r="J184" s="42"/>
    </row>
    <row r="185" spans="1:16" ht="180">
      <c r="A185" s="32" t="s">
        <v>182</v>
      </c>
      <c r="B185" s="40"/>
      <c r="E185" s="34" t="s">
        <v>1122</v>
      </c>
      <c r="J185" s="42"/>
    </row>
    <row r="186" spans="1:16">
      <c r="A186" s="32" t="s">
        <v>175</v>
      </c>
      <c r="B186" s="32">
        <v>48</v>
      </c>
      <c r="C186" s="33" t="s">
        <v>1996</v>
      </c>
      <c r="D186" s="32" t="s">
        <v>181</v>
      </c>
      <c r="E186" s="34" t="s">
        <v>1997</v>
      </c>
      <c r="F186" s="35" t="s">
        <v>202</v>
      </c>
      <c r="G186" s="36">
        <v>2</v>
      </c>
      <c r="H186" s="37">
        <v>0</v>
      </c>
      <c r="I186" s="38">
        <f>ROUND(G186*H186,P4)</f>
        <v>0</v>
      </c>
      <c r="J186" s="32"/>
      <c r="O186" s="39">
        <f>I186*0.21</f>
        <v>0</v>
      </c>
      <c r="P186">
        <v>3</v>
      </c>
    </row>
    <row r="187" spans="1:16">
      <c r="A187" s="32" t="s">
        <v>180</v>
      </c>
      <c r="B187" s="40"/>
      <c r="E187" s="34" t="s">
        <v>1997</v>
      </c>
      <c r="J187" s="42"/>
    </row>
    <row r="188" spans="1:16" ht="150">
      <c r="A188" s="32" t="s">
        <v>182</v>
      </c>
      <c r="B188" s="40"/>
      <c r="E188" s="34" t="s">
        <v>1125</v>
      </c>
      <c r="J188" s="42"/>
    </row>
    <row r="189" spans="1:16">
      <c r="A189" s="32" t="s">
        <v>175</v>
      </c>
      <c r="B189" s="32">
        <v>49</v>
      </c>
      <c r="C189" s="33" t="s">
        <v>1635</v>
      </c>
      <c r="D189" s="32" t="s">
        <v>181</v>
      </c>
      <c r="E189" s="34" t="s">
        <v>1636</v>
      </c>
      <c r="F189" s="35" t="s">
        <v>202</v>
      </c>
      <c r="G189" s="36">
        <v>1</v>
      </c>
      <c r="H189" s="37">
        <v>0</v>
      </c>
      <c r="I189" s="38">
        <f>ROUND(G189*H189,P4)</f>
        <v>0</v>
      </c>
      <c r="J189" s="32"/>
      <c r="O189" s="39">
        <f>I189*0.21</f>
        <v>0</v>
      </c>
      <c r="P189">
        <v>3</v>
      </c>
    </row>
    <row r="190" spans="1:16">
      <c r="A190" s="32" t="s">
        <v>180</v>
      </c>
      <c r="B190" s="40"/>
      <c r="E190" s="34" t="s">
        <v>1636</v>
      </c>
      <c r="J190" s="42"/>
    </row>
    <row r="191" spans="1:16" ht="45">
      <c r="A191" s="32" t="s">
        <v>194</v>
      </c>
      <c r="B191" s="40"/>
      <c r="E191" s="43" t="s">
        <v>2712</v>
      </c>
      <c r="J191" s="42"/>
    </row>
    <row r="192" spans="1:16" ht="180">
      <c r="A192" s="32" t="s">
        <v>182</v>
      </c>
      <c r="B192" s="40"/>
      <c r="E192" s="34" t="s">
        <v>1122</v>
      </c>
      <c r="J192" s="42"/>
    </row>
    <row r="193" spans="1:16">
      <c r="A193" s="32" t="s">
        <v>175</v>
      </c>
      <c r="B193" s="32">
        <v>50</v>
      </c>
      <c r="C193" s="33" t="s">
        <v>1637</v>
      </c>
      <c r="D193" s="32" t="s">
        <v>181</v>
      </c>
      <c r="E193" s="34" t="s">
        <v>1638</v>
      </c>
      <c r="F193" s="35" t="s">
        <v>202</v>
      </c>
      <c r="G193" s="36">
        <v>1</v>
      </c>
      <c r="H193" s="37">
        <v>0</v>
      </c>
      <c r="I193" s="38">
        <f>ROUND(G193*H193,P4)</f>
        <v>0</v>
      </c>
      <c r="J193" s="32"/>
      <c r="O193" s="39">
        <f>I193*0.21</f>
        <v>0</v>
      </c>
      <c r="P193">
        <v>3</v>
      </c>
    </row>
    <row r="194" spans="1:16">
      <c r="A194" s="32" t="s">
        <v>180</v>
      </c>
      <c r="B194" s="40"/>
      <c r="E194" s="34" t="s">
        <v>1638</v>
      </c>
      <c r="J194" s="42"/>
    </row>
    <row r="195" spans="1:16" ht="150">
      <c r="A195" s="32" t="s">
        <v>182</v>
      </c>
      <c r="B195" s="40"/>
      <c r="E195" s="34" t="s">
        <v>1125</v>
      </c>
      <c r="J195" s="42"/>
    </row>
    <row r="196" spans="1:16">
      <c r="A196" s="32" t="s">
        <v>175</v>
      </c>
      <c r="B196" s="32">
        <v>51</v>
      </c>
      <c r="C196" s="33" t="s">
        <v>1914</v>
      </c>
      <c r="D196" s="32" t="s">
        <v>181</v>
      </c>
      <c r="E196" s="34" t="s">
        <v>895</v>
      </c>
      <c r="F196" s="35" t="s">
        <v>202</v>
      </c>
      <c r="G196" s="36">
        <v>4</v>
      </c>
      <c r="H196" s="37">
        <v>0</v>
      </c>
      <c r="I196" s="38">
        <f>ROUND(G196*H196,P4)</f>
        <v>0</v>
      </c>
      <c r="J196" s="32"/>
      <c r="O196" s="39">
        <f>I196*0.21</f>
        <v>0</v>
      </c>
      <c r="P196">
        <v>3</v>
      </c>
    </row>
    <row r="197" spans="1:16">
      <c r="A197" s="32" t="s">
        <v>180</v>
      </c>
      <c r="B197" s="40"/>
      <c r="E197" s="34" t="s">
        <v>895</v>
      </c>
      <c r="J197" s="42"/>
    </row>
    <row r="198" spans="1:16" ht="165">
      <c r="A198" s="32" t="s">
        <v>182</v>
      </c>
      <c r="B198" s="40"/>
      <c r="E198" s="34" t="s">
        <v>913</v>
      </c>
      <c r="J198" s="42"/>
    </row>
    <row r="199" spans="1:16">
      <c r="A199" s="32" t="s">
        <v>175</v>
      </c>
      <c r="B199" s="32">
        <v>52</v>
      </c>
      <c r="C199" s="33" t="s">
        <v>1998</v>
      </c>
      <c r="D199" s="32" t="s">
        <v>181</v>
      </c>
      <c r="E199" s="34" t="s">
        <v>1999</v>
      </c>
      <c r="F199" s="35" t="s">
        <v>202</v>
      </c>
      <c r="G199" s="36">
        <v>8</v>
      </c>
      <c r="H199" s="37">
        <v>0</v>
      </c>
      <c r="I199" s="38">
        <f>ROUND(G199*H199,P4)</f>
        <v>0</v>
      </c>
      <c r="J199" s="32"/>
      <c r="O199" s="39">
        <f>I199*0.21</f>
        <v>0</v>
      </c>
      <c r="P199">
        <v>3</v>
      </c>
    </row>
    <row r="200" spans="1:16">
      <c r="A200" s="32" t="s">
        <v>180</v>
      </c>
      <c r="B200" s="40"/>
      <c r="E200" s="34" t="s">
        <v>1999</v>
      </c>
      <c r="J200" s="42"/>
    </row>
    <row r="201" spans="1:16" ht="60">
      <c r="A201" s="32" t="s">
        <v>194</v>
      </c>
      <c r="B201" s="40"/>
      <c r="E201" s="43" t="s">
        <v>2733</v>
      </c>
      <c r="J201" s="42"/>
    </row>
    <row r="202" spans="1:16" ht="180">
      <c r="A202" s="32" t="s">
        <v>182</v>
      </c>
      <c r="B202" s="40"/>
      <c r="E202" s="34" t="s">
        <v>1122</v>
      </c>
      <c r="J202" s="42"/>
    </row>
    <row r="203" spans="1:16">
      <c r="A203" s="32" t="s">
        <v>175</v>
      </c>
      <c r="B203" s="32">
        <v>53</v>
      </c>
      <c r="C203" s="33" t="s">
        <v>2001</v>
      </c>
      <c r="D203" s="32" t="s">
        <v>181</v>
      </c>
      <c r="E203" s="34" t="s">
        <v>2002</v>
      </c>
      <c r="F203" s="35" t="s">
        <v>202</v>
      </c>
      <c r="G203" s="36">
        <v>8</v>
      </c>
      <c r="H203" s="37">
        <v>0</v>
      </c>
      <c r="I203" s="38">
        <f>ROUND(G203*H203,P4)</f>
        <v>0</v>
      </c>
      <c r="J203" s="32"/>
      <c r="O203" s="39">
        <f>I203*0.21</f>
        <v>0</v>
      </c>
      <c r="P203">
        <v>3</v>
      </c>
    </row>
    <row r="204" spans="1:16">
      <c r="A204" s="32" t="s">
        <v>180</v>
      </c>
      <c r="B204" s="40"/>
      <c r="E204" s="34" t="s">
        <v>2002</v>
      </c>
      <c r="J204" s="42"/>
    </row>
    <row r="205" spans="1:16" ht="165">
      <c r="A205" s="32" t="s">
        <v>182</v>
      </c>
      <c r="B205" s="40"/>
      <c r="E205" s="34" t="s">
        <v>913</v>
      </c>
      <c r="J205" s="42"/>
    </row>
    <row r="206" spans="1:16" ht="30">
      <c r="A206" s="32" t="s">
        <v>175</v>
      </c>
      <c r="B206" s="32">
        <v>54</v>
      </c>
      <c r="C206" s="33" t="s">
        <v>2003</v>
      </c>
      <c r="D206" s="32" t="s">
        <v>181</v>
      </c>
      <c r="E206" s="34" t="s">
        <v>2004</v>
      </c>
      <c r="F206" s="35" t="s">
        <v>202</v>
      </c>
      <c r="G206" s="36">
        <v>2</v>
      </c>
      <c r="H206" s="37">
        <v>0</v>
      </c>
      <c r="I206" s="38">
        <f>ROUND(G206*H206,P4)</f>
        <v>0</v>
      </c>
      <c r="J206" s="32"/>
      <c r="O206" s="39">
        <f>I206*0.21</f>
        <v>0</v>
      </c>
      <c r="P206">
        <v>3</v>
      </c>
    </row>
    <row r="207" spans="1:16" ht="30">
      <c r="A207" s="32" t="s">
        <v>180</v>
      </c>
      <c r="B207" s="40"/>
      <c r="E207" s="34" t="s">
        <v>2004</v>
      </c>
      <c r="J207" s="42"/>
    </row>
    <row r="208" spans="1:16" ht="60">
      <c r="A208" s="32" t="s">
        <v>194</v>
      </c>
      <c r="B208" s="40"/>
      <c r="E208" s="43" t="s">
        <v>2734</v>
      </c>
      <c r="J208" s="42"/>
    </row>
    <row r="209" spans="1:16" ht="240">
      <c r="A209" s="32" t="s">
        <v>182</v>
      </c>
      <c r="B209" s="40"/>
      <c r="E209" s="34" t="s">
        <v>907</v>
      </c>
      <c r="J209" s="42"/>
    </row>
    <row r="210" spans="1:16">
      <c r="A210" s="32" t="s">
        <v>175</v>
      </c>
      <c r="B210" s="32">
        <v>55</v>
      </c>
      <c r="C210" s="33" t="s">
        <v>2006</v>
      </c>
      <c r="D210" s="32" t="s">
        <v>181</v>
      </c>
      <c r="E210" s="34" t="s">
        <v>2007</v>
      </c>
      <c r="F210" s="35" t="s">
        <v>202</v>
      </c>
      <c r="G210" s="36">
        <v>2</v>
      </c>
      <c r="H210" s="37">
        <v>0</v>
      </c>
      <c r="I210" s="38">
        <f>ROUND(G210*H210,P4)</f>
        <v>0</v>
      </c>
      <c r="J210" s="32"/>
      <c r="O210" s="39">
        <f>I210*0.21</f>
        <v>0</v>
      </c>
      <c r="P210">
        <v>3</v>
      </c>
    </row>
    <row r="211" spans="1:16">
      <c r="A211" s="32" t="s">
        <v>180</v>
      </c>
      <c r="B211" s="40"/>
      <c r="E211" s="34" t="s">
        <v>2007</v>
      </c>
      <c r="J211" s="42"/>
    </row>
    <row r="212" spans="1:16" ht="60">
      <c r="A212" s="32" t="s">
        <v>194</v>
      </c>
      <c r="B212" s="40"/>
      <c r="E212" s="43" t="s">
        <v>2734</v>
      </c>
      <c r="J212" s="42"/>
    </row>
    <row r="213" spans="1:16" ht="180">
      <c r="A213" s="32" t="s">
        <v>182</v>
      </c>
      <c r="B213" s="40"/>
      <c r="E213" s="34" t="s">
        <v>1122</v>
      </c>
      <c r="J213" s="42"/>
    </row>
    <row r="214" spans="1:16">
      <c r="A214" s="32" t="s">
        <v>175</v>
      </c>
      <c r="B214" s="32">
        <v>56</v>
      </c>
      <c r="C214" s="33" t="s">
        <v>1037</v>
      </c>
      <c r="D214" s="32" t="s">
        <v>181</v>
      </c>
      <c r="E214" s="34" t="s">
        <v>1038</v>
      </c>
      <c r="F214" s="35" t="s">
        <v>202</v>
      </c>
      <c r="G214" s="36">
        <v>4</v>
      </c>
      <c r="H214" s="37">
        <v>0</v>
      </c>
      <c r="I214" s="38">
        <f>ROUND(G214*H214,P4)</f>
        <v>0</v>
      </c>
      <c r="J214" s="32"/>
      <c r="O214" s="39">
        <f>I214*0.21</f>
        <v>0</v>
      </c>
      <c r="P214">
        <v>3</v>
      </c>
    </row>
    <row r="215" spans="1:16">
      <c r="A215" s="32" t="s">
        <v>180</v>
      </c>
      <c r="B215" s="40"/>
      <c r="E215" s="34" t="s">
        <v>1038</v>
      </c>
      <c r="J215" s="42"/>
    </row>
    <row r="216" spans="1:16" ht="165">
      <c r="A216" s="32" t="s">
        <v>182</v>
      </c>
      <c r="B216" s="40"/>
      <c r="E216" s="34" t="s">
        <v>913</v>
      </c>
      <c r="J216" s="42"/>
    </row>
    <row r="217" spans="1:16">
      <c r="A217" s="32" t="s">
        <v>175</v>
      </c>
      <c r="B217" s="32">
        <v>57</v>
      </c>
      <c r="C217" s="33" t="s">
        <v>2008</v>
      </c>
      <c r="D217" s="32" t="s">
        <v>181</v>
      </c>
      <c r="E217" s="34" t="s">
        <v>2009</v>
      </c>
      <c r="F217" s="35" t="s">
        <v>202</v>
      </c>
      <c r="G217" s="36">
        <v>2</v>
      </c>
      <c r="H217" s="37">
        <v>0</v>
      </c>
      <c r="I217" s="38">
        <f>ROUND(G217*H217,P4)</f>
        <v>0</v>
      </c>
      <c r="J217" s="32"/>
      <c r="O217" s="39">
        <f>I217*0.21</f>
        <v>0</v>
      </c>
      <c r="P217">
        <v>3</v>
      </c>
    </row>
    <row r="218" spans="1:16">
      <c r="A218" s="32" t="s">
        <v>180</v>
      </c>
      <c r="B218" s="40"/>
      <c r="E218" s="34" t="s">
        <v>2009</v>
      </c>
      <c r="J218" s="42"/>
    </row>
    <row r="219" spans="1:16" ht="60">
      <c r="A219" s="32" t="s">
        <v>194</v>
      </c>
      <c r="B219" s="40"/>
      <c r="E219" s="43" t="s">
        <v>2735</v>
      </c>
      <c r="J219" s="42"/>
    </row>
    <row r="220" spans="1:16" ht="180">
      <c r="A220" s="32" t="s">
        <v>182</v>
      </c>
      <c r="B220" s="40"/>
      <c r="E220" s="34" t="s">
        <v>1122</v>
      </c>
      <c r="J220" s="42"/>
    </row>
    <row r="221" spans="1:16">
      <c r="A221" s="32" t="s">
        <v>175</v>
      </c>
      <c r="B221" s="32">
        <v>58</v>
      </c>
      <c r="C221" s="33" t="s">
        <v>2011</v>
      </c>
      <c r="D221" s="32" t="s">
        <v>181</v>
      </c>
      <c r="E221" s="34" t="s">
        <v>2012</v>
      </c>
      <c r="F221" s="35" t="s">
        <v>202</v>
      </c>
      <c r="G221" s="36">
        <v>2</v>
      </c>
      <c r="H221" s="37">
        <v>0</v>
      </c>
      <c r="I221" s="38">
        <f>ROUND(G221*H221,P4)</f>
        <v>0</v>
      </c>
      <c r="J221" s="32"/>
      <c r="O221" s="39">
        <f>I221*0.21</f>
        <v>0</v>
      </c>
      <c r="P221">
        <v>3</v>
      </c>
    </row>
    <row r="222" spans="1:16">
      <c r="A222" s="32" t="s">
        <v>180</v>
      </c>
      <c r="B222" s="40"/>
      <c r="E222" s="34" t="s">
        <v>2012</v>
      </c>
      <c r="J222" s="42"/>
    </row>
    <row r="223" spans="1:16" ht="60">
      <c r="A223" s="32" t="s">
        <v>194</v>
      </c>
      <c r="B223" s="40"/>
      <c r="E223" s="43" t="s">
        <v>2711</v>
      </c>
      <c r="J223" s="42"/>
    </row>
    <row r="224" spans="1:16" ht="180">
      <c r="A224" s="32" t="s">
        <v>182</v>
      </c>
      <c r="B224" s="40"/>
      <c r="E224" s="34" t="s">
        <v>1122</v>
      </c>
      <c r="J224" s="42"/>
    </row>
    <row r="225" spans="1:16">
      <c r="A225" s="32" t="s">
        <v>175</v>
      </c>
      <c r="B225" s="32">
        <v>59</v>
      </c>
      <c r="C225" s="33" t="s">
        <v>2013</v>
      </c>
      <c r="D225" s="32" t="s">
        <v>181</v>
      </c>
      <c r="E225" s="34" t="s">
        <v>2014</v>
      </c>
      <c r="F225" s="35" t="s">
        <v>202</v>
      </c>
      <c r="G225" s="36">
        <v>8</v>
      </c>
      <c r="H225" s="37">
        <v>0</v>
      </c>
      <c r="I225" s="38">
        <f>ROUND(G225*H225,P4)</f>
        <v>0</v>
      </c>
      <c r="J225" s="32"/>
      <c r="O225" s="39">
        <f>I225*0.21</f>
        <v>0</v>
      </c>
      <c r="P225">
        <v>3</v>
      </c>
    </row>
    <row r="226" spans="1:16">
      <c r="A226" s="32" t="s">
        <v>180</v>
      </c>
      <c r="B226" s="40"/>
      <c r="E226" s="34" t="s">
        <v>2014</v>
      </c>
      <c r="J226" s="42"/>
    </row>
    <row r="227" spans="1:16" ht="45">
      <c r="A227" s="32" t="s">
        <v>194</v>
      </c>
      <c r="B227" s="40"/>
      <c r="E227" s="43" t="s">
        <v>2736</v>
      </c>
      <c r="J227" s="42"/>
    </row>
    <row r="228" spans="1:16" ht="180">
      <c r="A228" s="32" t="s">
        <v>182</v>
      </c>
      <c r="B228" s="40"/>
      <c r="E228" s="34" t="s">
        <v>1122</v>
      </c>
      <c r="J228" s="42"/>
    </row>
    <row r="229" spans="1:16">
      <c r="A229" s="32" t="s">
        <v>175</v>
      </c>
      <c r="B229" s="32">
        <v>60</v>
      </c>
      <c r="C229" s="33" t="s">
        <v>2016</v>
      </c>
      <c r="D229" s="32" t="s">
        <v>181</v>
      </c>
      <c r="E229" s="34" t="s">
        <v>2017</v>
      </c>
      <c r="F229" s="35" t="s">
        <v>202</v>
      </c>
      <c r="G229" s="36">
        <v>8</v>
      </c>
      <c r="H229" s="37">
        <v>0</v>
      </c>
      <c r="I229" s="38">
        <f>ROUND(G229*H229,P4)</f>
        <v>0</v>
      </c>
      <c r="J229" s="32"/>
      <c r="O229" s="39">
        <f>I229*0.21</f>
        <v>0</v>
      </c>
      <c r="P229">
        <v>3</v>
      </c>
    </row>
    <row r="230" spans="1:16">
      <c r="A230" s="32" t="s">
        <v>180</v>
      </c>
      <c r="B230" s="40"/>
      <c r="E230" s="34" t="s">
        <v>2017</v>
      </c>
      <c r="J230" s="42"/>
    </row>
    <row r="231" spans="1:16" ht="45">
      <c r="A231" s="32" t="s">
        <v>194</v>
      </c>
      <c r="B231" s="40"/>
      <c r="E231" s="43" t="s">
        <v>2736</v>
      </c>
      <c r="J231" s="42"/>
    </row>
    <row r="232" spans="1:16" ht="180">
      <c r="A232" s="32" t="s">
        <v>182</v>
      </c>
      <c r="B232" s="40"/>
      <c r="E232" s="34" t="s">
        <v>1122</v>
      </c>
      <c r="J232" s="42"/>
    </row>
    <row r="233" spans="1:16">
      <c r="A233" s="32" t="s">
        <v>175</v>
      </c>
      <c r="B233" s="32">
        <v>61</v>
      </c>
      <c r="C233" s="33" t="s">
        <v>2018</v>
      </c>
      <c r="D233" s="32" t="s">
        <v>181</v>
      </c>
      <c r="E233" s="34" t="s">
        <v>2019</v>
      </c>
      <c r="F233" s="35" t="s">
        <v>202</v>
      </c>
      <c r="G233" s="36">
        <v>20</v>
      </c>
      <c r="H233" s="37">
        <v>0</v>
      </c>
      <c r="I233" s="38">
        <f>ROUND(G233*H233,P4)</f>
        <v>0</v>
      </c>
      <c r="J233" s="32"/>
      <c r="O233" s="39">
        <f>I233*0.21</f>
        <v>0</v>
      </c>
      <c r="P233">
        <v>3</v>
      </c>
    </row>
    <row r="234" spans="1:16">
      <c r="A234" s="32" t="s">
        <v>180</v>
      </c>
      <c r="B234" s="40"/>
      <c r="E234" s="34" t="s">
        <v>2019</v>
      </c>
      <c r="J234" s="42"/>
    </row>
    <row r="235" spans="1:16" ht="165">
      <c r="A235" s="32" t="s">
        <v>182</v>
      </c>
      <c r="B235" s="40"/>
      <c r="E235" s="34" t="s">
        <v>913</v>
      </c>
      <c r="J235" s="42"/>
    </row>
    <row r="236" spans="1:16">
      <c r="A236" s="32" t="s">
        <v>175</v>
      </c>
      <c r="B236" s="32">
        <v>62</v>
      </c>
      <c r="C236" s="33" t="s">
        <v>2020</v>
      </c>
      <c r="D236" s="32" t="s">
        <v>181</v>
      </c>
      <c r="E236" s="34" t="s">
        <v>2021</v>
      </c>
      <c r="F236" s="35" t="s">
        <v>202</v>
      </c>
      <c r="G236" s="36">
        <v>8</v>
      </c>
      <c r="H236" s="37">
        <v>0</v>
      </c>
      <c r="I236" s="38">
        <f>ROUND(G236*H236,P4)</f>
        <v>0</v>
      </c>
      <c r="J236" s="32"/>
      <c r="O236" s="39">
        <f>I236*0.21</f>
        <v>0</v>
      </c>
      <c r="P236">
        <v>3</v>
      </c>
    </row>
    <row r="237" spans="1:16">
      <c r="A237" s="32" t="s">
        <v>180</v>
      </c>
      <c r="B237" s="40"/>
      <c r="E237" s="34" t="s">
        <v>2021</v>
      </c>
      <c r="J237" s="42"/>
    </row>
    <row r="238" spans="1:16" ht="45">
      <c r="A238" s="32" t="s">
        <v>194</v>
      </c>
      <c r="B238" s="40"/>
      <c r="E238" s="43" t="s">
        <v>2715</v>
      </c>
      <c r="J238" s="42"/>
    </row>
    <row r="239" spans="1:16" ht="165">
      <c r="A239" s="32" t="s">
        <v>182</v>
      </c>
      <c r="B239" s="40"/>
      <c r="E239" s="34" t="s">
        <v>2022</v>
      </c>
      <c r="J239" s="42"/>
    </row>
    <row r="240" spans="1:16">
      <c r="A240" s="32" t="s">
        <v>175</v>
      </c>
      <c r="B240" s="32">
        <v>63</v>
      </c>
      <c r="C240" s="33" t="s">
        <v>2023</v>
      </c>
      <c r="D240" s="32" t="s">
        <v>181</v>
      </c>
      <c r="E240" s="34" t="s">
        <v>2024</v>
      </c>
      <c r="F240" s="35" t="s">
        <v>202</v>
      </c>
      <c r="G240" s="36">
        <v>8</v>
      </c>
      <c r="H240" s="37">
        <v>0</v>
      </c>
      <c r="I240" s="38">
        <f>ROUND(G240*H240,P4)</f>
        <v>0</v>
      </c>
      <c r="J240" s="32"/>
      <c r="O240" s="39">
        <f>I240*0.21</f>
        <v>0</v>
      </c>
      <c r="P240">
        <v>3</v>
      </c>
    </row>
    <row r="241" spans="1:16">
      <c r="A241" s="32" t="s">
        <v>180</v>
      </c>
      <c r="B241" s="40"/>
      <c r="E241" s="34" t="s">
        <v>2024</v>
      </c>
      <c r="J241" s="42"/>
    </row>
    <row r="242" spans="1:16" ht="45">
      <c r="A242" s="32" t="s">
        <v>194</v>
      </c>
      <c r="B242" s="40"/>
      <c r="E242" s="43" t="s">
        <v>2715</v>
      </c>
      <c r="J242" s="42"/>
    </row>
    <row r="243" spans="1:16" ht="165">
      <c r="A243" s="32" t="s">
        <v>182</v>
      </c>
      <c r="B243" s="40"/>
      <c r="E243" s="34" t="s">
        <v>2022</v>
      </c>
      <c r="J243" s="42"/>
    </row>
    <row r="244" spans="1:16" ht="30">
      <c r="A244" s="32" t="s">
        <v>175</v>
      </c>
      <c r="B244" s="32">
        <v>64</v>
      </c>
      <c r="C244" s="33" t="s">
        <v>884</v>
      </c>
      <c r="D244" s="32" t="s">
        <v>181</v>
      </c>
      <c r="E244" s="34" t="s">
        <v>885</v>
      </c>
      <c r="F244" s="35" t="s">
        <v>202</v>
      </c>
      <c r="G244" s="36">
        <v>1</v>
      </c>
      <c r="H244" s="37">
        <v>0</v>
      </c>
      <c r="I244" s="38">
        <f>ROUND(G244*H244,P4)</f>
        <v>0</v>
      </c>
      <c r="J244" s="32"/>
      <c r="O244" s="39">
        <f>I244*0.21</f>
        <v>0</v>
      </c>
      <c r="P244">
        <v>3</v>
      </c>
    </row>
    <row r="245" spans="1:16" ht="30">
      <c r="A245" s="32" t="s">
        <v>180</v>
      </c>
      <c r="B245" s="40"/>
      <c r="E245" s="34" t="s">
        <v>885</v>
      </c>
      <c r="J245" s="42"/>
    </row>
    <row r="246" spans="1:16" ht="45">
      <c r="A246" s="32" t="s">
        <v>194</v>
      </c>
      <c r="B246" s="40"/>
      <c r="E246" s="43" t="s">
        <v>2712</v>
      </c>
      <c r="J246" s="42"/>
    </row>
    <row r="247" spans="1:16" ht="180">
      <c r="A247" s="32" t="s">
        <v>182</v>
      </c>
      <c r="B247" s="40"/>
      <c r="E247" s="34" t="s">
        <v>1122</v>
      </c>
      <c r="J247" s="42"/>
    </row>
    <row r="248" spans="1:16" ht="30">
      <c r="A248" s="32" t="s">
        <v>175</v>
      </c>
      <c r="B248" s="32">
        <v>65</v>
      </c>
      <c r="C248" s="33" t="s">
        <v>2025</v>
      </c>
      <c r="D248" s="32" t="s">
        <v>181</v>
      </c>
      <c r="E248" s="34" t="s">
        <v>2026</v>
      </c>
      <c r="F248" s="35" t="s">
        <v>202</v>
      </c>
      <c r="G248" s="36">
        <v>1</v>
      </c>
      <c r="H248" s="37">
        <v>0</v>
      </c>
      <c r="I248" s="38">
        <f>ROUND(G248*H248,P4)</f>
        <v>0</v>
      </c>
      <c r="J248" s="32"/>
      <c r="O248" s="39">
        <f>I248*0.21</f>
        <v>0</v>
      </c>
      <c r="P248">
        <v>3</v>
      </c>
    </row>
    <row r="249" spans="1:16" ht="30">
      <c r="A249" s="32" t="s">
        <v>180</v>
      </c>
      <c r="B249" s="40"/>
      <c r="E249" s="34" t="s">
        <v>2026</v>
      </c>
      <c r="J249" s="42"/>
    </row>
    <row r="250" spans="1:16" ht="60">
      <c r="A250" s="32" t="s">
        <v>194</v>
      </c>
      <c r="B250" s="40"/>
      <c r="E250" s="43" t="s">
        <v>2727</v>
      </c>
      <c r="J250" s="42"/>
    </row>
    <row r="251" spans="1:16" ht="180">
      <c r="A251" s="32" t="s">
        <v>182</v>
      </c>
      <c r="B251" s="40"/>
      <c r="E251" s="34" t="s">
        <v>1122</v>
      </c>
      <c r="J251" s="42"/>
    </row>
    <row r="252" spans="1:16">
      <c r="A252" s="32" t="s">
        <v>175</v>
      </c>
      <c r="B252" s="32">
        <v>66</v>
      </c>
      <c r="C252" s="33" t="s">
        <v>886</v>
      </c>
      <c r="D252" s="32" t="s">
        <v>181</v>
      </c>
      <c r="E252" s="34" t="s">
        <v>887</v>
      </c>
      <c r="F252" s="35" t="s">
        <v>202</v>
      </c>
      <c r="G252" s="36">
        <v>2</v>
      </c>
      <c r="H252" s="37">
        <v>0</v>
      </c>
      <c r="I252" s="38">
        <f>ROUND(G252*H252,P4)</f>
        <v>0</v>
      </c>
      <c r="J252" s="32"/>
      <c r="O252" s="39">
        <f>I252*0.21</f>
        <v>0</v>
      </c>
      <c r="P252">
        <v>3</v>
      </c>
    </row>
    <row r="253" spans="1:16">
      <c r="A253" s="32" t="s">
        <v>180</v>
      </c>
      <c r="B253" s="40"/>
      <c r="E253" s="34" t="s">
        <v>887</v>
      </c>
      <c r="J253" s="42"/>
    </row>
    <row r="254" spans="1:16" ht="165">
      <c r="A254" s="32" t="s">
        <v>182</v>
      </c>
      <c r="B254" s="40"/>
      <c r="E254" s="34" t="s">
        <v>913</v>
      </c>
      <c r="J254" s="42"/>
    </row>
    <row r="255" spans="1:16" ht="30">
      <c r="A255" s="32" t="s">
        <v>175</v>
      </c>
      <c r="B255" s="32">
        <v>67</v>
      </c>
      <c r="C255" s="33" t="s">
        <v>2027</v>
      </c>
      <c r="D255" s="32" t="s">
        <v>181</v>
      </c>
      <c r="E255" s="34" t="s">
        <v>2028</v>
      </c>
      <c r="F255" s="35" t="s">
        <v>202</v>
      </c>
      <c r="G255" s="36">
        <v>2</v>
      </c>
      <c r="H255" s="37">
        <v>0</v>
      </c>
      <c r="I255" s="38">
        <f>ROUND(G255*H255,P4)</f>
        <v>0</v>
      </c>
      <c r="J255" s="32"/>
      <c r="O255" s="39">
        <f>I255*0.21</f>
        <v>0</v>
      </c>
      <c r="P255">
        <v>3</v>
      </c>
    </row>
    <row r="256" spans="1:16" ht="30">
      <c r="A256" s="32" t="s">
        <v>180</v>
      </c>
      <c r="B256" s="40"/>
      <c r="E256" s="34" t="s">
        <v>2028</v>
      </c>
      <c r="J256" s="42"/>
    </row>
    <row r="257" spans="1:16" ht="45">
      <c r="A257" s="32" t="s">
        <v>194</v>
      </c>
      <c r="B257" s="40"/>
      <c r="E257" s="43" t="s">
        <v>2722</v>
      </c>
      <c r="J257" s="42"/>
    </row>
    <row r="258" spans="1:16" ht="180">
      <c r="A258" s="32" t="s">
        <v>182</v>
      </c>
      <c r="B258" s="40"/>
      <c r="E258" s="34" t="s">
        <v>1122</v>
      </c>
      <c r="J258" s="42"/>
    </row>
    <row r="259" spans="1:16">
      <c r="A259" s="32" t="s">
        <v>175</v>
      </c>
      <c r="B259" s="32">
        <v>68</v>
      </c>
      <c r="C259" s="33" t="s">
        <v>1272</v>
      </c>
      <c r="D259" s="32" t="s">
        <v>181</v>
      </c>
      <c r="E259" s="34" t="s">
        <v>1273</v>
      </c>
      <c r="F259" s="35" t="s">
        <v>202</v>
      </c>
      <c r="G259" s="36">
        <v>2</v>
      </c>
      <c r="H259" s="37">
        <v>0</v>
      </c>
      <c r="I259" s="38">
        <f>ROUND(G259*H259,P4)</f>
        <v>0</v>
      </c>
      <c r="J259" s="32"/>
      <c r="O259" s="39">
        <f>I259*0.21</f>
        <v>0</v>
      </c>
      <c r="P259">
        <v>3</v>
      </c>
    </row>
    <row r="260" spans="1:16">
      <c r="A260" s="32" t="s">
        <v>180</v>
      </c>
      <c r="B260" s="40"/>
      <c r="E260" s="34" t="s">
        <v>1273</v>
      </c>
      <c r="J260" s="42"/>
    </row>
    <row r="261" spans="1:16" ht="165">
      <c r="A261" s="32" t="s">
        <v>182</v>
      </c>
      <c r="B261" s="40"/>
      <c r="E261" s="34" t="s">
        <v>913</v>
      </c>
      <c r="J261" s="42"/>
    </row>
    <row r="262" spans="1:16">
      <c r="A262" s="32" t="s">
        <v>175</v>
      </c>
      <c r="B262" s="32">
        <v>69</v>
      </c>
      <c r="C262" s="33" t="s">
        <v>2029</v>
      </c>
      <c r="D262" s="32" t="s">
        <v>181</v>
      </c>
      <c r="E262" s="34" t="s">
        <v>2030</v>
      </c>
      <c r="F262" s="35" t="s">
        <v>202</v>
      </c>
      <c r="G262" s="36">
        <v>4</v>
      </c>
      <c r="H262" s="37">
        <v>0</v>
      </c>
      <c r="I262" s="38">
        <f>ROUND(G262*H262,P4)</f>
        <v>0</v>
      </c>
      <c r="J262" s="32"/>
      <c r="O262" s="39">
        <f>I262*0.21</f>
        <v>0</v>
      </c>
      <c r="P262">
        <v>3</v>
      </c>
    </row>
    <row r="263" spans="1:16">
      <c r="A263" s="32" t="s">
        <v>180</v>
      </c>
      <c r="B263" s="40"/>
      <c r="E263" s="34" t="s">
        <v>2030</v>
      </c>
      <c r="J263" s="42"/>
    </row>
    <row r="264" spans="1:16" ht="165">
      <c r="A264" s="32" t="s">
        <v>182</v>
      </c>
      <c r="B264" s="40"/>
      <c r="E264" s="34" t="s">
        <v>913</v>
      </c>
      <c r="J264" s="42"/>
    </row>
    <row r="265" spans="1:16" ht="30">
      <c r="A265" s="32" t="s">
        <v>175</v>
      </c>
      <c r="B265" s="32">
        <v>70</v>
      </c>
      <c r="C265" s="33" t="s">
        <v>2031</v>
      </c>
      <c r="D265" s="32" t="s">
        <v>181</v>
      </c>
      <c r="E265" s="34" t="s">
        <v>2032</v>
      </c>
      <c r="F265" s="35" t="s">
        <v>202</v>
      </c>
      <c r="G265" s="36">
        <v>2</v>
      </c>
      <c r="H265" s="37">
        <v>0</v>
      </c>
      <c r="I265" s="38">
        <f>ROUND(G265*H265,P4)</f>
        <v>0</v>
      </c>
      <c r="J265" s="32"/>
      <c r="O265" s="39">
        <f>I265*0.21</f>
        <v>0</v>
      </c>
      <c r="P265">
        <v>3</v>
      </c>
    </row>
    <row r="266" spans="1:16" ht="30">
      <c r="A266" s="32" t="s">
        <v>180</v>
      </c>
      <c r="B266" s="40"/>
      <c r="E266" s="34" t="s">
        <v>2032</v>
      </c>
      <c r="J266" s="42"/>
    </row>
    <row r="267" spans="1:16" ht="60">
      <c r="A267" s="32" t="s">
        <v>194</v>
      </c>
      <c r="B267" s="40"/>
      <c r="E267" s="43" t="s">
        <v>2711</v>
      </c>
      <c r="J267" s="42"/>
    </row>
    <row r="268" spans="1:16" ht="180">
      <c r="A268" s="32" t="s">
        <v>182</v>
      </c>
      <c r="B268" s="40"/>
      <c r="E268" s="34" t="s">
        <v>1122</v>
      </c>
      <c r="J268" s="42"/>
    </row>
    <row r="269" spans="1:16" ht="30">
      <c r="A269" s="32" t="s">
        <v>175</v>
      </c>
      <c r="B269" s="32">
        <v>71</v>
      </c>
      <c r="C269" s="33" t="s">
        <v>2033</v>
      </c>
      <c r="D269" s="32" t="s">
        <v>181</v>
      </c>
      <c r="E269" s="34" t="s">
        <v>2034</v>
      </c>
      <c r="F269" s="35" t="s">
        <v>202</v>
      </c>
      <c r="G269" s="36">
        <v>2</v>
      </c>
      <c r="H269" s="37">
        <v>0</v>
      </c>
      <c r="I269" s="38">
        <f>ROUND(G269*H269,P4)</f>
        <v>0</v>
      </c>
      <c r="J269" s="32"/>
      <c r="O269" s="39">
        <f>I269*0.21</f>
        <v>0</v>
      </c>
      <c r="P269">
        <v>3</v>
      </c>
    </row>
    <row r="270" spans="1:16" ht="30">
      <c r="A270" s="32" t="s">
        <v>180</v>
      </c>
      <c r="B270" s="40"/>
      <c r="E270" s="34" t="s">
        <v>2034</v>
      </c>
      <c r="J270" s="42"/>
    </row>
    <row r="271" spans="1:16" ht="60">
      <c r="A271" s="32" t="s">
        <v>194</v>
      </c>
      <c r="B271" s="40"/>
      <c r="E271" s="43" t="s">
        <v>2737</v>
      </c>
      <c r="J271" s="42"/>
    </row>
    <row r="272" spans="1:16" ht="180">
      <c r="A272" s="32" t="s">
        <v>182</v>
      </c>
      <c r="B272" s="40"/>
      <c r="E272" s="34" t="s">
        <v>1122</v>
      </c>
      <c r="J272" s="42"/>
    </row>
    <row r="273" spans="1:16">
      <c r="A273" s="32" t="s">
        <v>175</v>
      </c>
      <c r="B273" s="32">
        <v>72</v>
      </c>
      <c r="C273" s="33" t="s">
        <v>892</v>
      </c>
      <c r="D273" s="32" t="s">
        <v>181</v>
      </c>
      <c r="E273" s="34" t="s">
        <v>893</v>
      </c>
      <c r="F273" s="35" t="s">
        <v>202</v>
      </c>
      <c r="G273" s="36">
        <v>4</v>
      </c>
      <c r="H273" s="37">
        <v>0</v>
      </c>
      <c r="I273" s="38">
        <f>ROUND(G273*H273,P4)</f>
        <v>0</v>
      </c>
      <c r="J273" s="32"/>
      <c r="O273" s="39">
        <f>I273*0.21</f>
        <v>0</v>
      </c>
      <c r="P273">
        <v>3</v>
      </c>
    </row>
    <row r="274" spans="1:16">
      <c r="A274" s="32" t="s">
        <v>180</v>
      </c>
      <c r="B274" s="40"/>
      <c r="E274" s="34" t="s">
        <v>893</v>
      </c>
      <c r="J274" s="42"/>
    </row>
    <row r="275" spans="1:16" ht="105">
      <c r="A275" s="32" t="s">
        <v>194</v>
      </c>
      <c r="B275" s="40"/>
      <c r="E275" s="43" t="s">
        <v>2720</v>
      </c>
      <c r="J275" s="42"/>
    </row>
    <row r="276" spans="1:16" ht="180">
      <c r="A276" s="32" t="s">
        <v>182</v>
      </c>
      <c r="B276" s="40"/>
      <c r="E276" s="34" t="s">
        <v>1122</v>
      </c>
      <c r="J276" s="42"/>
    </row>
    <row r="277" spans="1:16">
      <c r="A277" s="32" t="s">
        <v>175</v>
      </c>
      <c r="B277" s="32">
        <v>73</v>
      </c>
      <c r="C277" s="33" t="s">
        <v>2036</v>
      </c>
      <c r="D277" s="32" t="s">
        <v>181</v>
      </c>
      <c r="E277" s="34" t="s">
        <v>2037</v>
      </c>
      <c r="F277" s="35" t="s">
        <v>202</v>
      </c>
      <c r="G277" s="36">
        <v>2</v>
      </c>
      <c r="H277" s="37">
        <v>0</v>
      </c>
      <c r="I277" s="38">
        <f>ROUND(G277*H277,P4)</f>
        <v>0</v>
      </c>
      <c r="J277" s="32"/>
      <c r="O277" s="39">
        <f>I277*0.21</f>
        <v>0</v>
      </c>
      <c r="P277">
        <v>3</v>
      </c>
    </row>
    <row r="278" spans="1:16">
      <c r="A278" s="32" t="s">
        <v>180</v>
      </c>
      <c r="B278" s="40"/>
      <c r="E278" s="34" t="s">
        <v>2037</v>
      </c>
      <c r="J278" s="42"/>
    </row>
    <row r="279" spans="1:16" ht="60">
      <c r="A279" s="32" t="s">
        <v>194</v>
      </c>
      <c r="B279" s="40"/>
      <c r="E279" s="43" t="s">
        <v>2738</v>
      </c>
      <c r="J279" s="42"/>
    </row>
    <row r="280" spans="1:16" ht="180">
      <c r="A280" s="32" t="s">
        <v>182</v>
      </c>
      <c r="B280" s="40"/>
      <c r="E280" s="34" t="s">
        <v>1122</v>
      </c>
      <c r="J280" s="42"/>
    </row>
    <row r="281" spans="1:16">
      <c r="A281" s="32" t="s">
        <v>175</v>
      </c>
      <c r="B281" s="32">
        <v>74</v>
      </c>
      <c r="C281" s="33" t="s">
        <v>1521</v>
      </c>
      <c r="D281" s="32" t="s">
        <v>181</v>
      </c>
      <c r="E281" s="34" t="s">
        <v>1522</v>
      </c>
      <c r="F281" s="35" t="s">
        <v>202</v>
      </c>
      <c r="G281" s="36">
        <v>2</v>
      </c>
      <c r="H281" s="37">
        <v>0</v>
      </c>
      <c r="I281" s="38">
        <f>ROUND(G281*H281,P4)</f>
        <v>0</v>
      </c>
      <c r="J281" s="32"/>
      <c r="O281" s="39">
        <f>I281*0.21</f>
        <v>0</v>
      </c>
      <c r="P281">
        <v>3</v>
      </c>
    </row>
    <row r="282" spans="1:16">
      <c r="A282" s="32" t="s">
        <v>180</v>
      </c>
      <c r="B282" s="40"/>
      <c r="E282" s="34" t="s">
        <v>1522</v>
      </c>
      <c r="J282" s="42"/>
    </row>
    <row r="283" spans="1:16" ht="165">
      <c r="A283" s="32" t="s">
        <v>182</v>
      </c>
      <c r="B283" s="40"/>
      <c r="E283" s="34" t="s">
        <v>913</v>
      </c>
      <c r="J283" s="42"/>
    </row>
    <row r="284" spans="1:16" ht="30">
      <c r="A284" s="32" t="s">
        <v>175</v>
      </c>
      <c r="B284" s="32">
        <v>75</v>
      </c>
      <c r="C284" s="33" t="s">
        <v>1216</v>
      </c>
      <c r="D284" s="32" t="s">
        <v>181</v>
      </c>
      <c r="E284" s="34" t="s">
        <v>1217</v>
      </c>
      <c r="F284" s="35" t="s">
        <v>202</v>
      </c>
      <c r="G284" s="36">
        <v>2</v>
      </c>
      <c r="H284" s="37">
        <v>0</v>
      </c>
      <c r="I284" s="38">
        <f>ROUND(G284*H284,P4)</f>
        <v>0</v>
      </c>
      <c r="J284" s="32"/>
      <c r="O284" s="39">
        <f>I284*0.21</f>
        <v>0</v>
      </c>
      <c r="P284">
        <v>3</v>
      </c>
    </row>
    <row r="285" spans="1:16" ht="30">
      <c r="A285" s="32" t="s">
        <v>180</v>
      </c>
      <c r="B285" s="40"/>
      <c r="E285" s="34" t="s">
        <v>1217</v>
      </c>
      <c r="J285" s="42"/>
    </row>
    <row r="286" spans="1:16" ht="60">
      <c r="A286" s="32" t="s">
        <v>194</v>
      </c>
      <c r="B286" s="40"/>
      <c r="E286" s="43" t="s">
        <v>2739</v>
      </c>
      <c r="J286" s="42"/>
    </row>
    <row r="287" spans="1:16" ht="240">
      <c r="A287" s="32" t="s">
        <v>182</v>
      </c>
      <c r="B287" s="40"/>
      <c r="E287" s="34" t="s">
        <v>1219</v>
      </c>
      <c r="J287" s="42"/>
    </row>
    <row r="288" spans="1:16" ht="30">
      <c r="A288" s="32" t="s">
        <v>175</v>
      </c>
      <c r="B288" s="32">
        <v>76</v>
      </c>
      <c r="C288" s="33" t="s">
        <v>2039</v>
      </c>
      <c r="D288" s="32" t="s">
        <v>181</v>
      </c>
      <c r="E288" s="34" t="s">
        <v>2040</v>
      </c>
      <c r="F288" s="35" t="s">
        <v>202</v>
      </c>
      <c r="G288" s="36">
        <v>8</v>
      </c>
      <c r="H288" s="37">
        <v>0</v>
      </c>
      <c r="I288" s="38">
        <f>ROUND(G288*H288,P4)</f>
        <v>0</v>
      </c>
      <c r="J288" s="32"/>
      <c r="O288" s="39">
        <f>I288*0.21</f>
        <v>0</v>
      </c>
      <c r="P288">
        <v>3</v>
      </c>
    </row>
    <row r="289" spans="1:16" ht="60">
      <c r="A289" s="32" t="s">
        <v>180</v>
      </c>
      <c r="B289" s="40"/>
      <c r="E289" s="34" t="s">
        <v>2041</v>
      </c>
      <c r="J289" s="42"/>
    </row>
    <row r="290" spans="1:16" ht="60">
      <c r="A290" s="32" t="s">
        <v>194</v>
      </c>
      <c r="B290" s="40"/>
      <c r="E290" s="43" t="s">
        <v>2740</v>
      </c>
      <c r="J290" s="42"/>
    </row>
    <row r="291" spans="1:16">
      <c r="A291" s="32" t="s">
        <v>182</v>
      </c>
      <c r="B291" s="40"/>
      <c r="E291" s="41" t="s">
        <v>181</v>
      </c>
      <c r="J291" s="42"/>
    </row>
    <row r="292" spans="1:16" ht="30">
      <c r="A292" s="32" t="s">
        <v>175</v>
      </c>
      <c r="B292" s="32">
        <v>77</v>
      </c>
      <c r="C292" s="33" t="s">
        <v>2043</v>
      </c>
      <c r="D292" s="32" t="s">
        <v>181</v>
      </c>
      <c r="E292" s="34" t="s">
        <v>2044</v>
      </c>
      <c r="F292" s="35" t="s">
        <v>202</v>
      </c>
      <c r="G292" s="36">
        <v>8</v>
      </c>
      <c r="H292" s="37">
        <v>0</v>
      </c>
      <c r="I292" s="38">
        <f>ROUND(G292*H292,P4)</f>
        <v>0</v>
      </c>
      <c r="J292" s="32"/>
      <c r="O292" s="39">
        <f>I292*0.21</f>
        <v>0</v>
      </c>
      <c r="P292">
        <v>3</v>
      </c>
    </row>
    <row r="293" spans="1:16" ht="60">
      <c r="A293" s="32" t="s">
        <v>180</v>
      </c>
      <c r="B293" s="40"/>
      <c r="E293" s="34" t="s">
        <v>2041</v>
      </c>
      <c r="J293" s="42"/>
    </row>
    <row r="294" spans="1:16">
      <c r="A294" s="32" t="s">
        <v>182</v>
      </c>
      <c r="B294" s="40"/>
      <c r="E294" s="41" t="s">
        <v>181</v>
      </c>
      <c r="J294" s="42"/>
    </row>
    <row r="295" spans="1:16">
      <c r="A295" s="26" t="s">
        <v>172</v>
      </c>
      <c r="B295" s="27"/>
      <c r="C295" s="28" t="s">
        <v>1676</v>
      </c>
      <c r="D295" s="29"/>
      <c r="E295" s="26" t="s">
        <v>1677</v>
      </c>
      <c r="F295" s="29"/>
      <c r="G295" s="29"/>
      <c r="H295" s="29"/>
      <c r="I295" s="30">
        <f>SUMIFS(I296:I303,A296:A303,"P")</f>
        <v>0</v>
      </c>
      <c r="J295" s="31"/>
    </row>
    <row r="296" spans="1:16">
      <c r="A296" s="32" t="s">
        <v>175</v>
      </c>
      <c r="B296" s="32">
        <v>78</v>
      </c>
      <c r="C296" s="33" t="s">
        <v>1678</v>
      </c>
      <c r="D296" s="32" t="s">
        <v>181</v>
      </c>
      <c r="E296" s="34" t="s">
        <v>1679</v>
      </c>
      <c r="F296" s="35" t="s">
        <v>1369</v>
      </c>
      <c r="G296" s="36">
        <v>5.19</v>
      </c>
      <c r="H296" s="37">
        <v>0</v>
      </c>
      <c r="I296" s="38">
        <f>ROUND(G296*H296,P4)</f>
        <v>0</v>
      </c>
      <c r="J296" s="32"/>
      <c r="O296" s="39">
        <f>I296*0.21</f>
        <v>0</v>
      </c>
      <c r="P296">
        <v>3</v>
      </c>
    </row>
    <row r="297" spans="1:16">
      <c r="A297" s="32" t="s">
        <v>180</v>
      </c>
      <c r="B297" s="40"/>
      <c r="E297" s="34" t="s">
        <v>1679</v>
      </c>
      <c r="J297" s="42"/>
    </row>
    <row r="298" spans="1:16" ht="45">
      <c r="A298" s="32" t="s">
        <v>194</v>
      </c>
      <c r="B298" s="40"/>
      <c r="E298" s="43" t="s">
        <v>2741</v>
      </c>
      <c r="J298" s="42"/>
    </row>
    <row r="299" spans="1:16" ht="150">
      <c r="A299" s="32" t="s">
        <v>182</v>
      </c>
      <c r="B299" s="40"/>
      <c r="E299" s="34" t="s">
        <v>1681</v>
      </c>
      <c r="J299" s="42"/>
    </row>
    <row r="300" spans="1:16">
      <c r="A300" s="32" t="s">
        <v>175</v>
      </c>
      <c r="B300" s="32">
        <v>79</v>
      </c>
      <c r="C300" s="33" t="s">
        <v>1706</v>
      </c>
      <c r="D300" s="32" t="s">
        <v>181</v>
      </c>
      <c r="E300" s="34" t="s">
        <v>1368</v>
      </c>
      <c r="F300" s="35" t="s">
        <v>1369</v>
      </c>
      <c r="G300" s="36">
        <v>5.19</v>
      </c>
      <c r="H300" s="37">
        <v>0</v>
      </c>
      <c r="I300" s="38">
        <f>ROUND(G300*H300,P4)</f>
        <v>0</v>
      </c>
      <c r="J300" s="32"/>
      <c r="O300" s="39">
        <f>I300*0.21</f>
        <v>0</v>
      </c>
      <c r="P300">
        <v>3</v>
      </c>
    </row>
    <row r="301" spans="1:16">
      <c r="A301" s="32" t="s">
        <v>180</v>
      </c>
      <c r="B301" s="40"/>
      <c r="E301" s="34" t="s">
        <v>1368</v>
      </c>
      <c r="J301" s="42"/>
    </row>
    <row r="302" spans="1:16" ht="45">
      <c r="A302" s="32" t="s">
        <v>194</v>
      </c>
      <c r="B302" s="40"/>
      <c r="E302" s="43" t="s">
        <v>2741</v>
      </c>
      <c r="J302" s="42"/>
    </row>
    <row r="303" spans="1:16" ht="75">
      <c r="A303" s="32" t="s">
        <v>182</v>
      </c>
      <c r="B303" s="40"/>
      <c r="E303" s="34" t="s">
        <v>1371</v>
      </c>
      <c r="J303" s="42"/>
    </row>
    <row r="304" spans="1:16">
      <c r="A304" s="26" t="s">
        <v>172</v>
      </c>
      <c r="B304" s="27"/>
      <c r="C304" s="28" t="s">
        <v>1707</v>
      </c>
      <c r="D304" s="29"/>
      <c r="E304" s="26" t="s">
        <v>1708</v>
      </c>
      <c r="F304" s="29"/>
      <c r="G304" s="29"/>
      <c r="H304" s="29"/>
      <c r="I304" s="30">
        <f>SUMIFS(I305:I323,A305:A323,"P")</f>
        <v>0</v>
      </c>
      <c r="J304" s="31"/>
    </row>
    <row r="305" spans="1:16" ht="45">
      <c r="A305" s="32" t="s">
        <v>175</v>
      </c>
      <c r="B305" s="32">
        <v>80</v>
      </c>
      <c r="C305" s="33" t="s">
        <v>1709</v>
      </c>
      <c r="D305" s="32" t="s">
        <v>1710</v>
      </c>
      <c r="E305" s="34" t="s">
        <v>1711</v>
      </c>
      <c r="F305" s="35" t="s">
        <v>179</v>
      </c>
      <c r="G305" s="36">
        <v>0.1</v>
      </c>
      <c r="H305" s="37">
        <v>0</v>
      </c>
      <c r="I305" s="38">
        <f>ROUND(G305*H305,P4)</f>
        <v>0</v>
      </c>
      <c r="J305" s="32"/>
      <c r="O305" s="39">
        <f>I305*0.21</f>
        <v>0</v>
      </c>
      <c r="P305">
        <v>3</v>
      </c>
    </row>
    <row r="306" spans="1:16">
      <c r="A306" s="32" t="s">
        <v>180</v>
      </c>
      <c r="B306" s="40"/>
      <c r="E306" s="34" t="s">
        <v>319</v>
      </c>
      <c r="J306" s="42"/>
    </row>
    <row r="307" spans="1:16" ht="135">
      <c r="A307" s="32" t="s">
        <v>182</v>
      </c>
      <c r="B307" s="40"/>
      <c r="E307" s="34" t="s">
        <v>1282</v>
      </c>
      <c r="J307" s="42"/>
    </row>
    <row r="308" spans="1:16" ht="45">
      <c r="A308" s="32" t="s">
        <v>175</v>
      </c>
      <c r="B308" s="32">
        <v>81</v>
      </c>
      <c r="C308" s="33" t="s">
        <v>1713</v>
      </c>
      <c r="D308" s="32" t="s">
        <v>1714</v>
      </c>
      <c r="E308" s="34" t="s">
        <v>1715</v>
      </c>
      <c r="F308" s="35" t="s">
        <v>179</v>
      </c>
      <c r="G308" s="36">
        <v>0.05</v>
      </c>
      <c r="H308" s="37">
        <v>0</v>
      </c>
      <c r="I308" s="38">
        <f>ROUND(G308*H308,P4)</f>
        <v>0</v>
      </c>
      <c r="J308" s="32"/>
      <c r="O308" s="39">
        <f>I308*0.21</f>
        <v>0</v>
      </c>
      <c r="P308">
        <v>3</v>
      </c>
    </row>
    <row r="309" spans="1:16">
      <c r="A309" s="32" t="s">
        <v>180</v>
      </c>
      <c r="B309" s="40"/>
      <c r="E309" s="34" t="s">
        <v>319</v>
      </c>
      <c r="J309" s="42"/>
    </row>
    <row r="310" spans="1:16">
      <c r="A310" s="32" t="s">
        <v>194</v>
      </c>
      <c r="B310" s="40"/>
      <c r="E310" s="43" t="s">
        <v>1716</v>
      </c>
      <c r="J310" s="42"/>
    </row>
    <row r="311" spans="1:16" ht="135">
      <c r="A311" s="32" t="s">
        <v>182</v>
      </c>
      <c r="B311" s="40"/>
      <c r="E311" s="34" t="s">
        <v>1282</v>
      </c>
      <c r="J311" s="42"/>
    </row>
    <row r="312" spans="1:16" ht="45">
      <c r="A312" s="32" t="s">
        <v>175</v>
      </c>
      <c r="B312" s="32">
        <v>82</v>
      </c>
      <c r="C312" s="33" t="s">
        <v>176</v>
      </c>
      <c r="D312" s="32" t="s">
        <v>177</v>
      </c>
      <c r="E312" s="34" t="s">
        <v>178</v>
      </c>
      <c r="F312" s="35" t="s">
        <v>179</v>
      </c>
      <c r="G312" s="36">
        <v>0.01</v>
      </c>
      <c r="H312" s="37">
        <v>0</v>
      </c>
      <c r="I312" s="38">
        <f>ROUND(G312*H312,P4)</f>
        <v>0</v>
      </c>
      <c r="J312" s="32"/>
      <c r="O312" s="39">
        <f>I312*0.21</f>
        <v>0</v>
      </c>
      <c r="P312">
        <v>3</v>
      </c>
    </row>
    <row r="313" spans="1:16">
      <c r="A313" s="32" t="s">
        <v>180</v>
      </c>
      <c r="B313" s="40"/>
      <c r="E313" s="34" t="s">
        <v>319</v>
      </c>
      <c r="J313" s="42"/>
    </row>
    <row r="314" spans="1:16">
      <c r="A314" s="32" t="s">
        <v>194</v>
      </c>
      <c r="B314" s="40"/>
      <c r="E314" s="43" t="s">
        <v>1717</v>
      </c>
      <c r="J314" s="42"/>
    </row>
    <row r="315" spans="1:16" ht="135">
      <c r="A315" s="32" t="s">
        <v>182</v>
      </c>
      <c r="B315" s="40"/>
      <c r="E315" s="34" t="s">
        <v>1282</v>
      </c>
      <c r="J315" s="42"/>
    </row>
    <row r="316" spans="1:16" ht="60">
      <c r="A316" s="32" t="s">
        <v>175</v>
      </c>
      <c r="B316" s="32">
        <v>83</v>
      </c>
      <c r="C316" s="33" t="s">
        <v>523</v>
      </c>
      <c r="D316" s="32" t="s">
        <v>524</v>
      </c>
      <c r="E316" s="34" t="s">
        <v>673</v>
      </c>
      <c r="F316" s="35" t="s">
        <v>179</v>
      </c>
      <c r="G316" s="36">
        <v>1E-3</v>
      </c>
      <c r="H316" s="37">
        <v>0</v>
      </c>
      <c r="I316" s="38">
        <f>ROUND(G316*H316,P4)</f>
        <v>0</v>
      </c>
      <c r="J316" s="32"/>
      <c r="O316" s="39">
        <f>I316*0.21</f>
        <v>0</v>
      </c>
      <c r="P316">
        <v>3</v>
      </c>
    </row>
    <row r="317" spans="1:16">
      <c r="A317" s="32" t="s">
        <v>180</v>
      </c>
      <c r="B317" s="40"/>
      <c r="E317" s="34" t="s">
        <v>319</v>
      </c>
      <c r="J317" s="42"/>
    </row>
    <row r="318" spans="1:16">
      <c r="A318" s="32" t="s">
        <v>194</v>
      </c>
      <c r="B318" s="40"/>
      <c r="E318" s="43" t="s">
        <v>1718</v>
      </c>
      <c r="J318" s="42"/>
    </row>
    <row r="319" spans="1:16" ht="135">
      <c r="A319" s="32" t="s">
        <v>182</v>
      </c>
      <c r="B319" s="40"/>
      <c r="E319" s="34" t="s">
        <v>1282</v>
      </c>
      <c r="J319" s="42"/>
    </row>
    <row r="320" spans="1:16" ht="45">
      <c r="A320" s="32" t="s">
        <v>175</v>
      </c>
      <c r="B320" s="32">
        <v>84</v>
      </c>
      <c r="C320" s="33" t="s">
        <v>316</v>
      </c>
      <c r="D320" s="32" t="s">
        <v>317</v>
      </c>
      <c r="E320" s="34" t="s">
        <v>318</v>
      </c>
      <c r="F320" s="35" t="s">
        <v>179</v>
      </c>
      <c r="G320" s="36">
        <v>5.0000000000000001E-3</v>
      </c>
      <c r="H320" s="37">
        <v>0</v>
      </c>
      <c r="I320" s="38">
        <f>ROUND(G320*H320,P4)</f>
        <v>0</v>
      </c>
      <c r="J320" s="32"/>
      <c r="O320" s="39">
        <f>I320*0.21</f>
        <v>0</v>
      </c>
      <c r="P320">
        <v>3</v>
      </c>
    </row>
    <row r="321" spans="1:10">
      <c r="A321" s="32" t="s">
        <v>180</v>
      </c>
      <c r="B321" s="40"/>
      <c r="E321" s="34" t="s">
        <v>319</v>
      </c>
      <c r="J321" s="42"/>
    </row>
    <row r="322" spans="1:10">
      <c r="A322" s="32" t="s">
        <v>194</v>
      </c>
      <c r="B322" s="40"/>
      <c r="E322" s="43" t="s">
        <v>1719</v>
      </c>
      <c r="J322" s="42"/>
    </row>
    <row r="323" spans="1:10" ht="135">
      <c r="A323" s="32" t="s">
        <v>182</v>
      </c>
      <c r="B323" s="44"/>
      <c r="C323" s="45"/>
      <c r="D323" s="45"/>
      <c r="E323" s="34" t="s">
        <v>1282</v>
      </c>
      <c r="F323" s="45"/>
      <c r="G323" s="45"/>
      <c r="H323" s="45"/>
      <c r="I323" s="45"/>
      <c r="J323" s="46"/>
    </row>
  </sheetData>
  <sheetProtection algorithmName="SHA-512" hashValue="QyDU0OXo0JKTJ0Coy57oSJFF6f1GYA6T++2FsLvbNNO5tVbzap0aAwrceo6QasXYO31E9vfFDoAP6q/l02j9kA==" saltValue="dVStItTBs1uMyh7e2HZHr59nNjiT0Tvflnw2ypN7HoJDx1dz7CojLInR5586zk6YImxv67aFKFTZknoLKSGm5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P165"/>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2742</v>
      </c>
      <c r="I3" s="21">
        <f>SUMIFS(I9:I165,A9:A165,"SD")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2742</v>
      </c>
      <c r="D5" s="49"/>
      <c r="E5" s="19" t="s">
        <v>104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184</v>
      </c>
      <c r="D9" s="29"/>
      <c r="E9" s="26" t="s">
        <v>2049</v>
      </c>
      <c r="F9" s="29"/>
      <c r="G9" s="29"/>
      <c r="H9" s="29"/>
      <c r="I9" s="30">
        <f>SUMIFS(I10:I13,A10:A13,"P")</f>
        <v>0</v>
      </c>
      <c r="J9" s="31"/>
    </row>
    <row r="10" spans="1:16">
      <c r="A10" s="32" t="s">
        <v>175</v>
      </c>
      <c r="B10" s="32">
        <v>1</v>
      </c>
      <c r="C10" s="33" t="s">
        <v>2050</v>
      </c>
      <c r="D10" s="32" t="s">
        <v>181</v>
      </c>
      <c r="E10" s="34" t="s">
        <v>2051</v>
      </c>
      <c r="F10" s="35" t="s">
        <v>202</v>
      </c>
      <c r="G10" s="36">
        <v>1</v>
      </c>
      <c r="H10" s="37">
        <v>0</v>
      </c>
      <c r="I10" s="38">
        <f>ROUND(G10*H10,P4)</f>
        <v>0</v>
      </c>
      <c r="J10" s="32"/>
      <c r="O10" s="39">
        <f>I10*0.21</f>
        <v>0</v>
      </c>
      <c r="P10">
        <v>3</v>
      </c>
    </row>
    <row r="11" spans="1:16">
      <c r="A11" s="32" t="s">
        <v>180</v>
      </c>
      <c r="B11" s="40"/>
      <c r="E11" s="41" t="s">
        <v>181</v>
      </c>
      <c r="J11" s="42"/>
    </row>
    <row r="12" spans="1:16" ht="45">
      <c r="A12" s="32" t="s">
        <v>194</v>
      </c>
      <c r="B12" s="40"/>
      <c r="E12" s="43" t="s">
        <v>1203</v>
      </c>
      <c r="J12" s="42"/>
    </row>
    <row r="13" spans="1:16" ht="60">
      <c r="A13" s="32" t="s">
        <v>182</v>
      </c>
      <c r="B13" s="40"/>
      <c r="E13" s="34" t="s">
        <v>2052</v>
      </c>
      <c r="J13" s="42"/>
    </row>
    <row r="14" spans="1:16">
      <c r="A14" s="26" t="s">
        <v>172</v>
      </c>
      <c r="B14" s="27"/>
      <c r="C14" s="28" t="s">
        <v>2053</v>
      </c>
      <c r="D14" s="29"/>
      <c r="E14" s="26" t="s">
        <v>2054</v>
      </c>
      <c r="F14" s="29"/>
      <c r="G14" s="29"/>
      <c r="H14" s="29"/>
      <c r="I14" s="30">
        <f>SUMIFS(I15:I42,A15:A42,"P")</f>
        <v>0</v>
      </c>
      <c r="J14" s="31"/>
    </row>
    <row r="15" spans="1:16" ht="30">
      <c r="A15" s="32" t="s">
        <v>175</v>
      </c>
      <c r="B15" s="32">
        <v>2</v>
      </c>
      <c r="C15" s="33" t="s">
        <v>2055</v>
      </c>
      <c r="D15" s="32" t="s">
        <v>181</v>
      </c>
      <c r="E15" s="34" t="s">
        <v>2056</v>
      </c>
      <c r="F15" s="35" t="s">
        <v>193</v>
      </c>
      <c r="G15" s="36">
        <v>10</v>
      </c>
      <c r="H15" s="37">
        <v>0</v>
      </c>
      <c r="I15" s="38">
        <f>ROUND(G15*H15,P4)</f>
        <v>0</v>
      </c>
      <c r="J15" s="32"/>
      <c r="O15" s="39">
        <f>I15*0.21</f>
        <v>0</v>
      </c>
      <c r="P15">
        <v>3</v>
      </c>
    </row>
    <row r="16" spans="1:16">
      <c r="A16" s="32" t="s">
        <v>180</v>
      </c>
      <c r="B16" s="40"/>
      <c r="E16" s="41" t="s">
        <v>181</v>
      </c>
      <c r="J16" s="42"/>
    </row>
    <row r="17" spans="1:16" ht="45">
      <c r="A17" s="32" t="s">
        <v>194</v>
      </c>
      <c r="B17" s="40"/>
      <c r="E17" s="43" t="s">
        <v>1218</v>
      </c>
      <c r="J17" s="42"/>
    </row>
    <row r="18" spans="1:16" ht="105">
      <c r="A18" s="32" t="s">
        <v>182</v>
      </c>
      <c r="B18" s="40"/>
      <c r="E18" s="34" t="s">
        <v>1221</v>
      </c>
      <c r="J18" s="42"/>
    </row>
    <row r="19" spans="1:16">
      <c r="A19" s="32" t="s">
        <v>175</v>
      </c>
      <c r="B19" s="32">
        <v>3</v>
      </c>
      <c r="C19" s="33" t="s">
        <v>837</v>
      </c>
      <c r="D19" s="32" t="s">
        <v>181</v>
      </c>
      <c r="E19" s="34" t="s">
        <v>838</v>
      </c>
      <c r="F19" s="35" t="s">
        <v>193</v>
      </c>
      <c r="G19" s="36">
        <v>10</v>
      </c>
      <c r="H19" s="37">
        <v>0</v>
      </c>
      <c r="I19" s="38">
        <f>ROUND(G19*H19,P4)</f>
        <v>0</v>
      </c>
      <c r="J19" s="32"/>
      <c r="O19" s="39">
        <f>I19*0.21</f>
        <v>0</v>
      </c>
      <c r="P19">
        <v>3</v>
      </c>
    </row>
    <row r="20" spans="1:16">
      <c r="A20" s="32" t="s">
        <v>180</v>
      </c>
      <c r="B20" s="40"/>
      <c r="E20" s="41" t="s">
        <v>181</v>
      </c>
      <c r="J20" s="42"/>
    </row>
    <row r="21" spans="1:16" ht="45">
      <c r="A21" s="32" t="s">
        <v>194</v>
      </c>
      <c r="B21" s="40"/>
      <c r="E21" s="43" t="s">
        <v>1218</v>
      </c>
      <c r="J21" s="42"/>
    </row>
    <row r="22" spans="1:16" ht="105">
      <c r="A22" s="32" t="s">
        <v>182</v>
      </c>
      <c r="B22" s="40"/>
      <c r="E22" s="34" t="s">
        <v>1221</v>
      </c>
      <c r="J22" s="42"/>
    </row>
    <row r="23" spans="1:16">
      <c r="A23" s="32" t="s">
        <v>175</v>
      </c>
      <c r="B23" s="32">
        <v>4</v>
      </c>
      <c r="C23" s="33" t="s">
        <v>1868</v>
      </c>
      <c r="D23" s="32" t="s">
        <v>181</v>
      </c>
      <c r="E23" s="34" t="s">
        <v>1869</v>
      </c>
      <c r="F23" s="35" t="s">
        <v>193</v>
      </c>
      <c r="G23" s="36">
        <v>50</v>
      </c>
      <c r="H23" s="37">
        <v>0</v>
      </c>
      <c r="I23" s="38">
        <f>ROUND(G23*H23,P4)</f>
        <v>0</v>
      </c>
      <c r="J23" s="32"/>
      <c r="O23" s="39">
        <f>I23*0.21</f>
        <v>0</v>
      </c>
      <c r="P23">
        <v>3</v>
      </c>
    </row>
    <row r="24" spans="1:16">
      <c r="A24" s="32" t="s">
        <v>180</v>
      </c>
      <c r="B24" s="40"/>
      <c r="E24" s="41" t="s">
        <v>181</v>
      </c>
      <c r="J24" s="42"/>
    </row>
    <row r="25" spans="1:16" ht="45">
      <c r="A25" s="32" t="s">
        <v>194</v>
      </c>
      <c r="B25" s="40"/>
      <c r="E25" s="43" t="s">
        <v>2059</v>
      </c>
      <c r="J25" s="42"/>
    </row>
    <row r="26" spans="1:16" ht="60">
      <c r="A26" s="32" t="s">
        <v>182</v>
      </c>
      <c r="B26" s="40"/>
      <c r="E26" s="34" t="s">
        <v>1871</v>
      </c>
      <c r="J26" s="42"/>
    </row>
    <row r="27" spans="1:16" ht="30">
      <c r="A27" s="32" t="s">
        <v>175</v>
      </c>
      <c r="B27" s="32">
        <v>5</v>
      </c>
      <c r="C27" s="33" t="s">
        <v>2060</v>
      </c>
      <c r="D27" s="32" t="s">
        <v>181</v>
      </c>
      <c r="E27" s="34" t="s">
        <v>2061</v>
      </c>
      <c r="F27" s="35" t="s">
        <v>202</v>
      </c>
      <c r="G27" s="36">
        <v>2</v>
      </c>
      <c r="H27" s="37">
        <v>0</v>
      </c>
      <c r="I27" s="38">
        <f>ROUND(G27*H27,P4)</f>
        <v>0</v>
      </c>
      <c r="J27" s="32"/>
      <c r="O27" s="39">
        <f>I27*0.21</f>
        <v>0</v>
      </c>
      <c r="P27">
        <v>3</v>
      </c>
    </row>
    <row r="28" spans="1:16">
      <c r="A28" s="32" t="s">
        <v>180</v>
      </c>
      <c r="B28" s="40"/>
      <c r="E28" s="41" t="s">
        <v>181</v>
      </c>
      <c r="J28" s="42"/>
    </row>
    <row r="29" spans="1:16" ht="45">
      <c r="A29" s="32" t="s">
        <v>194</v>
      </c>
      <c r="B29" s="40"/>
      <c r="E29" s="43" t="s">
        <v>1156</v>
      </c>
      <c r="J29" s="42"/>
    </row>
    <row r="30" spans="1:16" ht="120">
      <c r="A30" s="32" t="s">
        <v>182</v>
      </c>
      <c r="B30" s="40"/>
      <c r="E30" s="34" t="s">
        <v>1585</v>
      </c>
      <c r="J30" s="42"/>
    </row>
    <row r="31" spans="1:16" ht="30">
      <c r="A31" s="32" t="s">
        <v>175</v>
      </c>
      <c r="B31" s="32">
        <v>6</v>
      </c>
      <c r="C31" s="33" t="s">
        <v>2062</v>
      </c>
      <c r="D31" s="32" t="s">
        <v>181</v>
      </c>
      <c r="E31" s="34" t="s">
        <v>2063</v>
      </c>
      <c r="F31" s="35" t="s">
        <v>202</v>
      </c>
      <c r="G31" s="36">
        <v>2</v>
      </c>
      <c r="H31" s="37">
        <v>0</v>
      </c>
      <c r="I31" s="38">
        <f>ROUND(G31*H31,P4)</f>
        <v>0</v>
      </c>
      <c r="J31" s="32"/>
      <c r="O31" s="39">
        <f>I31*0.21</f>
        <v>0</v>
      </c>
      <c r="P31">
        <v>3</v>
      </c>
    </row>
    <row r="32" spans="1:16">
      <c r="A32" s="32" t="s">
        <v>180</v>
      </c>
      <c r="B32" s="40"/>
      <c r="E32" s="41" t="s">
        <v>181</v>
      </c>
      <c r="J32" s="42"/>
    </row>
    <row r="33" spans="1:16" ht="45">
      <c r="A33" s="32" t="s">
        <v>194</v>
      </c>
      <c r="B33" s="40"/>
      <c r="E33" s="43" t="s">
        <v>1156</v>
      </c>
      <c r="J33" s="42"/>
    </row>
    <row r="34" spans="1:16" ht="120">
      <c r="A34" s="32" t="s">
        <v>182</v>
      </c>
      <c r="B34" s="40"/>
      <c r="E34" s="34" t="s">
        <v>1585</v>
      </c>
      <c r="J34" s="42"/>
    </row>
    <row r="35" spans="1:16">
      <c r="A35" s="32" t="s">
        <v>175</v>
      </c>
      <c r="B35" s="32">
        <v>7</v>
      </c>
      <c r="C35" s="33" t="s">
        <v>2064</v>
      </c>
      <c r="D35" s="32" t="s">
        <v>181</v>
      </c>
      <c r="E35" s="34" t="s">
        <v>2065</v>
      </c>
      <c r="F35" s="35" t="s">
        <v>193</v>
      </c>
      <c r="G35" s="36">
        <v>50</v>
      </c>
      <c r="H35" s="37">
        <v>0</v>
      </c>
      <c r="I35" s="38">
        <f>ROUND(G35*H35,P4)</f>
        <v>0</v>
      </c>
      <c r="J35" s="32"/>
      <c r="O35" s="39">
        <f>I35*0.21</f>
        <v>0</v>
      </c>
      <c r="P35">
        <v>3</v>
      </c>
    </row>
    <row r="36" spans="1:16">
      <c r="A36" s="32" t="s">
        <v>180</v>
      </c>
      <c r="B36" s="40"/>
      <c r="E36" s="41" t="s">
        <v>181</v>
      </c>
      <c r="J36" s="42"/>
    </row>
    <row r="37" spans="1:16" ht="45">
      <c r="A37" s="32" t="s">
        <v>194</v>
      </c>
      <c r="B37" s="40"/>
      <c r="E37" s="43" t="s">
        <v>2059</v>
      </c>
      <c r="J37" s="42"/>
    </row>
    <row r="38" spans="1:16" ht="105">
      <c r="A38" s="32" t="s">
        <v>182</v>
      </c>
      <c r="B38" s="40"/>
      <c r="E38" s="34" t="s">
        <v>2066</v>
      </c>
      <c r="J38" s="42"/>
    </row>
    <row r="39" spans="1:16" ht="30">
      <c r="A39" s="32" t="s">
        <v>175</v>
      </c>
      <c r="B39" s="32">
        <v>8</v>
      </c>
      <c r="C39" s="33" t="s">
        <v>2743</v>
      </c>
      <c r="D39" s="32" t="s">
        <v>181</v>
      </c>
      <c r="E39" s="34" t="s">
        <v>2744</v>
      </c>
      <c r="F39" s="35" t="s">
        <v>202</v>
      </c>
      <c r="G39" s="36">
        <v>8</v>
      </c>
      <c r="H39" s="37">
        <v>0</v>
      </c>
      <c r="I39" s="38">
        <f>ROUND(G39*H39,P4)</f>
        <v>0</v>
      </c>
      <c r="J39" s="32"/>
      <c r="O39" s="39">
        <f>I39*0.21</f>
        <v>0</v>
      </c>
      <c r="P39">
        <v>3</v>
      </c>
    </row>
    <row r="40" spans="1:16">
      <c r="A40" s="32" t="s">
        <v>180</v>
      </c>
      <c r="B40" s="40"/>
      <c r="E40" s="41" t="s">
        <v>181</v>
      </c>
      <c r="J40" s="42"/>
    </row>
    <row r="41" spans="1:16" ht="45">
      <c r="A41" s="32" t="s">
        <v>194</v>
      </c>
      <c r="B41" s="40"/>
      <c r="E41" s="43" t="s">
        <v>1185</v>
      </c>
      <c r="J41" s="42"/>
    </row>
    <row r="42" spans="1:16" ht="105">
      <c r="A42" s="32" t="s">
        <v>182</v>
      </c>
      <c r="B42" s="40"/>
      <c r="E42" s="34" t="s">
        <v>2745</v>
      </c>
      <c r="J42" s="42"/>
    </row>
    <row r="43" spans="1:16">
      <c r="A43" s="26" t="s">
        <v>172</v>
      </c>
      <c r="B43" s="27"/>
      <c r="C43" s="28" t="s">
        <v>927</v>
      </c>
      <c r="D43" s="29"/>
      <c r="E43" s="26" t="s">
        <v>1148</v>
      </c>
      <c r="F43" s="29"/>
      <c r="G43" s="29"/>
      <c r="H43" s="29"/>
      <c r="I43" s="30">
        <f>SUMIFS(I44:I51,A44:A51,"P")</f>
        <v>0</v>
      </c>
      <c r="J43" s="31"/>
    </row>
    <row r="44" spans="1:16" ht="30">
      <c r="A44" s="32" t="s">
        <v>175</v>
      </c>
      <c r="B44" s="32">
        <v>9</v>
      </c>
      <c r="C44" s="33" t="s">
        <v>934</v>
      </c>
      <c r="D44" s="32" t="s">
        <v>181</v>
      </c>
      <c r="E44" s="34" t="s">
        <v>935</v>
      </c>
      <c r="F44" s="35" t="s">
        <v>202</v>
      </c>
      <c r="G44" s="36">
        <v>1</v>
      </c>
      <c r="H44" s="37">
        <v>0</v>
      </c>
      <c r="I44" s="38">
        <f>ROUND(G44*H44,P4)</f>
        <v>0</v>
      </c>
      <c r="J44" s="32"/>
      <c r="O44" s="39">
        <f>I44*0.21</f>
        <v>0</v>
      </c>
      <c r="P44">
        <v>3</v>
      </c>
    </row>
    <row r="45" spans="1:16">
      <c r="A45" s="32" t="s">
        <v>180</v>
      </c>
      <c r="B45" s="40"/>
      <c r="E45" s="41" t="s">
        <v>181</v>
      </c>
      <c r="J45" s="42"/>
    </row>
    <row r="46" spans="1:16" ht="45">
      <c r="A46" s="32" t="s">
        <v>194</v>
      </c>
      <c r="B46" s="40"/>
      <c r="E46" s="43" t="s">
        <v>1203</v>
      </c>
      <c r="J46" s="42"/>
    </row>
    <row r="47" spans="1:16" ht="105">
      <c r="A47" s="32" t="s">
        <v>182</v>
      </c>
      <c r="B47" s="40"/>
      <c r="E47" s="34" t="s">
        <v>2067</v>
      </c>
      <c r="J47" s="42"/>
    </row>
    <row r="48" spans="1:16">
      <c r="A48" s="32" t="s">
        <v>175</v>
      </c>
      <c r="B48" s="32">
        <v>10</v>
      </c>
      <c r="C48" s="33" t="s">
        <v>1599</v>
      </c>
      <c r="D48" s="32" t="s">
        <v>181</v>
      </c>
      <c r="E48" s="34" t="s">
        <v>1600</v>
      </c>
      <c r="F48" s="35" t="s">
        <v>242</v>
      </c>
      <c r="G48" s="36">
        <v>16</v>
      </c>
      <c r="H48" s="37">
        <v>0</v>
      </c>
      <c r="I48" s="38">
        <f>ROUND(G48*H48,P4)</f>
        <v>0</v>
      </c>
      <c r="J48" s="32"/>
      <c r="O48" s="39">
        <f>I48*0.21</f>
        <v>0</v>
      </c>
      <c r="P48">
        <v>3</v>
      </c>
    </row>
    <row r="49" spans="1:16">
      <c r="A49" s="32" t="s">
        <v>180</v>
      </c>
      <c r="B49" s="40"/>
      <c r="E49" s="41" t="s">
        <v>181</v>
      </c>
      <c r="J49" s="42"/>
    </row>
    <row r="50" spans="1:16" ht="45">
      <c r="A50" s="32" t="s">
        <v>194</v>
      </c>
      <c r="B50" s="40"/>
      <c r="E50" s="43" t="s">
        <v>1151</v>
      </c>
      <c r="J50" s="42"/>
    </row>
    <row r="51" spans="1:16" ht="120">
      <c r="A51" s="32" t="s">
        <v>182</v>
      </c>
      <c r="B51" s="40"/>
      <c r="E51" s="34" t="s">
        <v>1602</v>
      </c>
      <c r="J51" s="42"/>
    </row>
    <row r="52" spans="1:16">
      <c r="A52" s="26" t="s">
        <v>172</v>
      </c>
      <c r="B52" s="27"/>
      <c r="C52" s="28" t="s">
        <v>2068</v>
      </c>
      <c r="D52" s="29"/>
      <c r="E52" s="26" t="s">
        <v>2069</v>
      </c>
      <c r="F52" s="29"/>
      <c r="G52" s="29"/>
      <c r="H52" s="29"/>
      <c r="I52" s="30">
        <f>SUMIFS(I53:I68,A53:A68,"P")</f>
        <v>0</v>
      </c>
      <c r="J52" s="31"/>
    </row>
    <row r="53" spans="1:16">
      <c r="A53" s="32" t="s">
        <v>175</v>
      </c>
      <c r="B53" s="32">
        <v>11</v>
      </c>
      <c r="C53" s="33" t="s">
        <v>2070</v>
      </c>
      <c r="D53" s="32" t="s">
        <v>181</v>
      </c>
      <c r="E53" s="34" t="s">
        <v>2071</v>
      </c>
      <c r="F53" s="35" t="s">
        <v>202</v>
      </c>
      <c r="G53" s="36">
        <v>1</v>
      </c>
      <c r="H53" s="37">
        <v>0</v>
      </c>
      <c r="I53" s="38">
        <f>ROUND(G53*H53,P4)</f>
        <v>0</v>
      </c>
      <c r="J53" s="32"/>
      <c r="O53" s="39">
        <f>I53*0.21</f>
        <v>0</v>
      </c>
      <c r="P53">
        <v>3</v>
      </c>
    </row>
    <row r="54" spans="1:16">
      <c r="A54" s="32" t="s">
        <v>180</v>
      </c>
      <c r="B54" s="40"/>
      <c r="E54" s="41" t="s">
        <v>181</v>
      </c>
      <c r="J54" s="42"/>
    </row>
    <row r="55" spans="1:16" ht="45">
      <c r="A55" s="32" t="s">
        <v>194</v>
      </c>
      <c r="B55" s="40"/>
      <c r="E55" s="43" t="s">
        <v>1203</v>
      </c>
      <c r="J55" s="42"/>
    </row>
    <row r="56" spans="1:16" ht="180">
      <c r="A56" s="32" t="s">
        <v>182</v>
      </c>
      <c r="B56" s="40"/>
      <c r="E56" s="34" t="s">
        <v>1122</v>
      </c>
      <c r="J56" s="42"/>
    </row>
    <row r="57" spans="1:16">
      <c r="A57" s="32" t="s">
        <v>175</v>
      </c>
      <c r="B57" s="32">
        <v>12</v>
      </c>
      <c r="C57" s="33" t="s">
        <v>2072</v>
      </c>
      <c r="D57" s="32" t="s">
        <v>181</v>
      </c>
      <c r="E57" s="34" t="s">
        <v>2073</v>
      </c>
      <c r="F57" s="35" t="s">
        <v>202</v>
      </c>
      <c r="G57" s="36">
        <v>1</v>
      </c>
      <c r="H57" s="37">
        <v>0</v>
      </c>
      <c r="I57" s="38">
        <f>ROUND(G57*H57,P4)</f>
        <v>0</v>
      </c>
      <c r="J57" s="32"/>
      <c r="O57" s="39">
        <f>I57*0.21</f>
        <v>0</v>
      </c>
      <c r="P57">
        <v>3</v>
      </c>
    </row>
    <row r="58" spans="1:16">
      <c r="A58" s="32" t="s">
        <v>180</v>
      </c>
      <c r="B58" s="40"/>
      <c r="E58" s="41" t="s">
        <v>181</v>
      </c>
      <c r="J58" s="42"/>
    </row>
    <row r="59" spans="1:16" ht="45">
      <c r="A59" s="32" t="s">
        <v>194</v>
      </c>
      <c r="B59" s="40"/>
      <c r="E59" s="43" t="s">
        <v>1203</v>
      </c>
      <c r="J59" s="42"/>
    </row>
    <row r="60" spans="1:16" ht="150">
      <c r="A60" s="32" t="s">
        <v>182</v>
      </c>
      <c r="B60" s="40"/>
      <c r="E60" s="34" t="s">
        <v>1125</v>
      </c>
      <c r="J60" s="42"/>
    </row>
    <row r="61" spans="1:16">
      <c r="A61" s="32" t="s">
        <v>175</v>
      </c>
      <c r="B61" s="32">
        <v>13</v>
      </c>
      <c r="C61" s="33" t="s">
        <v>2074</v>
      </c>
      <c r="D61" s="32" t="s">
        <v>181</v>
      </c>
      <c r="E61" s="34" t="s">
        <v>2075</v>
      </c>
      <c r="F61" s="35" t="s">
        <v>202</v>
      </c>
      <c r="G61" s="36">
        <v>1</v>
      </c>
      <c r="H61" s="37">
        <v>0</v>
      </c>
      <c r="I61" s="38">
        <f>ROUND(G61*H61,P4)</f>
        <v>0</v>
      </c>
      <c r="J61" s="32"/>
      <c r="O61" s="39">
        <f>I61*0.21</f>
        <v>0</v>
      </c>
      <c r="P61">
        <v>3</v>
      </c>
    </row>
    <row r="62" spans="1:16">
      <c r="A62" s="32" t="s">
        <v>180</v>
      </c>
      <c r="B62" s="40"/>
      <c r="E62" s="41" t="s">
        <v>181</v>
      </c>
      <c r="J62" s="42"/>
    </row>
    <row r="63" spans="1:16" ht="45">
      <c r="A63" s="32" t="s">
        <v>194</v>
      </c>
      <c r="B63" s="40"/>
      <c r="E63" s="43" t="s">
        <v>1203</v>
      </c>
      <c r="J63" s="42"/>
    </row>
    <row r="64" spans="1:16" ht="180">
      <c r="A64" s="32" t="s">
        <v>182</v>
      </c>
      <c r="B64" s="40"/>
      <c r="E64" s="34" t="s">
        <v>1122</v>
      </c>
      <c r="J64" s="42"/>
    </row>
    <row r="65" spans="1:16">
      <c r="A65" s="32" t="s">
        <v>175</v>
      </c>
      <c r="B65" s="32">
        <v>14</v>
      </c>
      <c r="C65" s="33" t="s">
        <v>2076</v>
      </c>
      <c r="D65" s="32" t="s">
        <v>181</v>
      </c>
      <c r="E65" s="34" t="s">
        <v>2077</v>
      </c>
      <c r="F65" s="35" t="s">
        <v>202</v>
      </c>
      <c r="G65" s="36">
        <v>1</v>
      </c>
      <c r="H65" s="37">
        <v>0</v>
      </c>
      <c r="I65" s="38">
        <f>ROUND(G65*H65,P4)</f>
        <v>0</v>
      </c>
      <c r="J65" s="32"/>
      <c r="O65" s="39">
        <f>I65*0.21</f>
        <v>0</v>
      </c>
      <c r="P65">
        <v>3</v>
      </c>
    </row>
    <row r="66" spans="1:16">
      <c r="A66" s="32" t="s">
        <v>180</v>
      </c>
      <c r="B66" s="40"/>
      <c r="E66" s="41" t="s">
        <v>181</v>
      </c>
      <c r="J66" s="42"/>
    </row>
    <row r="67" spans="1:16" ht="45">
      <c r="A67" s="32" t="s">
        <v>194</v>
      </c>
      <c r="B67" s="40"/>
      <c r="E67" s="43" t="s">
        <v>1203</v>
      </c>
      <c r="J67" s="42"/>
    </row>
    <row r="68" spans="1:16" ht="150">
      <c r="A68" s="32" t="s">
        <v>182</v>
      </c>
      <c r="B68" s="40"/>
      <c r="E68" s="34" t="s">
        <v>1125</v>
      </c>
      <c r="J68" s="42"/>
    </row>
    <row r="69" spans="1:16">
      <c r="A69" s="26" t="s">
        <v>172</v>
      </c>
      <c r="B69" s="27"/>
      <c r="C69" s="28" t="s">
        <v>1101</v>
      </c>
      <c r="D69" s="29"/>
      <c r="E69" s="26" t="s">
        <v>1153</v>
      </c>
      <c r="F69" s="29"/>
      <c r="G69" s="29"/>
      <c r="H69" s="29"/>
      <c r="I69" s="30">
        <f>SUMIFS(I70:I165,A70:A165,"P")</f>
        <v>0</v>
      </c>
      <c r="J69" s="31"/>
    </row>
    <row r="70" spans="1:16">
      <c r="A70" s="32" t="s">
        <v>175</v>
      </c>
      <c r="B70" s="32">
        <v>15</v>
      </c>
      <c r="C70" s="33" t="s">
        <v>2078</v>
      </c>
      <c r="D70" s="32" t="s">
        <v>181</v>
      </c>
      <c r="E70" s="34" t="s">
        <v>2079</v>
      </c>
      <c r="F70" s="35" t="s">
        <v>202</v>
      </c>
      <c r="G70" s="36">
        <v>1</v>
      </c>
      <c r="H70" s="37">
        <v>0</v>
      </c>
      <c r="I70" s="38">
        <f>ROUND(G70*H70,P4)</f>
        <v>0</v>
      </c>
      <c r="J70" s="32"/>
      <c r="O70" s="39">
        <f>I70*0.21</f>
        <v>0</v>
      </c>
      <c r="P70">
        <v>3</v>
      </c>
    </row>
    <row r="71" spans="1:16">
      <c r="A71" s="32" t="s">
        <v>180</v>
      </c>
      <c r="B71" s="40"/>
      <c r="E71" s="41" t="s">
        <v>181</v>
      </c>
      <c r="J71" s="42"/>
    </row>
    <row r="72" spans="1:16" ht="45">
      <c r="A72" s="32" t="s">
        <v>194</v>
      </c>
      <c r="B72" s="40"/>
      <c r="E72" s="43" t="s">
        <v>1203</v>
      </c>
      <c r="J72" s="42"/>
    </row>
    <row r="73" spans="1:16" ht="285">
      <c r="A73" s="32" t="s">
        <v>182</v>
      </c>
      <c r="B73" s="40"/>
      <c r="E73" s="34" t="s">
        <v>2080</v>
      </c>
      <c r="J73" s="42"/>
    </row>
    <row r="74" spans="1:16">
      <c r="A74" s="32" t="s">
        <v>175</v>
      </c>
      <c r="B74" s="32">
        <v>16</v>
      </c>
      <c r="C74" s="33" t="s">
        <v>2081</v>
      </c>
      <c r="D74" s="32" t="s">
        <v>181</v>
      </c>
      <c r="E74" s="34" t="s">
        <v>2082</v>
      </c>
      <c r="F74" s="35" t="s">
        <v>202</v>
      </c>
      <c r="G74" s="36">
        <v>3</v>
      </c>
      <c r="H74" s="37">
        <v>0</v>
      </c>
      <c r="I74" s="38">
        <f>ROUND(G74*H74,P4)</f>
        <v>0</v>
      </c>
      <c r="J74" s="32"/>
      <c r="O74" s="39">
        <f>I74*0.21</f>
        <v>0</v>
      </c>
      <c r="P74">
        <v>3</v>
      </c>
    </row>
    <row r="75" spans="1:16">
      <c r="A75" s="32" t="s">
        <v>180</v>
      </c>
      <c r="B75" s="40"/>
      <c r="E75" s="41" t="s">
        <v>181</v>
      </c>
      <c r="J75" s="42"/>
    </row>
    <row r="76" spans="1:16" ht="45">
      <c r="A76" s="32" t="s">
        <v>194</v>
      </c>
      <c r="B76" s="40"/>
      <c r="E76" s="43" t="s">
        <v>2107</v>
      </c>
      <c r="J76" s="42"/>
    </row>
    <row r="77" spans="1:16" ht="270">
      <c r="A77" s="32" t="s">
        <v>182</v>
      </c>
      <c r="B77" s="40"/>
      <c r="E77" s="34" t="s">
        <v>2083</v>
      </c>
      <c r="J77" s="42"/>
    </row>
    <row r="78" spans="1:16">
      <c r="A78" s="32" t="s">
        <v>175</v>
      </c>
      <c r="B78" s="32">
        <v>17</v>
      </c>
      <c r="C78" s="33" t="s">
        <v>2084</v>
      </c>
      <c r="D78" s="32" t="s">
        <v>181</v>
      </c>
      <c r="E78" s="34" t="s">
        <v>2085</v>
      </c>
      <c r="F78" s="35" t="s">
        <v>202</v>
      </c>
      <c r="G78" s="36">
        <v>2</v>
      </c>
      <c r="H78" s="37">
        <v>0</v>
      </c>
      <c r="I78" s="38">
        <f>ROUND(G78*H78,P4)</f>
        <v>0</v>
      </c>
      <c r="J78" s="32"/>
      <c r="O78" s="39">
        <f>I78*0.21</f>
        <v>0</v>
      </c>
      <c r="P78">
        <v>3</v>
      </c>
    </row>
    <row r="79" spans="1:16">
      <c r="A79" s="32" t="s">
        <v>180</v>
      </c>
      <c r="B79" s="40"/>
      <c r="E79" s="41" t="s">
        <v>181</v>
      </c>
      <c r="J79" s="42"/>
    </row>
    <row r="80" spans="1:16" ht="45">
      <c r="A80" s="32" t="s">
        <v>194</v>
      </c>
      <c r="B80" s="40"/>
      <c r="E80" s="43" t="s">
        <v>1156</v>
      </c>
      <c r="J80" s="42"/>
    </row>
    <row r="81" spans="1:16" ht="240">
      <c r="A81" s="32" t="s">
        <v>182</v>
      </c>
      <c r="B81" s="40"/>
      <c r="E81" s="34" t="s">
        <v>2086</v>
      </c>
      <c r="J81" s="42"/>
    </row>
    <row r="82" spans="1:16">
      <c r="A82" s="32" t="s">
        <v>175</v>
      </c>
      <c r="B82" s="32">
        <v>18</v>
      </c>
      <c r="C82" s="33" t="s">
        <v>2087</v>
      </c>
      <c r="D82" s="32" t="s">
        <v>181</v>
      </c>
      <c r="E82" s="34" t="s">
        <v>2088</v>
      </c>
      <c r="F82" s="35" t="s">
        <v>202</v>
      </c>
      <c r="G82" s="36">
        <v>2</v>
      </c>
      <c r="H82" s="37">
        <v>0</v>
      </c>
      <c r="I82" s="38">
        <f>ROUND(G82*H82,P4)</f>
        <v>0</v>
      </c>
      <c r="J82" s="32"/>
      <c r="O82" s="39">
        <f>I82*0.21</f>
        <v>0</v>
      </c>
      <c r="P82">
        <v>3</v>
      </c>
    </row>
    <row r="83" spans="1:16">
      <c r="A83" s="32" t="s">
        <v>180</v>
      </c>
      <c r="B83" s="40"/>
      <c r="E83" s="41" t="s">
        <v>181</v>
      </c>
      <c r="J83" s="42"/>
    </row>
    <row r="84" spans="1:16" ht="45">
      <c r="A84" s="32" t="s">
        <v>194</v>
      </c>
      <c r="B84" s="40"/>
      <c r="E84" s="43" t="s">
        <v>1156</v>
      </c>
      <c r="J84" s="42"/>
    </row>
    <row r="85" spans="1:16" ht="240">
      <c r="A85" s="32" t="s">
        <v>182</v>
      </c>
      <c r="B85" s="40"/>
      <c r="E85" s="34" t="s">
        <v>2089</v>
      </c>
      <c r="J85" s="42"/>
    </row>
    <row r="86" spans="1:16">
      <c r="A86" s="32" t="s">
        <v>175</v>
      </c>
      <c r="B86" s="32">
        <v>19</v>
      </c>
      <c r="C86" s="33" t="s">
        <v>2093</v>
      </c>
      <c r="D86" s="32" t="s">
        <v>181</v>
      </c>
      <c r="E86" s="34" t="s">
        <v>2094</v>
      </c>
      <c r="F86" s="35" t="s">
        <v>202</v>
      </c>
      <c r="G86" s="36">
        <v>1</v>
      </c>
      <c r="H86" s="37">
        <v>0</v>
      </c>
      <c r="I86" s="38">
        <f>ROUND(G86*H86,P4)</f>
        <v>0</v>
      </c>
      <c r="J86" s="32"/>
      <c r="O86" s="39">
        <f>I86*0.21</f>
        <v>0</v>
      </c>
      <c r="P86">
        <v>3</v>
      </c>
    </row>
    <row r="87" spans="1:16">
      <c r="A87" s="32" t="s">
        <v>180</v>
      </c>
      <c r="B87" s="40"/>
      <c r="E87" s="41" t="s">
        <v>181</v>
      </c>
      <c r="J87" s="42"/>
    </row>
    <row r="88" spans="1:16" ht="45">
      <c r="A88" s="32" t="s">
        <v>194</v>
      </c>
      <c r="B88" s="40"/>
      <c r="E88" s="43" t="s">
        <v>1203</v>
      </c>
      <c r="J88" s="42"/>
    </row>
    <row r="89" spans="1:16" ht="255">
      <c r="A89" s="32" t="s">
        <v>182</v>
      </c>
      <c r="B89" s="40"/>
      <c r="E89" s="34" t="s">
        <v>2095</v>
      </c>
      <c r="J89" s="42"/>
    </row>
    <row r="90" spans="1:16">
      <c r="A90" s="32" t="s">
        <v>175</v>
      </c>
      <c r="B90" s="32">
        <v>20</v>
      </c>
      <c r="C90" s="33" t="s">
        <v>2096</v>
      </c>
      <c r="D90" s="32" t="s">
        <v>181</v>
      </c>
      <c r="E90" s="34" t="s">
        <v>2097</v>
      </c>
      <c r="F90" s="35" t="s">
        <v>202</v>
      </c>
      <c r="G90" s="36">
        <v>1</v>
      </c>
      <c r="H90" s="37">
        <v>0</v>
      </c>
      <c r="I90" s="38">
        <f>ROUND(G90*H90,P4)</f>
        <v>0</v>
      </c>
      <c r="J90" s="32"/>
      <c r="O90" s="39">
        <f>I90*0.21</f>
        <v>0</v>
      </c>
      <c r="P90">
        <v>3</v>
      </c>
    </row>
    <row r="91" spans="1:16">
      <c r="A91" s="32" t="s">
        <v>180</v>
      </c>
      <c r="B91" s="40"/>
      <c r="E91" s="41" t="s">
        <v>181</v>
      </c>
      <c r="J91" s="42"/>
    </row>
    <row r="92" spans="1:16" ht="45">
      <c r="A92" s="32" t="s">
        <v>194</v>
      </c>
      <c r="B92" s="40"/>
      <c r="E92" s="43" t="s">
        <v>1203</v>
      </c>
      <c r="J92" s="42"/>
    </row>
    <row r="93" spans="1:16" ht="240">
      <c r="A93" s="32" t="s">
        <v>182</v>
      </c>
      <c r="B93" s="40"/>
      <c r="E93" s="34" t="s">
        <v>2098</v>
      </c>
      <c r="J93" s="42"/>
    </row>
    <row r="94" spans="1:16">
      <c r="A94" s="32" t="s">
        <v>175</v>
      </c>
      <c r="B94" s="32">
        <v>21</v>
      </c>
      <c r="C94" s="33" t="s">
        <v>2099</v>
      </c>
      <c r="D94" s="32" t="s">
        <v>181</v>
      </c>
      <c r="E94" s="34" t="s">
        <v>2100</v>
      </c>
      <c r="F94" s="35" t="s">
        <v>202</v>
      </c>
      <c r="G94" s="36">
        <v>1</v>
      </c>
      <c r="H94" s="37">
        <v>0</v>
      </c>
      <c r="I94" s="38">
        <f>ROUND(G94*H94,P4)</f>
        <v>0</v>
      </c>
      <c r="J94" s="32"/>
      <c r="O94" s="39">
        <f>I94*0.21</f>
        <v>0</v>
      </c>
      <c r="P94">
        <v>3</v>
      </c>
    </row>
    <row r="95" spans="1:16">
      <c r="A95" s="32" t="s">
        <v>180</v>
      </c>
      <c r="B95" s="40"/>
      <c r="E95" s="41" t="s">
        <v>181</v>
      </c>
      <c r="J95" s="42"/>
    </row>
    <row r="96" spans="1:16" ht="45">
      <c r="A96" s="32" t="s">
        <v>194</v>
      </c>
      <c r="B96" s="40"/>
      <c r="E96" s="43" t="s">
        <v>1203</v>
      </c>
      <c r="J96" s="42"/>
    </row>
    <row r="97" spans="1:16" ht="210">
      <c r="A97" s="32" t="s">
        <v>182</v>
      </c>
      <c r="B97" s="40"/>
      <c r="E97" s="34" t="s">
        <v>2101</v>
      </c>
      <c r="J97" s="42"/>
    </row>
    <row r="98" spans="1:16">
      <c r="A98" s="32" t="s">
        <v>175</v>
      </c>
      <c r="B98" s="32">
        <v>22</v>
      </c>
      <c r="C98" s="33" t="s">
        <v>2102</v>
      </c>
      <c r="D98" s="32" t="s">
        <v>181</v>
      </c>
      <c r="E98" s="34" t="s">
        <v>2103</v>
      </c>
      <c r="F98" s="35" t="s">
        <v>202</v>
      </c>
      <c r="G98" s="36">
        <v>2</v>
      </c>
      <c r="H98" s="37">
        <v>0</v>
      </c>
      <c r="I98" s="38">
        <f>ROUND(G98*H98,P4)</f>
        <v>0</v>
      </c>
      <c r="J98" s="32"/>
      <c r="O98" s="39">
        <f>I98*0.21</f>
        <v>0</v>
      </c>
      <c r="P98">
        <v>3</v>
      </c>
    </row>
    <row r="99" spans="1:16">
      <c r="A99" s="32" t="s">
        <v>180</v>
      </c>
      <c r="B99" s="40"/>
      <c r="E99" s="41" t="s">
        <v>181</v>
      </c>
      <c r="J99" s="42"/>
    </row>
    <row r="100" spans="1:16" ht="45">
      <c r="A100" s="32" t="s">
        <v>194</v>
      </c>
      <c r="B100" s="40"/>
      <c r="E100" s="43" t="s">
        <v>1156</v>
      </c>
      <c r="J100" s="42"/>
    </row>
    <row r="101" spans="1:16" ht="255">
      <c r="A101" s="32" t="s">
        <v>182</v>
      </c>
      <c r="B101" s="40"/>
      <c r="E101" s="34" t="s">
        <v>2104</v>
      </c>
      <c r="J101" s="42"/>
    </row>
    <row r="102" spans="1:16">
      <c r="A102" s="32" t="s">
        <v>175</v>
      </c>
      <c r="B102" s="32">
        <v>23</v>
      </c>
      <c r="C102" s="33" t="s">
        <v>2105</v>
      </c>
      <c r="D102" s="32" t="s">
        <v>181</v>
      </c>
      <c r="E102" s="34" t="s">
        <v>2106</v>
      </c>
      <c r="F102" s="35" t="s">
        <v>202</v>
      </c>
      <c r="G102" s="36">
        <v>19</v>
      </c>
      <c r="H102" s="37">
        <v>0</v>
      </c>
      <c r="I102" s="38">
        <f>ROUND(G102*H102,P4)</f>
        <v>0</v>
      </c>
      <c r="J102" s="32"/>
      <c r="O102" s="39">
        <f>I102*0.21</f>
        <v>0</v>
      </c>
      <c r="P102">
        <v>3</v>
      </c>
    </row>
    <row r="103" spans="1:16">
      <c r="A103" s="32" t="s">
        <v>180</v>
      </c>
      <c r="B103" s="40"/>
      <c r="E103" s="41" t="s">
        <v>181</v>
      </c>
      <c r="J103" s="42"/>
    </row>
    <row r="104" spans="1:16" ht="45">
      <c r="A104" s="32" t="s">
        <v>194</v>
      </c>
      <c r="B104" s="40"/>
      <c r="E104" s="43" t="s">
        <v>2746</v>
      </c>
      <c r="J104" s="42"/>
    </row>
    <row r="105" spans="1:16" ht="255">
      <c r="A105" s="32" t="s">
        <v>182</v>
      </c>
      <c r="B105" s="40"/>
      <c r="E105" s="34" t="s">
        <v>2108</v>
      </c>
      <c r="J105" s="42"/>
    </row>
    <row r="106" spans="1:16">
      <c r="A106" s="32" t="s">
        <v>175</v>
      </c>
      <c r="B106" s="32">
        <v>24</v>
      </c>
      <c r="C106" s="33" t="s">
        <v>1352</v>
      </c>
      <c r="D106" s="32" t="s">
        <v>181</v>
      </c>
      <c r="E106" s="34" t="s">
        <v>1353</v>
      </c>
      <c r="F106" s="35" t="s">
        <v>202</v>
      </c>
      <c r="G106" s="36">
        <v>5</v>
      </c>
      <c r="H106" s="37">
        <v>0</v>
      </c>
      <c r="I106" s="38">
        <f>ROUND(G106*H106,P4)</f>
        <v>0</v>
      </c>
      <c r="J106" s="32"/>
      <c r="O106" s="39">
        <f>I106*0.21</f>
        <v>0</v>
      </c>
      <c r="P106">
        <v>3</v>
      </c>
    </row>
    <row r="107" spans="1:16">
      <c r="A107" s="32" t="s">
        <v>180</v>
      </c>
      <c r="B107" s="40"/>
      <c r="E107" s="41" t="s">
        <v>181</v>
      </c>
      <c r="J107" s="42"/>
    </row>
    <row r="108" spans="1:16" ht="45">
      <c r="A108" s="32" t="s">
        <v>194</v>
      </c>
      <c r="B108" s="40"/>
      <c r="E108" s="43" t="s">
        <v>1163</v>
      </c>
      <c r="J108" s="42"/>
    </row>
    <row r="109" spans="1:16" ht="270">
      <c r="A109" s="32" t="s">
        <v>182</v>
      </c>
      <c r="B109" s="40"/>
      <c r="E109" s="34" t="s">
        <v>1355</v>
      </c>
      <c r="J109" s="42"/>
    </row>
    <row r="110" spans="1:16">
      <c r="A110" s="32" t="s">
        <v>175</v>
      </c>
      <c r="B110" s="32">
        <v>25</v>
      </c>
      <c r="C110" s="33" t="s">
        <v>2110</v>
      </c>
      <c r="D110" s="32" t="s">
        <v>181</v>
      </c>
      <c r="E110" s="34" t="s">
        <v>2111</v>
      </c>
      <c r="F110" s="35" t="s">
        <v>202</v>
      </c>
      <c r="G110" s="36">
        <v>1</v>
      </c>
      <c r="H110" s="37">
        <v>0</v>
      </c>
      <c r="I110" s="38">
        <f>ROUND(G110*H110,P4)</f>
        <v>0</v>
      </c>
      <c r="J110" s="32"/>
      <c r="O110" s="39">
        <f>I110*0.21</f>
        <v>0</v>
      </c>
      <c r="P110">
        <v>3</v>
      </c>
    </row>
    <row r="111" spans="1:16">
      <c r="A111" s="32" t="s">
        <v>180</v>
      </c>
      <c r="B111" s="40"/>
      <c r="E111" s="41" t="s">
        <v>181</v>
      </c>
      <c r="J111" s="42"/>
    </row>
    <row r="112" spans="1:16" ht="45">
      <c r="A112" s="32" t="s">
        <v>194</v>
      </c>
      <c r="B112" s="40"/>
      <c r="E112" s="43" t="s">
        <v>1203</v>
      </c>
      <c r="J112" s="42"/>
    </row>
    <row r="113" spans="1:16" ht="255">
      <c r="A113" s="32" t="s">
        <v>182</v>
      </c>
      <c r="B113" s="40"/>
      <c r="E113" s="34" t="s">
        <v>2112</v>
      </c>
      <c r="J113" s="42"/>
    </row>
    <row r="114" spans="1:16">
      <c r="A114" s="32" t="s">
        <v>175</v>
      </c>
      <c r="B114" s="32">
        <v>26</v>
      </c>
      <c r="C114" s="33" t="s">
        <v>2113</v>
      </c>
      <c r="D114" s="32" t="s">
        <v>181</v>
      </c>
      <c r="E114" s="34" t="s">
        <v>2114</v>
      </c>
      <c r="F114" s="35" t="s">
        <v>202</v>
      </c>
      <c r="G114" s="36">
        <v>4</v>
      </c>
      <c r="H114" s="37">
        <v>0</v>
      </c>
      <c r="I114" s="38">
        <f>ROUND(G114*H114,P4)</f>
        <v>0</v>
      </c>
      <c r="J114" s="32"/>
      <c r="O114" s="39">
        <f>I114*0.21</f>
        <v>0</v>
      </c>
      <c r="P114">
        <v>3</v>
      </c>
    </row>
    <row r="115" spans="1:16">
      <c r="A115" s="32" t="s">
        <v>180</v>
      </c>
      <c r="B115" s="40"/>
      <c r="E115" s="41" t="s">
        <v>181</v>
      </c>
      <c r="J115" s="42"/>
    </row>
    <row r="116" spans="1:16" ht="45">
      <c r="A116" s="32" t="s">
        <v>194</v>
      </c>
      <c r="B116" s="40"/>
      <c r="E116" s="43" t="s">
        <v>2109</v>
      </c>
      <c r="J116" s="42"/>
    </row>
    <row r="117" spans="1:16" ht="270">
      <c r="A117" s="32" t="s">
        <v>182</v>
      </c>
      <c r="B117" s="40"/>
      <c r="E117" s="34" t="s">
        <v>2115</v>
      </c>
      <c r="J117" s="42"/>
    </row>
    <row r="118" spans="1:16">
      <c r="A118" s="32" t="s">
        <v>175</v>
      </c>
      <c r="B118" s="32">
        <v>27</v>
      </c>
      <c r="C118" s="33" t="s">
        <v>2119</v>
      </c>
      <c r="D118" s="32" t="s">
        <v>181</v>
      </c>
      <c r="E118" s="34" t="s">
        <v>2120</v>
      </c>
      <c r="F118" s="35" t="s">
        <v>202</v>
      </c>
      <c r="G118" s="36">
        <v>1</v>
      </c>
      <c r="H118" s="37">
        <v>0</v>
      </c>
      <c r="I118" s="38">
        <f>ROUND(G118*H118,P4)</f>
        <v>0</v>
      </c>
      <c r="J118" s="32"/>
      <c r="O118" s="39">
        <f>I118*0.21</f>
        <v>0</v>
      </c>
      <c r="P118">
        <v>3</v>
      </c>
    </row>
    <row r="119" spans="1:16">
      <c r="A119" s="32" t="s">
        <v>180</v>
      </c>
      <c r="B119" s="40"/>
      <c r="E119" s="41" t="s">
        <v>181</v>
      </c>
      <c r="J119" s="42"/>
    </row>
    <row r="120" spans="1:16" ht="45">
      <c r="A120" s="32" t="s">
        <v>194</v>
      </c>
      <c r="B120" s="40"/>
      <c r="E120" s="43" t="s">
        <v>1203</v>
      </c>
      <c r="J120" s="42"/>
    </row>
    <row r="121" spans="1:16" ht="270">
      <c r="A121" s="32" t="s">
        <v>182</v>
      </c>
      <c r="B121" s="40"/>
      <c r="E121" s="34" t="s">
        <v>2121</v>
      </c>
      <c r="J121" s="42"/>
    </row>
    <row r="122" spans="1:16">
      <c r="A122" s="32" t="s">
        <v>175</v>
      </c>
      <c r="B122" s="32">
        <v>28</v>
      </c>
      <c r="C122" s="33" t="s">
        <v>1356</v>
      </c>
      <c r="D122" s="32" t="s">
        <v>181</v>
      </c>
      <c r="E122" s="34" t="s">
        <v>1357</v>
      </c>
      <c r="F122" s="35" t="s">
        <v>202</v>
      </c>
      <c r="G122" s="36">
        <v>5</v>
      </c>
      <c r="H122" s="37">
        <v>0</v>
      </c>
      <c r="I122" s="38">
        <f>ROUND(G122*H122,P4)</f>
        <v>0</v>
      </c>
      <c r="J122" s="32"/>
      <c r="O122" s="39">
        <f>I122*0.21</f>
        <v>0</v>
      </c>
      <c r="P122">
        <v>3</v>
      </c>
    </row>
    <row r="123" spans="1:16">
      <c r="A123" s="32" t="s">
        <v>180</v>
      </c>
      <c r="B123" s="40"/>
      <c r="E123" s="41" t="s">
        <v>181</v>
      </c>
      <c r="J123" s="42"/>
    </row>
    <row r="124" spans="1:16" ht="45">
      <c r="A124" s="32" t="s">
        <v>194</v>
      </c>
      <c r="B124" s="40"/>
      <c r="E124" s="43" t="s">
        <v>1163</v>
      </c>
      <c r="J124" s="42"/>
    </row>
    <row r="125" spans="1:16" ht="270">
      <c r="A125" s="32" t="s">
        <v>182</v>
      </c>
      <c r="B125" s="40"/>
      <c r="E125" s="34" t="s">
        <v>1358</v>
      </c>
      <c r="J125" s="42"/>
    </row>
    <row r="126" spans="1:16" ht="30">
      <c r="A126" s="32" t="s">
        <v>175</v>
      </c>
      <c r="B126" s="32">
        <v>29</v>
      </c>
      <c r="C126" s="33" t="s">
        <v>2122</v>
      </c>
      <c r="D126" s="32" t="s">
        <v>181</v>
      </c>
      <c r="E126" s="34" t="s">
        <v>2123</v>
      </c>
      <c r="F126" s="35" t="s">
        <v>202</v>
      </c>
      <c r="G126" s="36">
        <v>2</v>
      </c>
      <c r="H126" s="37">
        <v>0</v>
      </c>
      <c r="I126" s="38">
        <f>ROUND(G126*H126,P4)</f>
        <v>0</v>
      </c>
      <c r="J126" s="32"/>
      <c r="O126" s="39">
        <f>I126*0.21</f>
        <v>0</v>
      </c>
      <c r="P126">
        <v>3</v>
      </c>
    </row>
    <row r="127" spans="1:16">
      <c r="A127" s="32" t="s">
        <v>180</v>
      </c>
      <c r="B127" s="40"/>
      <c r="E127" s="41" t="s">
        <v>181</v>
      </c>
      <c r="J127" s="42"/>
    </row>
    <row r="128" spans="1:16" ht="45">
      <c r="A128" s="32" t="s">
        <v>194</v>
      </c>
      <c r="B128" s="40"/>
      <c r="E128" s="43" t="s">
        <v>1156</v>
      </c>
      <c r="J128" s="42"/>
    </row>
    <row r="129" spans="1:16" ht="270">
      <c r="A129" s="32" t="s">
        <v>182</v>
      </c>
      <c r="B129" s="40"/>
      <c r="E129" s="34" t="s">
        <v>2124</v>
      </c>
      <c r="J129" s="42"/>
    </row>
    <row r="130" spans="1:16">
      <c r="A130" s="32" t="s">
        <v>175</v>
      </c>
      <c r="B130" s="32">
        <v>30</v>
      </c>
      <c r="C130" s="33" t="s">
        <v>2125</v>
      </c>
      <c r="D130" s="32" t="s">
        <v>181</v>
      </c>
      <c r="E130" s="34" t="s">
        <v>2126</v>
      </c>
      <c r="F130" s="35" t="s">
        <v>202</v>
      </c>
      <c r="G130" s="36">
        <v>6</v>
      </c>
      <c r="H130" s="37">
        <v>0</v>
      </c>
      <c r="I130" s="38">
        <f>ROUND(G130*H130,P4)</f>
        <v>0</v>
      </c>
      <c r="J130" s="32"/>
      <c r="O130" s="39">
        <f>I130*0.21</f>
        <v>0</v>
      </c>
      <c r="P130">
        <v>3</v>
      </c>
    </row>
    <row r="131" spans="1:16">
      <c r="A131" s="32" t="s">
        <v>180</v>
      </c>
      <c r="B131" s="40"/>
      <c r="E131" s="41" t="s">
        <v>181</v>
      </c>
      <c r="J131" s="42"/>
    </row>
    <row r="132" spans="1:16" ht="45">
      <c r="A132" s="32" t="s">
        <v>194</v>
      </c>
      <c r="B132" s="40"/>
      <c r="E132" s="43" t="s">
        <v>1210</v>
      </c>
      <c r="J132" s="42"/>
    </row>
    <row r="133" spans="1:16" ht="285">
      <c r="A133" s="32" t="s">
        <v>182</v>
      </c>
      <c r="B133" s="40"/>
      <c r="E133" s="34" t="s">
        <v>2127</v>
      </c>
      <c r="J133" s="42"/>
    </row>
    <row r="134" spans="1:16">
      <c r="A134" s="32" t="s">
        <v>175</v>
      </c>
      <c r="B134" s="32">
        <v>31</v>
      </c>
      <c r="C134" s="33" t="s">
        <v>2128</v>
      </c>
      <c r="D134" s="32" t="s">
        <v>181</v>
      </c>
      <c r="E134" s="34" t="s">
        <v>2129</v>
      </c>
      <c r="F134" s="35" t="s">
        <v>202</v>
      </c>
      <c r="G134" s="36">
        <v>2</v>
      </c>
      <c r="H134" s="37">
        <v>0</v>
      </c>
      <c r="I134" s="38">
        <f>ROUND(G134*H134,P4)</f>
        <v>0</v>
      </c>
      <c r="J134" s="32"/>
      <c r="O134" s="39">
        <f>I134*0.21</f>
        <v>0</v>
      </c>
      <c r="P134">
        <v>3</v>
      </c>
    </row>
    <row r="135" spans="1:16">
      <c r="A135" s="32" t="s">
        <v>180</v>
      </c>
      <c r="B135" s="40"/>
      <c r="E135" s="41" t="s">
        <v>181</v>
      </c>
      <c r="J135" s="42"/>
    </row>
    <row r="136" spans="1:16" ht="45">
      <c r="A136" s="32" t="s">
        <v>194</v>
      </c>
      <c r="B136" s="40"/>
      <c r="E136" s="43" t="s">
        <v>1156</v>
      </c>
      <c r="J136" s="42"/>
    </row>
    <row r="137" spans="1:16" ht="270">
      <c r="A137" s="32" t="s">
        <v>182</v>
      </c>
      <c r="B137" s="40"/>
      <c r="E137" s="34" t="s">
        <v>2130</v>
      </c>
      <c r="J137" s="42"/>
    </row>
    <row r="138" spans="1:16">
      <c r="A138" s="32" t="s">
        <v>175</v>
      </c>
      <c r="B138" s="32">
        <v>32</v>
      </c>
      <c r="C138" s="33" t="s">
        <v>2131</v>
      </c>
      <c r="D138" s="32" t="s">
        <v>181</v>
      </c>
      <c r="E138" s="34" t="s">
        <v>2132</v>
      </c>
      <c r="F138" s="35" t="s">
        <v>202</v>
      </c>
      <c r="G138" s="36">
        <v>2</v>
      </c>
      <c r="H138" s="37">
        <v>0</v>
      </c>
      <c r="I138" s="38">
        <f>ROUND(G138*H138,P4)</f>
        <v>0</v>
      </c>
      <c r="J138" s="32"/>
      <c r="O138" s="39">
        <f>I138*0.21</f>
        <v>0</v>
      </c>
      <c r="P138">
        <v>3</v>
      </c>
    </row>
    <row r="139" spans="1:16">
      <c r="A139" s="32" t="s">
        <v>180</v>
      </c>
      <c r="B139" s="40"/>
      <c r="E139" s="41" t="s">
        <v>181</v>
      </c>
      <c r="J139" s="42"/>
    </row>
    <row r="140" spans="1:16" ht="45">
      <c r="A140" s="32" t="s">
        <v>194</v>
      </c>
      <c r="B140" s="40"/>
      <c r="E140" s="43" t="s">
        <v>1156</v>
      </c>
      <c r="J140" s="42"/>
    </row>
    <row r="141" spans="1:16" ht="270">
      <c r="A141" s="32" t="s">
        <v>182</v>
      </c>
      <c r="B141" s="40"/>
      <c r="E141" s="34" t="s">
        <v>2133</v>
      </c>
      <c r="J141" s="42"/>
    </row>
    <row r="142" spans="1:16">
      <c r="A142" s="32" t="s">
        <v>175</v>
      </c>
      <c r="B142" s="32">
        <v>33</v>
      </c>
      <c r="C142" s="33" t="s">
        <v>1362</v>
      </c>
      <c r="D142" s="32" t="s">
        <v>181</v>
      </c>
      <c r="E142" s="34" t="s">
        <v>1363</v>
      </c>
      <c r="F142" s="35" t="s">
        <v>202</v>
      </c>
      <c r="G142" s="36">
        <v>5</v>
      </c>
      <c r="H142" s="37">
        <v>0</v>
      </c>
      <c r="I142" s="38">
        <f>ROUND(G142*H142,P4)</f>
        <v>0</v>
      </c>
      <c r="J142" s="32"/>
      <c r="O142" s="39">
        <f>I142*0.21</f>
        <v>0</v>
      </c>
      <c r="P142">
        <v>3</v>
      </c>
    </row>
    <row r="143" spans="1:16">
      <c r="A143" s="32" t="s">
        <v>180</v>
      </c>
      <c r="B143" s="40"/>
      <c r="E143" s="41" t="s">
        <v>181</v>
      </c>
      <c r="J143" s="42"/>
    </row>
    <row r="144" spans="1:16" ht="45">
      <c r="A144" s="32" t="s">
        <v>194</v>
      </c>
      <c r="B144" s="40"/>
      <c r="E144" s="43" t="s">
        <v>1163</v>
      </c>
      <c r="J144" s="42"/>
    </row>
    <row r="145" spans="1:16" ht="270">
      <c r="A145" s="32" t="s">
        <v>182</v>
      </c>
      <c r="B145" s="40"/>
      <c r="E145" s="34" t="s">
        <v>1364</v>
      </c>
      <c r="J145" s="42"/>
    </row>
    <row r="146" spans="1:16">
      <c r="A146" s="32" t="s">
        <v>175</v>
      </c>
      <c r="B146" s="32">
        <v>34</v>
      </c>
      <c r="C146" s="33" t="s">
        <v>1212</v>
      </c>
      <c r="D146" s="32" t="s">
        <v>181</v>
      </c>
      <c r="E146" s="34" t="s">
        <v>1213</v>
      </c>
      <c r="F146" s="35" t="s">
        <v>242</v>
      </c>
      <c r="G146" s="36">
        <v>16</v>
      </c>
      <c r="H146" s="37">
        <v>0</v>
      </c>
      <c r="I146" s="38">
        <f>ROUND(G146*H146,P4)</f>
        <v>0</v>
      </c>
      <c r="J146" s="32"/>
      <c r="O146" s="39">
        <f>I146*0.21</f>
        <v>0</v>
      </c>
      <c r="P146">
        <v>3</v>
      </c>
    </row>
    <row r="147" spans="1:16">
      <c r="A147" s="32" t="s">
        <v>180</v>
      </c>
      <c r="B147" s="40"/>
      <c r="E147" s="41" t="s">
        <v>181</v>
      </c>
      <c r="J147" s="42"/>
    </row>
    <row r="148" spans="1:16" ht="45">
      <c r="A148" s="32" t="s">
        <v>194</v>
      </c>
      <c r="B148" s="40"/>
      <c r="E148" s="43" t="s">
        <v>1151</v>
      </c>
      <c r="J148" s="42"/>
    </row>
    <row r="149" spans="1:16" ht="210">
      <c r="A149" s="32" t="s">
        <v>182</v>
      </c>
      <c r="B149" s="40"/>
      <c r="E149" s="34" t="s">
        <v>1215</v>
      </c>
      <c r="J149" s="42"/>
    </row>
    <row r="150" spans="1:16" ht="30">
      <c r="A150" s="32" t="s">
        <v>175</v>
      </c>
      <c r="B150" s="32">
        <v>35</v>
      </c>
      <c r="C150" s="33" t="s">
        <v>1216</v>
      </c>
      <c r="D150" s="32" t="s">
        <v>181</v>
      </c>
      <c r="E150" s="34" t="s">
        <v>1217</v>
      </c>
      <c r="F150" s="35" t="s">
        <v>202</v>
      </c>
      <c r="G150" s="36">
        <v>10</v>
      </c>
      <c r="H150" s="37">
        <v>0</v>
      </c>
      <c r="I150" s="38">
        <f>ROUND(G150*H150,P4)</f>
        <v>0</v>
      </c>
      <c r="J150" s="32"/>
      <c r="O150" s="39">
        <f>I150*0.21</f>
        <v>0</v>
      </c>
      <c r="P150">
        <v>3</v>
      </c>
    </row>
    <row r="151" spans="1:16">
      <c r="A151" s="32" t="s">
        <v>180</v>
      </c>
      <c r="B151" s="40"/>
      <c r="E151" s="41" t="s">
        <v>181</v>
      </c>
      <c r="J151" s="42"/>
    </row>
    <row r="152" spans="1:16" ht="45">
      <c r="A152" s="32" t="s">
        <v>194</v>
      </c>
      <c r="B152" s="40"/>
      <c r="E152" s="43" t="s">
        <v>1218</v>
      </c>
      <c r="J152" s="42"/>
    </row>
    <row r="153" spans="1:16" ht="240">
      <c r="A153" s="32" t="s">
        <v>182</v>
      </c>
      <c r="B153" s="40"/>
      <c r="E153" s="34" t="s">
        <v>1219</v>
      </c>
      <c r="J153" s="42"/>
    </row>
    <row r="154" spans="1:16" ht="30">
      <c r="A154" s="32" t="s">
        <v>175</v>
      </c>
      <c r="B154" s="32">
        <v>36</v>
      </c>
      <c r="C154" s="33" t="s">
        <v>2134</v>
      </c>
      <c r="D154" s="32" t="s">
        <v>181</v>
      </c>
      <c r="E154" s="34" t="s">
        <v>2135</v>
      </c>
      <c r="F154" s="35" t="s">
        <v>202</v>
      </c>
      <c r="G154" s="36">
        <v>1</v>
      </c>
      <c r="H154" s="37">
        <v>0</v>
      </c>
      <c r="I154" s="38">
        <f>ROUND(G154*H154,P4)</f>
        <v>0</v>
      </c>
      <c r="J154" s="32"/>
      <c r="O154" s="39">
        <f>I154*0.21</f>
        <v>0</v>
      </c>
      <c r="P154">
        <v>3</v>
      </c>
    </row>
    <row r="155" spans="1:16">
      <c r="A155" s="32" t="s">
        <v>180</v>
      </c>
      <c r="B155" s="40"/>
      <c r="E155" s="41" t="s">
        <v>181</v>
      </c>
      <c r="J155" s="42"/>
    </row>
    <row r="156" spans="1:16" ht="45">
      <c r="A156" s="32" t="s">
        <v>194</v>
      </c>
      <c r="B156" s="40"/>
      <c r="E156" s="43" t="s">
        <v>1203</v>
      </c>
      <c r="J156" s="42"/>
    </row>
    <row r="157" spans="1:16" ht="270">
      <c r="A157" s="32" t="s">
        <v>182</v>
      </c>
      <c r="B157" s="40"/>
      <c r="E157" s="34" t="s">
        <v>2136</v>
      </c>
      <c r="J157" s="42"/>
    </row>
    <row r="158" spans="1:16" ht="30">
      <c r="A158" s="32" t="s">
        <v>175</v>
      </c>
      <c r="B158" s="32">
        <v>37</v>
      </c>
      <c r="C158" s="33" t="s">
        <v>2137</v>
      </c>
      <c r="D158" s="32" t="s">
        <v>181</v>
      </c>
      <c r="E158" s="34" t="s">
        <v>2138</v>
      </c>
      <c r="F158" s="35" t="s">
        <v>202</v>
      </c>
      <c r="G158" s="36">
        <v>1</v>
      </c>
      <c r="H158" s="37">
        <v>0</v>
      </c>
      <c r="I158" s="38">
        <f>ROUND(G158*H158,P4)</f>
        <v>0</v>
      </c>
      <c r="J158" s="32"/>
      <c r="O158" s="39">
        <f>I158*0.21</f>
        <v>0</v>
      </c>
      <c r="P158">
        <v>3</v>
      </c>
    </row>
    <row r="159" spans="1:16">
      <c r="A159" s="32" t="s">
        <v>180</v>
      </c>
      <c r="B159" s="40"/>
      <c r="E159" s="41" t="s">
        <v>181</v>
      </c>
      <c r="J159" s="42"/>
    </row>
    <row r="160" spans="1:16" ht="45">
      <c r="A160" s="32" t="s">
        <v>194</v>
      </c>
      <c r="B160" s="40"/>
      <c r="E160" s="43" t="s">
        <v>1203</v>
      </c>
      <c r="J160" s="42"/>
    </row>
    <row r="161" spans="1:16" ht="180">
      <c r="A161" s="32" t="s">
        <v>182</v>
      </c>
      <c r="B161" s="40"/>
      <c r="E161" s="34" t="s">
        <v>2139</v>
      </c>
      <c r="J161" s="42"/>
    </row>
    <row r="162" spans="1:16">
      <c r="A162" s="32" t="s">
        <v>175</v>
      </c>
      <c r="B162" s="32">
        <v>38</v>
      </c>
      <c r="C162" s="33" t="s">
        <v>2140</v>
      </c>
      <c r="D162" s="32" t="s">
        <v>181</v>
      </c>
      <c r="E162" s="34" t="s">
        <v>2141</v>
      </c>
      <c r="F162" s="35" t="s">
        <v>202</v>
      </c>
      <c r="G162" s="36">
        <v>1</v>
      </c>
      <c r="H162" s="37">
        <v>0</v>
      </c>
      <c r="I162" s="38">
        <f>ROUND(G162*H162,P4)</f>
        <v>0</v>
      </c>
      <c r="J162" s="32"/>
      <c r="O162" s="39">
        <f>I162*0.21</f>
        <v>0</v>
      </c>
      <c r="P162">
        <v>3</v>
      </c>
    </row>
    <row r="163" spans="1:16">
      <c r="A163" s="32" t="s">
        <v>180</v>
      </c>
      <c r="B163" s="40"/>
      <c r="E163" s="41" t="s">
        <v>181</v>
      </c>
      <c r="J163" s="42"/>
    </row>
    <row r="164" spans="1:16" ht="45">
      <c r="A164" s="32" t="s">
        <v>194</v>
      </c>
      <c r="B164" s="40"/>
      <c r="E164" s="43" t="s">
        <v>1203</v>
      </c>
      <c r="J164" s="42"/>
    </row>
    <row r="165" spans="1:16" ht="135">
      <c r="A165" s="32" t="s">
        <v>182</v>
      </c>
      <c r="B165" s="44"/>
      <c r="C165" s="45"/>
      <c r="D165" s="45"/>
      <c r="E165" s="34" t="s">
        <v>2142</v>
      </c>
      <c r="F165" s="45"/>
      <c r="G165" s="45"/>
      <c r="H165" s="45"/>
      <c r="I165" s="45"/>
      <c r="J165" s="46"/>
    </row>
  </sheetData>
  <sheetProtection algorithmName="SHA-512" hashValue="pqTm550k82sdY0rLHGwhsBJjBnr+x87qes6YnlEVkGChkQFjEO+B3SVnfCeL/Zvoy3moNQu9OIPU2r5zY8ZogA==" saltValue="d1LV91Royuqle7NUPnpw5tUbqG+YGraDhiTnz+rAycTwYg+dA4q95jBZphTuc6UC/f1dR5SMIMzxO6SdJkEwt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P265"/>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2747</v>
      </c>
      <c r="I3" s="21">
        <f>SUMIFS(I9:I265,A9:A265,"SD")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2747</v>
      </c>
      <c r="D5" s="49"/>
      <c r="E5" s="19" t="s">
        <v>106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SUMIFS(I10:I22,A10:A22,"P")</f>
        <v>0</v>
      </c>
      <c r="J9" s="31"/>
    </row>
    <row r="10" spans="1:16">
      <c r="A10" s="32" t="s">
        <v>175</v>
      </c>
      <c r="B10" s="32">
        <v>1</v>
      </c>
      <c r="C10" s="33" t="s">
        <v>1367</v>
      </c>
      <c r="D10" s="32" t="s">
        <v>181</v>
      </c>
      <c r="E10" s="34" t="s">
        <v>1368</v>
      </c>
      <c r="F10" s="35" t="s">
        <v>1369</v>
      </c>
      <c r="G10" s="36">
        <v>1.75</v>
      </c>
      <c r="H10" s="37">
        <v>0</v>
      </c>
      <c r="I10" s="38">
        <f>ROUND(G10*H10,P4)</f>
        <v>0</v>
      </c>
      <c r="J10" s="32"/>
      <c r="O10" s="39">
        <f>I10*0.21</f>
        <v>0</v>
      </c>
      <c r="P10">
        <v>3</v>
      </c>
    </row>
    <row r="11" spans="1:16">
      <c r="A11" s="32" t="s">
        <v>180</v>
      </c>
      <c r="B11" s="40"/>
      <c r="E11" s="41" t="s">
        <v>181</v>
      </c>
      <c r="J11" s="42"/>
    </row>
    <row r="12" spans="1:16">
      <c r="A12" s="32" t="s">
        <v>194</v>
      </c>
      <c r="B12" s="40"/>
      <c r="E12" s="43" t="s">
        <v>2748</v>
      </c>
      <c r="J12" s="42"/>
    </row>
    <row r="13" spans="1:16" ht="75">
      <c r="A13" s="32" t="s">
        <v>182</v>
      </c>
      <c r="B13" s="40"/>
      <c r="E13" s="34" t="s">
        <v>1371</v>
      </c>
      <c r="J13" s="42"/>
    </row>
    <row r="14" spans="1:16">
      <c r="A14" s="32" t="s">
        <v>175</v>
      </c>
      <c r="B14" s="32">
        <v>2</v>
      </c>
      <c r="C14" s="33" t="s">
        <v>1372</v>
      </c>
      <c r="D14" s="32" t="s">
        <v>181</v>
      </c>
      <c r="E14" s="34" t="s">
        <v>1373</v>
      </c>
      <c r="F14" s="35" t="s">
        <v>188</v>
      </c>
      <c r="G14" s="36">
        <v>1</v>
      </c>
      <c r="H14" s="37">
        <v>0</v>
      </c>
      <c r="I14" s="38">
        <f>ROUND(G14*H14,P4)</f>
        <v>0</v>
      </c>
      <c r="J14" s="32"/>
      <c r="O14" s="39">
        <f>I14*0.21</f>
        <v>0</v>
      </c>
      <c r="P14">
        <v>3</v>
      </c>
    </row>
    <row r="15" spans="1:16">
      <c r="A15" s="32" t="s">
        <v>180</v>
      </c>
      <c r="B15" s="40"/>
      <c r="E15" s="41" t="s">
        <v>181</v>
      </c>
      <c r="J15" s="42"/>
    </row>
    <row r="16" spans="1:16" ht="135">
      <c r="A16" s="32" t="s">
        <v>182</v>
      </c>
      <c r="B16" s="40"/>
      <c r="E16" s="34" t="s">
        <v>1374</v>
      </c>
      <c r="J16" s="42"/>
    </row>
    <row r="17" spans="1:16">
      <c r="A17" s="32" t="s">
        <v>175</v>
      </c>
      <c r="B17" s="32">
        <v>3</v>
      </c>
      <c r="C17" s="33" t="s">
        <v>1375</v>
      </c>
      <c r="D17" s="32" t="s">
        <v>181</v>
      </c>
      <c r="E17" s="34" t="s">
        <v>1376</v>
      </c>
      <c r="F17" s="35" t="s">
        <v>242</v>
      </c>
      <c r="G17" s="36">
        <v>80</v>
      </c>
      <c r="H17" s="37">
        <v>0</v>
      </c>
      <c r="I17" s="38">
        <f>ROUND(G17*H17,P4)</f>
        <v>0</v>
      </c>
      <c r="J17" s="32"/>
      <c r="O17" s="39">
        <f>I17*0.21</f>
        <v>0</v>
      </c>
      <c r="P17">
        <v>3</v>
      </c>
    </row>
    <row r="18" spans="1:16">
      <c r="A18" s="32" t="s">
        <v>180</v>
      </c>
      <c r="B18" s="40"/>
      <c r="E18" s="41" t="s">
        <v>181</v>
      </c>
      <c r="J18" s="42"/>
    </row>
    <row r="19" spans="1:16" ht="60">
      <c r="A19" s="32" t="s">
        <v>182</v>
      </c>
      <c r="B19" s="40"/>
      <c r="E19" s="34" t="s">
        <v>1377</v>
      </c>
      <c r="J19" s="42"/>
    </row>
    <row r="20" spans="1:16" ht="30">
      <c r="A20" s="32" t="s">
        <v>175</v>
      </c>
      <c r="B20" s="32">
        <v>4</v>
      </c>
      <c r="C20" s="33" t="s">
        <v>1378</v>
      </c>
      <c r="D20" s="32" t="s">
        <v>181</v>
      </c>
      <c r="E20" s="34" t="s">
        <v>1379</v>
      </c>
      <c r="F20" s="35" t="s">
        <v>292</v>
      </c>
      <c r="G20" s="36">
        <v>6</v>
      </c>
      <c r="H20" s="37">
        <v>0</v>
      </c>
      <c r="I20" s="38">
        <f>ROUND(G20*H20,P4)</f>
        <v>0</v>
      </c>
      <c r="J20" s="32"/>
      <c r="O20" s="39">
        <f>I20*0.21</f>
        <v>0</v>
      </c>
      <c r="P20">
        <v>3</v>
      </c>
    </row>
    <row r="21" spans="1:16" ht="30">
      <c r="A21" s="32" t="s">
        <v>180</v>
      </c>
      <c r="B21" s="40"/>
      <c r="E21" s="34" t="s">
        <v>1379</v>
      </c>
      <c r="J21" s="42"/>
    </row>
    <row r="22" spans="1:16">
      <c r="A22" s="32" t="s">
        <v>182</v>
      </c>
      <c r="B22" s="40"/>
      <c r="E22" s="34" t="s">
        <v>836</v>
      </c>
      <c r="J22" s="42"/>
    </row>
    <row r="23" spans="1:16">
      <c r="A23" s="26" t="s">
        <v>172</v>
      </c>
      <c r="B23" s="27"/>
      <c r="C23" s="28" t="s">
        <v>1827</v>
      </c>
      <c r="D23" s="29"/>
      <c r="E23" s="26" t="s">
        <v>1828</v>
      </c>
      <c r="F23" s="29"/>
      <c r="G23" s="29"/>
      <c r="H23" s="29"/>
      <c r="I23" s="30">
        <f>SUMIFS(I24:I26,A24:A26,"P")</f>
        <v>0</v>
      </c>
      <c r="J23" s="31"/>
    </row>
    <row r="24" spans="1:16">
      <c r="A24" s="32" t="s">
        <v>175</v>
      </c>
      <c r="B24" s="32">
        <v>5</v>
      </c>
      <c r="C24" s="33" t="s">
        <v>1829</v>
      </c>
      <c r="D24" s="32" t="s">
        <v>181</v>
      </c>
      <c r="E24" s="34" t="s">
        <v>1830</v>
      </c>
      <c r="F24" s="35" t="s">
        <v>1399</v>
      </c>
      <c r="G24" s="36">
        <v>120</v>
      </c>
      <c r="H24" s="37">
        <v>0</v>
      </c>
      <c r="I24" s="38">
        <f>ROUND(G24*H24,P4)</f>
        <v>0</v>
      </c>
      <c r="J24" s="32"/>
      <c r="O24" s="39">
        <f>I24*0.21</f>
        <v>0</v>
      </c>
      <c r="P24">
        <v>3</v>
      </c>
    </row>
    <row r="25" spans="1:16">
      <c r="A25" s="32" t="s">
        <v>180</v>
      </c>
      <c r="B25" s="40"/>
      <c r="E25" s="41" t="s">
        <v>181</v>
      </c>
      <c r="J25" s="42"/>
    </row>
    <row r="26" spans="1:16" ht="90">
      <c r="A26" s="32" t="s">
        <v>182</v>
      </c>
      <c r="B26" s="40"/>
      <c r="E26" s="34" t="s">
        <v>1831</v>
      </c>
      <c r="J26" s="42"/>
    </row>
    <row r="27" spans="1:16">
      <c r="A27" s="26" t="s">
        <v>172</v>
      </c>
      <c r="B27" s="27"/>
      <c r="C27" s="28" t="s">
        <v>324</v>
      </c>
      <c r="D27" s="29"/>
      <c r="E27" s="26" t="s">
        <v>1380</v>
      </c>
      <c r="F27" s="29"/>
      <c r="G27" s="29"/>
      <c r="H27" s="29"/>
      <c r="I27" s="30">
        <f>SUMIFS(I28:I33,A28:A33,"P")</f>
        <v>0</v>
      </c>
      <c r="J27" s="31"/>
    </row>
    <row r="28" spans="1:16">
      <c r="A28" s="32" t="s">
        <v>175</v>
      </c>
      <c r="B28" s="32">
        <v>6</v>
      </c>
      <c r="C28" s="33" t="s">
        <v>1381</v>
      </c>
      <c r="D28" s="32" t="s">
        <v>181</v>
      </c>
      <c r="E28" s="34" t="s">
        <v>1382</v>
      </c>
      <c r="F28" s="35" t="s">
        <v>328</v>
      </c>
      <c r="G28" s="36">
        <v>612.5</v>
      </c>
      <c r="H28" s="37">
        <v>0</v>
      </c>
      <c r="I28" s="38">
        <f>ROUND(G28*H28,P4)</f>
        <v>0</v>
      </c>
      <c r="J28" s="32"/>
      <c r="O28" s="39">
        <f>I28*0.21</f>
        <v>0</v>
      </c>
      <c r="P28">
        <v>3</v>
      </c>
    </row>
    <row r="29" spans="1:16">
      <c r="A29" s="32" t="s">
        <v>180</v>
      </c>
      <c r="B29" s="40"/>
      <c r="E29" s="41" t="s">
        <v>181</v>
      </c>
      <c r="J29" s="42"/>
    </row>
    <row r="30" spans="1:16" ht="409.5">
      <c r="A30" s="32" t="s">
        <v>182</v>
      </c>
      <c r="B30" s="40"/>
      <c r="E30" s="34" t="s">
        <v>1383</v>
      </c>
      <c r="J30" s="42"/>
    </row>
    <row r="31" spans="1:16">
      <c r="A31" s="32" t="s">
        <v>175</v>
      </c>
      <c r="B31" s="32">
        <v>7</v>
      </c>
      <c r="C31" s="33" t="s">
        <v>1384</v>
      </c>
      <c r="D31" s="32" t="s">
        <v>181</v>
      </c>
      <c r="E31" s="34" t="s">
        <v>1385</v>
      </c>
      <c r="F31" s="35" t="s">
        <v>1386</v>
      </c>
      <c r="G31" s="36">
        <v>6125</v>
      </c>
      <c r="H31" s="37">
        <v>0</v>
      </c>
      <c r="I31" s="38">
        <f>ROUND(G31*H31,P4)</f>
        <v>0</v>
      </c>
      <c r="J31" s="32"/>
      <c r="O31" s="39">
        <f>I31*0.21</f>
        <v>0</v>
      </c>
      <c r="P31">
        <v>3</v>
      </c>
    </row>
    <row r="32" spans="1:16">
      <c r="A32" s="32" t="s">
        <v>180</v>
      </c>
      <c r="B32" s="40"/>
      <c r="E32" s="41" t="s">
        <v>181</v>
      </c>
      <c r="J32" s="42"/>
    </row>
    <row r="33" spans="1:16" ht="105">
      <c r="A33" s="32" t="s">
        <v>182</v>
      </c>
      <c r="B33" s="40"/>
      <c r="E33" s="34" t="s">
        <v>1387</v>
      </c>
      <c r="J33" s="42"/>
    </row>
    <row r="34" spans="1:16">
      <c r="A34" s="26" t="s">
        <v>172</v>
      </c>
      <c r="B34" s="27"/>
      <c r="C34" s="28" t="s">
        <v>329</v>
      </c>
      <c r="D34" s="29"/>
      <c r="E34" s="26" t="s">
        <v>1393</v>
      </c>
      <c r="F34" s="29"/>
      <c r="G34" s="29"/>
      <c r="H34" s="29"/>
      <c r="I34" s="30">
        <f>SUMIFS(I35:I40,A35:A40,"P")</f>
        <v>0</v>
      </c>
      <c r="J34" s="31"/>
    </row>
    <row r="35" spans="1:16">
      <c r="A35" s="32" t="s">
        <v>175</v>
      </c>
      <c r="B35" s="32">
        <v>8</v>
      </c>
      <c r="C35" s="33" t="s">
        <v>331</v>
      </c>
      <c r="D35" s="32" t="s">
        <v>181</v>
      </c>
      <c r="E35" s="34" t="s">
        <v>332</v>
      </c>
      <c r="F35" s="35" t="s">
        <v>328</v>
      </c>
      <c r="G35" s="36">
        <v>6125</v>
      </c>
      <c r="H35" s="37">
        <v>0</v>
      </c>
      <c r="I35" s="38">
        <f>ROUND(G35*H35,P4)</f>
        <v>0</v>
      </c>
      <c r="J35" s="32"/>
      <c r="O35" s="39">
        <f>I35*0.21</f>
        <v>0</v>
      </c>
      <c r="P35">
        <v>3</v>
      </c>
    </row>
    <row r="36" spans="1:16">
      <c r="A36" s="32" t="s">
        <v>180</v>
      </c>
      <c r="B36" s="40"/>
      <c r="E36" s="41" t="s">
        <v>181</v>
      </c>
      <c r="J36" s="42"/>
    </row>
    <row r="37" spans="1:16" ht="330">
      <c r="A37" s="32" t="s">
        <v>182</v>
      </c>
      <c r="B37" s="40"/>
      <c r="E37" s="34" t="s">
        <v>1394</v>
      </c>
      <c r="J37" s="42"/>
    </row>
    <row r="38" spans="1:16">
      <c r="A38" s="32" t="s">
        <v>175</v>
      </c>
      <c r="B38" s="32">
        <v>9</v>
      </c>
      <c r="C38" s="33" t="s">
        <v>1684</v>
      </c>
      <c r="D38" s="32" t="s">
        <v>181</v>
      </c>
      <c r="E38" s="34" t="s">
        <v>1685</v>
      </c>
      <c r="F38" s="35" t="s">
        <v>328</v>
      </c>
      <c r="G38" s="36">
        <v>40</v>
      </c>
      <c r="H38" s="37">
        <v>0</v>
      </c>
      <c r="I38" s="38">
        <f>ROUND(G38*H38,P4)</f>
        <v>0</v>
      </c>
      <c r="J38" s="32"/>
      <c r="O38" s="39">
        <f>I38*0.21</f>
        <v>0</v>
      </c>
      <c r="P38">
        <v>3</v>
      </c>
    </row>
    <row r="39" spans="1:16">
      <c r="A39" s="32" t="s">
        <v>180</v>
      </c>
      <c r="B39" s="40"/>
      <c r="E39" s="41" t="s">
        <v>181</v>
      </c>
      <c r="J39" s="42"/>
    </row>
    <row r="40" spans="1:16" ht="409.5">
      <c r="A40" s="32" t="s">
        <v>182</v>
      </c>
      <c r="B40" s="40"/>
      <c r="E40" s="34" t="s">
        <v>1687</v>
      </c>
      <c r="J40" s="42"/>
    </row>
    <row r="41" spans="1:16">
      <c r="A41" s="26" t="s">
        <v>172</v>
      </c>
      <c r="B41" s="27"/>
      <c r="C41" s="28" t="s">
        <v>1395</v>
      </c>
      <c r="D41" s="29"/>
      <c r="E41" s="26" t="s">
        <v>1396</v>
      </c>
      <c r="F41" s="29"/>
      <c r="G41" s="29"/>
      <c r="H41" s="29"/>
      <c r="I41" s="30">
        <f>SUMIFS(I42:I50,A42:A50,"P")</f>
        <v>0</v>
      </c>
      <c r="J41" s="31"/>
    </row>
    <row r="42" spans="1:16">
      <c r="A42" s="32" t="s">
        <v>175</v>
      </c>
      <c r="B42" s="32">
        <v>10</v>
      </c>
      <c r="C42" s="33" t="s">
        <v>1397</v>
      </c>
      <c r="D42" s="32" t="s">
        <v>181</v>
      </c>
      <c r="E42" s="34" t="s">
        <v>1398</v>
      </c>
      <c r="F42" s="35" t="s">
        <v>1399</v>
      </c>
      <c r="G42" s="36">
        <v>612.5</v>
      </c>
      <c r="H42" s="37">
        <v>0</v>
      </c>
      <c r="I42" s="38">
        <f>ROUND(G42*H42,P4)</f>
        <v>0</v>
      </c>
      <c r="J42" s="32"/>
      <c r="O42" s="39">
        <f>I42*0.21</f>
        <v>0</v>
      </c>
      <c r="P42">
        <v>3</v>
      </c>
    </row>
    <row r="43" spans="1:16">
      <c r="A43" s="32" t="s">
        <v>180</v>
      </c>
      <c r="B43" s="40"/>
      <c r="E43" s="41" t="s">
        <v>181</v>
      </c>
      <c r="J43" s="42"/>
    </row>
    <row r="44" spans="1:16" ht="60">
      <c r="A44" s="32" t="s">
        <v>182</v>
      </c>
      <c r="B44" s="40"/>
      <c r="E44" s="34" t="s">
        <v>1400</v>
      </c>
      <c r="J44" s="42"/>
    </row>
    <row r="45" spans="1:16">
      <c r="A45" s="32" t="s">
        <v>175</v>
      </c>
      <c r="B45" s="32">
        <v>11</v>
      </c>
      <c r="C45" s="33" t="s">
        <v>1401</v>
      </c>
      <c r="D45" s="32" t="s">
        <v>181</v>
      </c>
      <c r="E45" s="34" t="s">
        <v>1402</v>
      </c>
      <c r="F45" s="35" t="s">
        <v>1399</v>
      </c>
      <c r="G45" s="36">
        <v>60</v>
      </c>
      <c r="H45" s="37">
        <v>0</v>
      </c>
      <c r="I45" s="38">
        <f>ROUND(G45*H45,P4)</f>
        <v>0</v>
      </c>
      <c r="J45" s="32"/>
      <c r="O45" s="39">
        <f>I45*0.21</f>
        <v>0</v>
      </c>
      <c r="P45">
        <v>3</v>
      </c>
    </row>
    <row r="46" spans="1:16">
      <c r="A46" s="32" t="s">
        <v>180</v>
      </c>
      <c r="B46" s="40"/>
      <c r="E46" s="41" t="s">
        <v>181</v>
      </c>
      <c r="J46" s="42"/>
    </row>
    <row r="47" spans="1:16" ht="75">
      <c r="A47" s="32" t="s">
        <v>182</v>
      </c>
      <c r="B47" s="40"/>
      <c r="E47" s="34" t="s">
        <v>1403</v>
      </c>
      <c r="J47" s="42"/>
    </row>
    <row r="48" spans="1:16">
      <c r="A48" s="32" t="s">
        <v>175</v>
      </c>
      <c r="B48" s="32">
        <v>12</v>
      </c>
      <c r="C48" s="33" t="s">
        <v>1839</v>
      </c>
      <c r="D48" s="32" t="s">
        <v>181</v>
      </c>
      <c r="E48" s="34" t="s">
        <v>1840</v>
      </c>
      <c r="F48" s="35" t="s">
        <v>1399</v>
      </c>
      <c r="G48" s="36">
        <v>60</v>
      </c>
      <c r="H48" s="37">
        <v>0</v>
      </c>
      <c r="I48" s="38">
        <f>ROUND(G48*H48,P4)</f>
        <v>0</v>
      </c>
      <c r="J48" s="32"/>
      <c r="O48" s="39">
        <f>I48*0.21</f>
        <v>0</v>
      </c>
      <c r="P48">
        <v>3</v>
      </c>
    </row>
    <row r="49" spans="1:16">
      <c r="A49" s="32" t="s">
        <v>180</v>
      </c>
      <c r="B49" s="40"/>
      <c r="E49" s="41" t="s">
        <v>181</v>
      </c>
      <c r="J49" s="42"/>
    </row>
    <row r="50" spans="1:16" ht="75">
      <c r="A50" s="32" t="s">
        <v>182</v>
      </c>
      <c r="B50" s="40"/>
      <c r="E50" s="34" t="s">
        <v>1841</v>
      </c>
      <c r="J50" s="42"/>
    </row>
    <row r="51" spans="1:16">
      <c r="A51" s="26" t="s">
        <v>172</v>
      </c>
      <c r="B51" s="27"/>
      <c r="C51" s="28" t="s">
        <v>334</v>
      </c>
      <c r="D51" s="29"/>
      <c r="E51" s="26" t="s">
        <v>1404</v>
      </c>
      <c r="F51" s="29"/>
      <c r="G51" s="29"/>
      <c r="H51" s="29"/>
      <c r="I51" s="30">
        <f>SUMIFS(I52:I69,A52:A69,"P")</f>
        <v>0</v>
      </c>
      <c r="J51" s="31"/>
    </row>
    <row r="52" spans="1:16">
      <c r="A52" s="32" t="s">
        <v>175</v>
      </c>
      <c r="B52" s="32">
        <v>13</v>
      </c>
      <c r="C52" s="33" t="s">
        <v>336</v>
      </c>
      <c r="D52" s="32" t="s">
        <v>181</v>
      </c>
      <c r="E52" s="34" t="s">
        <v>337</v>
      </c>
      <c r="F52" s="35" t="s">
        <v>193</v>
      </c>
      <c r="G52" s="36">
        <v>612.5</v>
      </c>
      <c r="H52" s="37">
        <v>0</v>
      </c>
      <c r="I52" s="38">
        <f>ROUND(G52*H52,P4)</f>
        <v>0</v>
      </c>
      <c r="J52" s="32"/>
      <c r="O52" s="39">
        <f>I52*0.21</f>
        <v>0</v>
      </c>
      <c r="P52">
        <v>3</v>
      </c>
    </row>
    <row r="53" spans="1:16">
      <c r="A53" s="32" t="s">
        <v>180</v>
      </c>
      <c r="B53" s="40"/>
      <c r="E53" s="41" t="s">
        <v>181</v>
      </c>
      <c r="J53" s="42"/>
    </row>
    <row r="54" spans="1:16" ht="90">
      <c r="A54" s="32" t="s">
        <v>182</v>
      </c>
      <c r="B54" s="40"/>
      <c r="E54" s="34" t="s">
        <v>417</v>
      </c>
      <c r="J54" s="42"/>
    </row>
    <row r="55" spans="1:16">
      <c r="A55" s="32" t="s">
        <v>175</v>
      </c>
      <c r="B55" s="32">
        <v>14</v>
      </c>
      <c r="C55" s="33" t="s">
        <v>1408</v>
      </c>
      <c r="D55" s="32" t="s">
        <v>181</v>
      </c>
      <c r="E55" s="34" t="s">
        <v>1409</v>
      </c>
      <c r="F55" s="35" t="s">
        <v>193</v>
      </c>
      <c r="G55" s="36">
        <v>612.5</v>
      </c>
      <c r="H55" s="37">
        <v>0</v>
      </c>
      <c r="I55" s="38">
        <f>ROUND(G55*H55,P4)</f>
        <v>0</v>
      </c>
      <c r="J55" s="32"/>
      <c r="O55" s="39">
        <f>I55*0.21</f>
        <v>0</v>
      </c>
      <c r="P55">
        <v>3</v>
      </c>
    </row>
    <row r="56" spans="1:16">
      <c r="A56" s="32" t="s">
        <v>180</v>
      </c>
      <c r="B56" s="40"/>
      <c r="E56" s="41" t="s">
        <v>181</v>
      </c>
      <c r="J56" s="42"/>
    </row>
    <row r="57" spans="1:16" ht="105">
      <c r="A57" s="32" t="s">
        <v>182</v>
      </c>
      <c r="B57" s="40"/>
      <c r="E57" s="34" t="s">
        <v>1410</v>
      </c>
      <c r="J57" s="42"/>
    </row>
    <row r="58" spans="1:16" ht="30">
      <c r="A58" s="32" t="s">
        <v>175</v>
      </c>
      <c r="B58" s="32">
        <v>15</v>
      </c>
      <c r="C58" s="33" t="s">
        <v>1411</v>
      </c>
      <c r="D58" s="32" t="s">
        <v>181</v>
      </c>
      <c r="E58" s="34" t="s">
        <v>1412</v>
      </c>
      <c r="F58" s="35" t="s">
        <v>202</v>
      </c>
      <c r="G58" s="36">
        <v>4</v>
      </c>
      <c r="H58" s="37">
        <v>0</v>
      </c>
      <c r="I58" s="38">
        <f>ROUND(G58*H58,P4)</f>
        <v>0</v>
      </c>
      <c r="J58" s="32"/>
      <c r="O58" s="39">
        <f>I58*0.21</f>
        <v>0</v>
      </c>
      <c r="P58">
        <v>3</v>
      </c>
    </row>
    <row r="59" spans="1:16">
      <c r="A59" s="32" t="s">
        <v>180</v>
      </c>
      <c r="B59" s="40"/>
      <c r="E59" s="41" t="s">
        <v>181</v>
      </c>
      <c r="J59" s="42"/>
    </row>
    <row r="60" spans="1:16" ht="60">
      <c r="A60" s="32" t="s">
        <v>182</v>
      </c>
      <c r="B60" s="40"/>
      <c r="E60" s="34" t="s">
        <v>1413</v>
      </c>
      <c r="J60" s="42"/>
    </row>
    <row r="61" spans="1:16" ht="30">
      <c r="A61" s="32" t="s">
        <v>175</v>
      </c>
      <c r="B61" s="32">
        <v>16</v>
      </c>
      <c r="C61" s="33" t="s">
        <v>1414</v>
      </c>
      <c r="D61" s="32" t="s">
        <v>181</v>
      </c>
      <c r="E61" s="34" t="s">
        <v>1415</v>
      </c>
      <c r="F61" s="35" t="s">
        <v>202</v>
      </c>
      <c r="G61" s="36">
        <v>4</v>
      </c>
      <c r="H61" s="37">
        <v>0</v>
      </c>
      <c r="I61" s="38">
        <f>ROUND(G61*H61,P4)</f>
        <v>0</v>
      </c>
      <c r="J61" s="32"/>
      <c r="O61" s="39">
        <f>I61*0.21</f>
        <v>0</v>
      </c>
      <c r="P61">
        <v>3</v>
      </c>
    </row>
    <row r="62" spans="1:16">
      <c r="A62" s="32" t="s">
        <v>180</v>
      </c>
      <c r="B62" s="40"/>
      <c r="E62" s="41" t="s">
        <v>181</v>
      </c>
      <c r="J62" s="42"/>
    </row>
    <row r="63" spans="1:16" ht="60">
      <c r="A63" s="32" t="s">
        <v>182</v>
      </c>
      <c r="B63" s="40"/>
      <c r="E63" s="34" t="s">
        <v>1416</v>
      </c>
      <c r="J63" s="42"/>
    </row>
    <row r="64" spans="1:16" ht="30">
      <c r="A64" s="32" t="s">
        <v>175</v>
      </c>
      <c r="B64" s="32">
        <v>17</v>
      </c>
      <c r="C64" s="33" t="s">
        <v>345</v>
      </c>
      <c r="D64" s="32" t="s">
        <v>181</v>
      </c>
      <c r="E64" s="34" t="s">
        <v>346</v>
      </c>
      <c r="F64" s="35" t="s">
        <v>202</v>
      </c>
      <c r="G64" s="36">
        <v>15</v>
      </c>
      <c r="H64" s="37">
        <v>0</v>
      </c>
      <c r="I64" s="38">
        <f>ROUND(G64*H64,P4)</f>
        <v>0</v>
      </c>
      <c r="J64" s="32"/>
      <c r="O64" s="39">
        <f>I64*0.21</f>
        <v>0</v>
      </c>
      <c r="P64">
        <v>3</v>
      </c>
    </row>
    <row r="65" spans="1:16">
      <c r="A65" s="32" t="s">
        <v>180</v>
      </c>
      <c r="B65" s="40"/>
      <c r="E65" s="41" t="s">
        <v>181</v>
      </c>
      <c r="J65" s="42"/>
    </row>
    <row r="66" spans="1:16" ht="120">
      <c r="A66" s="32" t="s">
        <v>182</v>
      </c>
      <c r="B66" s="40"/>
      <c r="E66" s="34" t="s">
        <v>1417</v>
      </c>
      <c r="J66" s="42"/>
    </row>
    <row r="67" spans="1:16" ht="30">
      <c r="A67" s="32" t="s">
        <v>175</v>
      </c>
      <c r="B67" s="32">
        <v>18</v>
      </c>
      <c r="C67" s="33" t="s">
        <v>1810</v>
      </c>
      <c r="D67" s="32" t="s">
        <v>181</v>
      </c>
      <c r="E67" s="34" t="s">
        <v>1811</v>
      </c>
      <c r="F67" s="35" t="s">
        <v>202</v>
      </c>
      <c r="G67" s="36">
        <v>5</v>
      </c>
      <c r="H67" s="37">
        <v>0</v>
      </c>
      <c r="I67" s="38">
        <f>ROUND(G67*H67,P4)</f>
        <v>0</v>
      </c>
      <c r="J67" s="32"/>
      <c r="O67" s="39">
        <f>I67*0.21</f>
        <v>0</v>
      </c>
      <c r="P67">
        <v>3</v>
      </c>
    </row>
    <row r="68" spans="1:16">
      <c r="A68" s="32" t="s">
        <v>180</v>
      </c>
      <c r="B68" s="40"/>
      <c r="E68" s="41" t="s">
        <v>181</v>
      </c>
      <c r="J68" s="42"/>
    </row>
    <row r="69" spans="1:16" ht="120">
      <c r="A69" s="32" t="s">
        <v>182</v>
      </c>
      <c r="B69" s="40"/>
      <c r="E69" s="34" t="s">
        <v>1812</v>
      </c>
      <c r="J69" s="42"/>
    </row>
    <row r="70" spans="1:16">
      <c r="A70" s="26" t="s">
        <v>172</v>
      </c>
      <c r="B70" s="27"/>
      <c r="C70" s="28" t="s">
        <v>350</v>
      </c>
      <c r="D70" s="29"/>
      <c r="E70" s="26" t="s">
        <v>351</v>
      </c>
      <c r="F70" s="29"/>
      <c r="G70" s="29"/>
      <c r="H70" s="29"/>
      <c r="I70" s="30">
        <f>SUMIFS(I71:I76,A71:A76,"P")</f>
        <v>0</v>
      </c>
      <c r="J70" s="31"/>
    </row>
    <row r="71" spans="1:16">
      <c r="A71" s="32" t="s">
        <v>175</v>
      </c>
      <c r="B71" s="32">
        <v>19</v>
      </c>
      <c r="C71" s="33" t="s">
        <v>2157</v>
      </c>
      <c r="D71" s="32" t="s">
        <v>181</v>
      </c>
      <c r="E71" s="34" t="s">
        <v>2158</v>
      </c>
      <c r="F71" s="35" t="s">
        <v>202</v>
      </c>
      <c r="G71" s="36">
        <v>7</v>
      </c>
      <c r="H71" s="37">
        <v>0</v>
      </c>
      <c r="I71" s="38">
        <f>ROUND(G71*H71,P4)</f>
        <v>0</v>
      </c>
      <c r="J71" s="32"/>
      <c r="O71" s="39">
        <f>I71*0.21</f>
        <v>0</v>
      </c>
      <c r="P71">
        <v>3</v>
      </c>
    </row>
    <row r="72" spans="1:16">
      <c r="A72" s="32" t="s">
        <v>180</v>
      </c>
      <c r="B72" s="40"/>
      <c r="E72" s="41" t="s">
        <v>181</v>
      </c>
      <c r="J72" s="42"/>
    </row>
    <row r="73" spans="1:16" ht="90">
      <c r="A73" s="32" t="s">
        <v>182</v>
      </c>
      <c r="B73" s="40"/>
      <c r="E73" s="34" t="s">
        <v>2160</v>
      </c>
      <c r="J73" s="42"/>
    </row>
    <row r="74" spans="1:16">
      <c r="A74" s="32" t="s">
        <v>175</v>
      </c>
      <c r="B74" s="32">
        <v>20</v>
      </c>
      <c r="C74" s="33" t="s">
        <v>1580</v>
      </c>
      <c r="D74" s="32" t="s">
        <v>181</v>
      </c>
      <c r="E74" s="34" t="s">
        <v>1581</v>
      </c>
      <c r="F74" s="35" t="s">
        <v>202</v>
      </c>
      <c r="G74" s="36">
        <v>7</v>
      </c>
      <c r="H74" s="37">
        <v>0</v>
      </c>
      <c r="I74" s="38">
        <f>ROUND(G74*H74,P4)</f>
        <v>0</v>
      </c>
      <c r="J74" s="32"/>
      <c r="O74" s="39">
        <f>I74*0.21</f>
        <v>0</v>
      </c>
      <c r="P74">
        <v>3</v>
      </c>
    </row>
    <row r="75" spans="1:16">
      <c r="A75" s="32" t="s">
        <v>180</v>
      </c>
      <c r="B75" s="40"/>
      <c r="E75" s="41" t="s">
        <v>181</v>
      </c>
      <c r="J75" s="42"/>
    </row>
    <row r="76" spans="1:16" ht="105">
      <c r="A76" s="32" t="s">
        <v>182</v>
      </c>
      <c r="B76" s="40"/>
      <c r="E76" s="34" t="s">
        <v>1583</v>
      </c>
      <c r="J76" s="42"/>
    </row>
    <row r="77" spans="1:16">
      <c r="A77" s="26" t="s">
        <v>172</v>
      </c>
      <c r="B77" s="27"/>
      <c r="C77" s="28" t="s">
        <v>189</v>
      </c>
      <c r="D77" s="29"/>
      <c r="E77" s="26" t="s">
        <v>1418</v>
      </c>
      <c r="F77" s="29"/>
      <c r="G77" s="29"/>
      <c r="H77" s="29"/>
      <c r="I77" s="30">
        <f>SUMIFS(I78:I252,A78:A252,"P")</f>
        <v>0</v>
      </c>
      <c r="J77" s="31"/>
    </row>
    <row r="78" spans="1:16" ht="30">
      <c r="A78" s="32" t="s">
        <v>175</v>
      </c>
      <c r="B78" s="32">
        <v>21</v>
      </c>
      <c r="C78" s="33" t="s">
        <v>2167</v>
      </c>
      <c r="D78" s="32" t="s">
        <v>181</v>
      </c>
      <c r="E78" s="34" t="s">
        <v>2168</v>
      </c>
      <c r="F78" s="35" t="s">
        <v>1746</v>
      </c>
      <c r="G78" s="36">
        <v>0.09</v>
      </c>
      <c r="H78" s="37">
        <v>0</v>
      </c>
      <c r="I78" s="38">
        <f>ROUND(G78*H78,P4)</f>
        <v>0</v>
      </c>
      <c r="J78" s="32"/>
      <c r="O78" s="39">
        <f>I78*0.21</f>
        <v>0</v>
      </c>
      <c r="P78">
        <v>3</v>
      </c>
    </row>
    <row r="79" spans="1:16">
      <c r="A79" s="32" t="s">
        <v>180</v>
      </c>
      <c r="B79" s="40"/>
      <c r="E79" s="41" t="s">
        <v>181</v>
      </c>
      <c r="J79" s="42"/>
    </row>
    <row r="80" spans="1:16" ht="225">
      <c r="A80" s="32" t="s">
        <v>182</v>
      </c>
      <c r="B80" s="40"/>
      <c r="E80" s="34" t="s">
        <v>1747</v>
      </c>
      <c r="J80" s="42"/>
    </row>
    <row r="81" spans="1:16" ht="30">
      <c r="A81" s="32" t="s">
        <v>175</v>
      </c>
      <c r="B81" s="32">
        <v>22</v>
      </c>
      <c r="C81" s="33" t="s">
        <v>2170</v>
      </c>
      <c r="D81" s="32" t="s">
        <v>181</v>
      </c>
      <c r="E81" s="34" t="s">
        <v>2171</v>
      </c>
      <c r="F81" s="35" t="s">
        <v>1746</v>
      </c>
      <c r="G81" s="36">
        <v>15.85</v>
      </c>
      <c r="H81" s="37">
        <v>0</v>
      </c>
      <c r="I81" s="38">
        <f>ROUND(G81*H81,P4)</f>
        <v>0</v>
      </c>
      <c r="J81" s="32"/>
      <c r="O81" s="39">
        <f>I81*0.21</f>
        <v>0</v>
      </c>
      <c r="P81">
        <v>3</v>
      </c>
    </row>
    <row r="82" spans="1:16">
      <c r="A82" s="32" t="s">
        <v>180</v>
      </c>
      <c r="B82" s="40"/>
      <c r="E82" s="41" t="s">
        <v>181</v>
      </c>
      <c r="J82" s="42"/>
    </row>
    <row r="83" spans="1:16" ht="225">
      <c r="A83" s="32" t="s">
        <v>182</v>
      </c>
      <c r="B83" s="40"/>
      <c r="E83" s="34" t="s">
        <v>1747</v>
      </c>
      <c r="J83" s="42"/>
    </row>
    <row r="84" spans="1:16" ht="30">
      <c r="A84" s="32" t="s">
        <v>175</v>
      </c>
      <c r="B84" s="32">
        <v>23</v>
      </c>
      <c r="C84" s="33" t="s">
        <v>2173</v>
      </c>
      <c r="D84" s="32" t="s">
        <v>181</v>
      </c>
      <c r="E84" s="34" t="s">
        <v>2174</v>
      </c>
      <c r="F84" s="35" t="s">
        <v>193</v>
      </c>
      <c r="G84" s="36">
        <v>1230</v>
      </c>
      <c r="H84" s="37">
        <v>0</v>
      </c>
      <c r="I84" s="38">
        <f>ROUND(G84*H84,P4)</f>
        <v>0</v>
      </c>
      <c r="J84" s="32"/>
      <c r="O84" s="39">
        <f>I84*0.21</f>
        <v>0</v>
      </c>
      <c r="P84">
        <v>3</v>
      </c>
    </row>
    <row r="85" spans="1:16">
      <c r="A85" s="32" t="s">
        <v>180</v>
      </c>
      <c r="B85" s="40"/>
      <c r="E85" s="41" t="s">
        <v>181</v>
      </c>
      <c r="J85" s="42"/>
    </row>
    <row r="86" spans="1:16" ht="150">
      <c r="A86" s="32" t="s">
        <v>182</v>
      </c>
      <c r="B86" s="40"/>
      <c r="E86" s="34" t="s">
        <v>1255</v>
      </c>
      <c r="J86" s="42"/>
    </row>
    <row r="87" spans="1:16">
      <c r="A87" s="32" t="s">
        <v>175</v>
      </c>
      <c r="B87" s="32">
        <v>24</v>
      </c>
      <c r="C87" s="33" t="s">
        <v>1419</v>
      </c>
      <c r="D87" s="32" t="s">
        <v>181</v>
      </c>
      <c r="E87" s="34" t="s">
        <v>1420</v>
      </c>
      <c r="F87" s="35" t="s">
        <v>1421</v>
      </c>
      <c r="G87" s="36">
        <v>29.07</v>
      </c>
      <c r="H87" s="37">
        <v>0</v>
      </c>
      <c r="I87" s="38">
        <f>ROUND(G87*H87,P4)</f>
        <v>0</v>
      </c>
      <c r="J87" s="32"/>
      <c r="O87" s="39">
        <f>I87*0.21</f>
        <v>0</v>
      </c>
      <c r="P87">
        <v>3</v>
      </c>
    </row>
    <row r="88" spans="1:16">
      <c r="A88" s="32" t="s">
        <v>180</v>
      </c>
      <c r="B88" s="40"/>
      <c r="E88" s="41" t="s">
        <v>181</v>
      </c>
      <c r="J88" s="42"/>
    </row>
    <row r="89" spans="1:16" ht="225">
      <c r="A89" s="32" t="s">
        <v>182</v>
      </c>
      <c r="B89" s="40"/>
      <c r="E89" s="34" t="s">
        <v>1422</v>
      </c>
      <c r="J89" s="42"/>
    </row>
    <row r="90" spans="1:16">
      <c r="A90" s="32" t="s">
        <v>175</v>
      </c>
      <c r="B90" s="32">
        <v>25</v>
      </c>
      <c r="C90" s="33" t="s">
        <v>1501</v>
      </c>
      <c r="D90" s="32" t="s">
        <v>181</v>
      </c>
      <c r="E90" s="34" t="s">
        <v>1502</v>
      </c>
      <c r="F90" s="35" t="s">
        <v>1421</v>
      </c>
      <c r="G90" s="36">
        <v>44.52</v>
      </c>
      <c r="H90" s="37">
        <v>0</v>
      </c>
      <c r="I90" s="38">
        <f>ROUND(G90*H90,P4)</f>
        <v>0</v>
      </c>
      <c r="J90" s="32"/>
      <c r="O90" s="39">
        <f>I90*0.21</f>
        <v>0</v>
      </c>
      <c r="P90">
        <v>3</v>
      </c>
    </row>
    <row r="91" spans="1:16">
      <c r="A91" s="32" t="s">
        <v>180</v>
      </c>
      <c r="B91" s="40"/>
      <c r="E91" s="41" t="s">
        <v>181</v>
      </c>
      <c r="J91" s="42"/>
    </row>
    <row r="92" spans="1:16" ht="225">
      <c r="A92" s="32" t="s">
        <v>182</v>
      </c>
      <c r="B92" s="40"/>
      <c r="E92" s="34" t="s">
        <v>1422</v>
      </c>
      <c r="J92" s="42"/>
    </row>
    <row r="93" spans="1:16">
      <c r="A93" s="32" t="s">
        <v>175</v>
      </c>
      <c r="B93" s="32">
        <v>26</v>
      </c>
      <c r="C93" s="33" t="s">
        <v>1423</v>
      </c>
      <c r="D93" s="32" t="s">
        <v>181</v>
      </c>
      <c r="E93" s="34" t="s">
        <v>1424</v>
      </c>
      <c r="F93" s="35" t="s">
        <v>193</v>
      </c>
      <c r="G93" s="36">
        <v>5775</v>
      </c>
      <c r="H93" s="37">
        <v>0</v>
      </c>
      <c r="I93" s="38">
        <f>ROUND(G93*H93,P4)</f>
        <v>0</v>
      </c>
      <c r="J93" s="32"/>
      <c r="O93" s="39">
        <f>I93*0.21</f>
        <v>0</v>
      </c>
      <c r="P93">
        <v>3</v>
      </c>
    </row>
    <row r="94" spans="1:16">
      <c r="A94" s="32" t="s">
        <v>180</v>
      </c>
      <c r="B94" s="40"/>
      <c r="E94" s="41" t="s">
        <v>181</v>
      </c>
      <c r="J94" s="42"/>
    </row>
    <row r="95" spans="1:16" ht="150">
      <c r="A95" s="32" t="s">
        <v>182</v>
      </c>
      <c r="B95" s="40"/>
      <c r="E95" s="34" t="s">
        <v>1425</v>
      </c>
      <c r="J95" s="42"/>
    </row>
    <row r="96" spans="1:16">
      <c r="A96" s="32" t="s">
        <v>175</v>
      </c>
      <c r="B96" s="32">
        <v>27</v>
      </c>
      <c r="C96" s="33" t="s">
        <v>1426</v>
      </c>
      <c r="D96" s="32" t="s">
        <v>181</v>
      </c>
      <c r="E96" s="34" t="s">
        <v>1427</v>
      </c>
      <c r="F96" s="35" t="s">
        <v>202</v>
      </c>
      <c r="G96" s="36">
        <v>10</v>
      </c>
      <c r="H96" s="37">
        <v>0</v>
      </c>
      <c r="I96" s="38">
        <f>ROUND(G96*H96,P4)</f>
        <v>0</v>
      </c>
      <c r="J96" s="32"/>
      <c r="O96" s="39">
        <f>I96*0.21</f>
        <v>0</v>
      </c>
      <c r="P96">
        <v>3</v>
      </c>
    </row>
    <row r="97" spans="1:16">
      <c r="A97" s="32" t="s">
        <v>180</v>
      </c>
      <c r="B97" s="40"/>
      <c r="E97" s="41" t="s">
        <v>181</v>
      </c>
      <c r="J97" s="42"/>
    </row>
    <row r="98" spans="1:16" ht="180">
      <c r="A98" s="32" t="s">
        <v>182</v>
      </c>
      <c r="B98" s="40"/>
      <c r="E98" s="34" t="s">
        <v>1428</v>
      </c>
      <c r="J98" s="42"/>
    </row>
    <row r="99" spans="1:16">
      <c r="A99" s="32" t="s">
        <v>175</v>
      </c>
      <c r="B99" s="32">
        <v>28</v>
      </c>
      <c r="C99" s="33" t="s">
        <v>1429</v>
      </c>
      <c r="D99" s="32" t="s">
        <v>181</v>
      </c>
      <c r="E99" s="34" t="s">
        <v>1430</v>
      </c>
      <c r="F99" s="35" t="s">
        <v>202</v>
      </c>
      <c r="G99" s="36">
        <v>10</v>
      </c>
      <c r="H99" s="37">
        <v>0</v>
      </c>
      <c r="I99" s="38">
        <f>ROUND(G99*H99,P4)</f>
        <v>0</v>
      </c>
      <c r="J99" s="32"/>
      <c r="O99" s="39">
        <f>I99*0.21</f>
        <v>0</v>
      </c>
      <c r="P99">
        <v>3</v>
      </c>
    </row>
    <row r="100" spans="1:16">
      <c r="A100" s="32" t="s">
        <v>180</v>
      </c>
      <c r="B100" s="40"/>
      <c r="E100" s="41" t="s">
        <v>181</v>
      </c>
      <c r="J100" s="42"/>
    </row>
    <row r="101" spans="1:16" ht="150">
      <c r="A101" s="32" t="s">
        <v>182</v>
      </c>
      <c r="B101" s="40"/>
      <c r="E101" s="34" t="s">
        <v>1125</v>
      </c>
      <c r="J101" s="42"/>
    </row>
    <row r="102" spans="1:16">
      <c r="A102" s="32" t="s">
        <v>175</v>
      </c>
      <c r="B102" s="32">
        <v>29</v>
      </c>
      <c r="C102" s="33" t="s">
        <v>1431</v>
      </c>
      <c r="D102" s="32" t="s">
        <v>181</v>
      </c>
      <c r="E102" s="34" t="s">
        <v>1432</v>
      </c>
      <c r="F102" s="35" t="s">
        <v>193</v>
      </c>
      <c r="G102" s="36">
        <v>8655</v>
      </c>
      <c r="H102" s="37">
        <v>0</v>
      </c>
      <c r="I102" s="38">
        <f>ROUND(G102*H102,P4)</f>
        <v>0</v>
      </c>
      <c r="J102" s="32"/>
      <c r="O102" s="39">
        <f>I102*0.21</f>
        <v>0</v>
      </c>
      <c r="P102">
        <v>3</v>
      </c>
    </row>
    <row r="103" spans="1:16">
      <c r="A103" s="32" t="s">
        <v>180</v>
      </c>
      <c r="B103" s="40"/>
      <c r="E103" s="41" t="s">
        <v>181</v>
      </c>
      <c r="J103" s="42"/>
    </row>
    <row r="104" spans="1:16" ht="225">
      <c r="A104" s="32" t="s">
        <v>182</v>
      </c>
      <c r="B104" s="40"/>
      <c r="E104" s="34" t="s">
        <v>1252</v>
      </c>
      <c r="J104" s="42"/>
    </row>
    <row r="105" spans="1:16">
      <c r="A105" s="32" t="s">
        <v>175</v>
      </c>
      <c r="B105" s="32">
        <v>30</v>
      </c>
      <c r="C105" s="33" t="s">
        <v>1433</v>
      </c>
      <c r="D105" s="32" t="s">
        <v>181</v>
      </c>
      <c r="E105" s="34" t="s">
        <v>1434</v>
      </c>
      <c r="F105" s="35" t="s">
        <v>193</v>
      </c>
      <c r="G105" s="36">
        <v>8655</v>
      </c>
      <c r="H105" s="37">
        <v>0</v>
      </c>
      <c r="I105" s="38">
        <f>ROUND(G105*H105,P4)</f>
        <v>0</v>
      </c>
      <c r="J105" s="32"/>
      <c r="O105" s="39">
        <f>I105*0.21</f>
        <v>0</v>
      </c>
      <c r="P105">
        <v>3</v>
      </c>
    </row>
    <row r="106" spans="1:16">
      <c r="A106" s="32" t="s">
        <v>180</v>
      </c>
      <c r="B106" s="40"/>
      <c r="E106" s="41" t="s">
        <v>181</v>
      </c>
      <c r="J106" s="42"/>
    </row>
    <row r="107" spans="1:16" ht="150">
      <c r="A107" s="32" t="s">
        <v>182</v>
      </c>
      <c r="B107" s="40"/>
      <c r="E107" s="34" t="s">
        <v>1255</v>
      </c>
      <c r="J107" s="42"/>
    </row>
    <row r="108" spans="1:16">
      <c r="A108" s="32" t="s">
        <v>175</v>
      </c>
      <c r="B108" s="32">
        <v>31</v>
      </c>
      <c r="C108" s="33" t="s">
        <v>1435</v>
      </c>
      <c r="D108" s="32" t="s">
        <v>181</v>
      </c>
      <c r="E108" s="34" t="s">
        <v>1436</v>
      </c>
      <c r="F108" s="35" t="s">
        <v>193</v>
      </c>
      <c r="G108" s="36">
        <v>300</v>
      </c>
      <c r="H108" s="37">
        <v>0</v>
      </c>
      <c r="I108" s="38">
        <f>ROUND(G108*H108,P4)</f>
        <v>0</v>
      </c>
      <c r="J108" s="32"/>
      <c r="O108" s="39">
        <f>I108*0.21</f>
        <v>0</v>
      </c>
      <c r="P108">
        <v>3</v>
      </c>
    </row>
    <row r="109" spans="1:16">
      <c r="A109" s="32" t="s">
        <v>180</v>
      </c>
      <c r="B109" s="40"/>
      <c r="E109" s="41" t="s">
        <v>181</v>
      </c>
      <c r="J109" s="42"/>
    </row>
    <row r="110" spans="1:16" ht="225">
      <c r="A110" s="32" t="s">
        <v>182</v>
      </c>
      <c r="B110" s="40"/>
      <c r="E110" s="34" t="s">
        <v>1252</v>
      </c>
      <c r="J110" s="42"/>
    </row>
    <row r="111" spans="1:16">
      <c r="A111" s="32" t="s">
        <v>175</v>
      </c>
      <c r="B111" s="32">
        <v>32</v>
      </c>
      <c r="C111" s="33" t="s">
        <v>1437</v>
      </c>
      <c r="D111" s="32" t="s">
        <v>181</v>
      </c>
      <c r="E111" s="34" t="s">
        <v>1438</v>
      </c>
      <c r="F111" s="35" t="s">
        <v>193</v>
      </c>
      <c r="G111" s="36">
        <v>300</v>
      </c>
      <c r="H111" s="37">
        <v>0</v>
      </c>
      <c r="I111" s="38">
        <f>ROUND(G111*H111,P4)</f>
        <v>0</v>
      </c>
      <c r="J111" s="32"/>
      <c r="O111" s="39">
        <f>I111*0.21</f>
        <v>0</v>
      </c>
      <c r="P111">
        <v>3</v>
      </c>
    </row>
    <row r="112" spans="1:16">
      <c r="A112" s="32" t="s">
        <v>180</v>
      </c>
      <c r="B112" s="40"/>
      <c r="E112" s="41" t="s">
        <v>181</v>
      </c>
      <c r="J112" s="42"/>
    </row>
    <row r="113" spans="1:16" ht="150">
      <c r="A113" s="32" t="s">
        <v>182</v>
      </c>
      <c r="B113" s="40"/>
      <c r="E113" s="34" t="s">
        <v>1255</v>
      </c>
      <c r="J113" s="42"/>
    </row>
    <row r="114" spans="1:16">
      <c r="A114" s="32" t="s">
        <v>175</v>
      </c>
      <c r="B114" s="32">
        <v>33</v>
      </c>
      <c r="C114" s="33" t="s">
        <v>1439</v>
      </c>
      <c r="D114" s="32" t="s">
        <v>181</v>
      </c>
      <c r="E114" s="34" t="s">
        <v>1440</v>
      </c>
      <c r="F114" s="35" t="s">
        <v>1441</v>
      </c>
      <c r="G114" s="36">
        <v>28</v>
      </c>
      <c r="H114" s="37">
        <v>0</v>
      </c>
      <c r="I114" s="38">
        <f>ROUND(G114*H114,P4)</f>
        <v>0</v>
      </c>
      <c r="J114" s="32"/>
      <c r="O114" s="39">
        <f>I114*0.21</f>
        <v>0</v>
      </c>
      <c r="P114">
        <v>3</v>
      </c>
    </row>
    <row r="115" spans="1:16">
      <c r="A115" s="32" t="s">
        <v>180</v>
      </c>
      <c r="B115" s="40"/>
      <c r="E115" s="41" t="s">
        <v>181</v>
      </c>
      <c r="J115" s="42"/>
    </row>
    <row r="116" spans="1:16" ht="165">
      <c r="A116" s="32" t="s">
        <v>182</v>
      </c>
      <c r="B116" s="40"/>
      <c r="E116" s="34" t="s">
        <v>1442</v>
      </c>
      <c r="J116" s="42"/>
    </row>
    <row r="117" spans="1:16">
      <c r="A117" s="32" t="s">
        <v>175</v>
      </c>
      <c r="B117" s="32">
        <v>34</v>
      </c>
      <c r="C117" s="33" t="s">
        <v>1443</v>
      </c>
      <c r="D117" s="32" t="s">
        <v>181</v>
      </c>
      <c r="E117" s="34" t="s">
        <v>1444</v>
      </c>
      <c r="F117" s="35" t="s">
        <v>193</v>
      </c>
      <c r="G117" s="36">
        <v>8655</v>
      </c>
      <c r="H117" s="37">
        <v>0</v>
      </c>
      <c r="I117" s="38">
        <f>ROUND(G117*H117,P4)</f>
        <v>0</v>
      </c>
      <c r="J117" s="32"/>
      <c r="O117" s="39">
        <f>I117*0.21</f>
        <v>0</v>
      </c>
      <c r="P117">
        <v>3</v>
      </c>
    </row>
    <row r="118" spans="1:16">
      <c r="A118" s="32" t="s">
        <v>180</v>
      </c>
      <c r="B118" s="40"/>
      <c r="E118" s="41" t="s">
        <v>181</v>
      </c>
      <c r="J118" s="42"/>
    </row>
    <row r="119" spans="1:16" ht="165">
      <c r="A119" s="32" t="s">
        <v>182</v>
      </c>
      <c r="B119" s="40"/>
      <c r="E119" s="34" t="s">
        <v>1445</v>
      </c>
      <c r="J119" s="42"/>
    </row>
    <row r="120" spans="1:16">
      <c r="A120" s="32" t="s">
        <v>175</v>
      </c>
      <c r="B120" s="32">
        <v>35</v>
      </c>
      <c r="C120" s="33" t="s">
        <v>1446</v>
      </c>
      <c r="D120" s="32" t="s">
        <v>181</v>
      </c>
      <c r="E120" s="34" t="s">
        <v>1447</v>
      </c>
      <c r="F120" s="35" t="s">
        <v>202</v>
      </c>
      <c r="G120" s="36">
        <v>45</v>
      </c>
      <c r="H120" s="37">
        <v>0</v>
      </c>
      <c r="I120" s="38">
        <f>ROUND(G120*H120,P4)</f>
        <v>0</v>
      </c>
      <c r="J120" s="32"/>
      <c r="O120" s="39">
        <f>I120*0.21</f>
        <v>0</v>
      </c>
      <c r="P120">
        <v>3</v>
      </c>
    </row>
    <row r="121" spans="1:16">
      <c r="A121" s="32" t="s">
        <v>180</v>
      </c>
      <c r="B121" s="40"/>
      <c r="E121" s="41" t="s">
        <v>181</v>
      </c>
      <c r="J121" s="42"/>
    </row>
    <row r="122" spans="1:16" ht="180">
      <c r="A122" s="32" t="s">
        <v>182</v>
      </c>
      <c r="B122" s="40"/>
      <c r="E122" s="34" t="s">
        <v>1428</v>
      </c>
      <c r="J122" s="42"/>
    </row>
    <row r="123" spans="1:16">
      <c r="A123" s="32" t="s">
        <v>175</v>
      </c>
      <c r="B123" s="32">
        <v>36</v>
      </c>
      <c r="C123" s="33" t="s">
        <v>1448</v>
      </c>
      <c r="D123" s="32" t="s">
        <v>181</v>
      </c>
      <c r="E123" s="34" t="s">
        <v>1449</v>
      </c>
      <c r="F123" s="35" t="s">
        <v>202</v>
      </c>
      <c r="G123" s="36">
        <v>45</v>
      </c>
      <c r="H123" s="37">
        <v>0</v>
      </c>
      <c r="I123" s="38">
        <f>ROUND(G123*H123,P4)</f>
        <v>0</v>
      </c>
      <c r="J123" s="32"/>
      <c r="O123" s="39">
        <f>I123*0.21</f>
        <v>0</v>
      </c>
      <c r="P123">
        <v>3</v>
      </c>
    </row>
    <row r="124" spans="1:16">
      <c r="A124" s="32" t="s">
        <v>180</v>
      </c>
      <c r="B124" s="40"/>
      <c r="E124" s="41" t="s">
        <v>181</v>
      </c>
      <c r="J124" s="42"/>
    </row>
    <row r="125" spans="1:16" ht="150">
      <c r="A125" s="32" t="s">
        <v>182</v>
      </c>
      <c r="B125" s="40"/>
      <c r="E125" s="34" t="s">
        <v>1125</v>
      </c>
      <c r="J125" s="42"/>
    </row>
    <row r="126" spans="1:16">
      <c r="A126" s="32" t="s">
        <v>175</v>
      </c>
      <c r="B126" s="32">
        <v>37</v>
      </c>
      <c r="C126" s="33" t="s">
        <v>1450</v>
      </c>
      <c r="D126" s="32" t="s">
        <v>181</v>
      </c>
      <c r="E126" s="34" t="s">
        <v>1451</v>
      </c>
      <c r="F126" s="35" t="s">
        <v>202</v>
      </c>
      <c r="G126" s="36">
        <v>54</v>
      </c>
      <c r="H126" s="37">
        <v>0</v>
      </c>
      <c r="I126" s="38">
        <f>ROUND(G126*H126,P4)</f>
        <v>0</v>
      </c>
      <c r="J126" s="32"/>
      <c r="O126" s="39">
        <f>I126*0.21</f>
        <v>0</v>
      </c>
      <c r="P126">
        <v>3</v>
      </c>
    </row>
    <row r="127" spans="1:16">
      <c r="A127" s="32" t="s">
        <v>180</v>
      </c>
      <c r="B127" s="40"/>
      <c r="E127" s="41" t="s">
        <v>181</v>
      </c>
      <c r="J127" s="42"/>
    </row>
    <row r="128" spans="1:16" ht="180">
      <c r="A128" s="32" t="s">
        <v>182</v>
      </c>
      <c r="B128" s="40"/>
      <c r="E128" s="34" t="s">
        <v>1428</v>
      </c>
      <c r="J128" s="42"/>
    </row>
    <row r="129" spans="1:16">
      <c r="A129" s="32" t="s">
        <v>175</v>
      </c>
      <c r="B129" s="32">
        <v>38</v>
      </c>
      <c r="C129" s="33" t="s">
        <v>1452</v>
      </c>
      <c r="D129" s="32" t="s">
        <v>181</v>
      </c>
      <c r="E129" s="34" t="s">
        <v>1453</v>
      </c>
      <c r="F129" s="35" t="s">
        <v>202</v>
      </c>
      <c r="G129" s="36">
        <v>54</v>
      </c>
      <c r="H129" s="37">
        <v>0</v>
      </c>
      <c r="I129" s="38">
        <f>ROUND(G129*H129,P4)</f>
        <v>0</v>
      </c>
      <c r="J129" s="32"/>
      <c r="O129" s="39">
        <f>I129*0.21</f>
        <v>0</v>
      </c>
      <c r="P129">
        <v>3</v>
      </c>
    </row>
    <row r="130" spans="1:16">
      <c r="A130" s="32" t="s">
        <v>180</v>
      </c>
      <c r="B130" s="40"/>
      <c r="E130" s="41" t="s">
        <v>181</v>
      </c>
      <c r="J130" s="42"/>
    </row>
    <row r="131" spans="1:16" ht="150">
      <c r="A131" s="32" t="s">
        <v>182</v>
      </c>
      <c r="B131" s="40"/>
      <c r="E131" s="34" t="s">
        <v>1125</v>
      </c>
      <c r="J131" s="42"/>
    </row>
    <row r="132" spans="1:16">
      <c r="A132" s="32" t="s">
        <v>175</v>
      </c>
      <c r="B132" s="32">
        <v>39</v>
      </c>
      <c r="C132" s="33" t="s">
        <v>1454</v>
      </c>
      <c r="D132" s="32" t="s">
        <v>181</v>
      </c>
      <c r="E132" s="34" t="s">
        <v>1455</v>
      </c>
      <c r="F132" s="35" t="s">
        <v>202</v>
      </c>
      <c r="G132" s="36">
        <v>1</v>
      </c>
      <c r="H132" s="37">
        <v>0</v>
      </c>
      <c r="I132" s="38">
        <f>ROUND(G132*H132,P4)</f>
        <v>0</v>
      </c>
      <c r="J132" s="32"/>
      <c r="O132" s="39">
        <f>I132*0.21</f>
        <v>0</v>
      </c>
      <c r="P132">
        <v>3</v>
      </c>
    </row>
    <row r="133" spans="1:16">
      <c r="A133" s="32" t="s">
        <v>180</v>
      </c>
      <c r="B133" s="40"/>
      <c r="E133" s="41" t="s">
        <v>181</v>
      </c>
      <c r="J133" s="42"/>
    </row>
    <row r="134" spans="1:16" ht="180">
      <c r="A134" s="32" t="s">
        <v>182</v>
      </c>
      <c r="B134" s="40"/>
      <c r="E134" s="34" t="s">
        <v>1122</v>
      </c>
      <c r="J134" s="42"/>
    </row>
    <row r="135" spans="1:16">
      <c r="A135" s="32" t="s">
        <v>175</v>
      </c>
      <c r="B135" s="32">
        <v>40</v>
      </c>
      <c r="C135" s="33" t="s">
        <v>1768</v>
      </c>
      <c r="D135" s="32" t="s">
        <v>181</v>
      </c>
      <c r="E135" s="34" t="s">
        <v>1769</v>
      </c>
      <c r="F135" s="35" t="s">
        <v>202</v>
      </c>
      <c r="G135" s="36">
        <v>1</v>
      </c>
      <c r="H135" s="37">
        <v>0</v>
      </c>
      <c r="I135" s="38">
        <f>ROUND(G135*H135,P4)</f>
        <v>0</v>
      </c>
      <c r="J135" s="32"/>
      <c r="O135" s="39">
        <f>I135*0.21</f>
        <v>0</v>
      </c>
      <c r="P135">
        <v>3</v>
      </c>
    </row>
    <row r="136" spans="1:16">
      <c r="A136" s="32" t="s">
        <v>180</v>
      </c>
      <c r="B136" s="40"/>
      <c r="E136" s="41" t="s">
        <v>181</v>
      </c>
      <c r="J136" s="42"/>
    </row>
    <row r="137" spans="1:16" ht="180">
      <c r="A137" s="32" t="s">
        <v>182</v>
      </c>
      <c r="B137" s="40"/>
      <c r="E137" s="34" t="s">
        <v>1122</v>
      </c>
      <c r="J137" s="42"/>
    </row>
    <row r="138" spans="1:16">
      <c r="A138" s="32" t="s">
        <v>175</v>
      </c>
      <c r="B138" s="32">
        <v>41</v>
      </c>
      <c r="C138" s="33" t="s">
        <v>1772</v>
      </c>
      <c r="D138" s="32" t="s">
        <v>181</v>
      </c>
      <c r="E138" s="34" t="s">
        <v>1773</v>
      </c>
      <c r="F138" s="35" t="s">
        <v>202</v>
      </c>
      <c r="G138" s="36">
        <v>3</v>
      </c>
      <c r="H138" s="37">
        <v>0</v>
      </c>
      <c r="I138" s="38">
        <f>ROUND(G138*H138,P4)</f>
        <v>0</v>
      </c>
      <c r="J138" s="32"/>
      <c r="O138" s="39">
        <f>I138*0.21</f>
        <v>0</v>
      </c>
      <c r="P138">
        <v>3</v>
      </c>
    </row>
    <row r="139" spans="1:16">
      <c r="A139" s="32" t="s">
        <v>180</v>
      </c>
      <c r="B139" s="40"/>
      <c r="E139" s="41" t="s">
        <v>181</v>
      </c>
      <c r="J139" s="42"/>
    </row>
    <row r="140" spans="1:16" ht="180">
      <c r="A140" s="32" t="s">
        <v>182</v>
      </c>
      <c r="B140" s="40"/>
      <c r="E140" s="34" t="s">
        <v>1122</v>
      </c>
      <c r="J140" s="42"/>
    </row>
    <row r="141" spans="1:16">
      <c r="A141" s="32" t="s">
        <v>175</v>
      </c>
      <c r="B141" s="32">
        <v>42</v>
      </c>
      <c r="C141" s="33" t="s">
        <v>1456</v>
      </c>
      <c r="D141" s="32" t="s">
        <v>181</v>
      </c>
      <c r="E141" s="34" t="s">
        <v>1457</v>
      </c>
      <c r="F141" s="35" t="s">
        <v>202</v>
      </c>
      <c r="G141" s="36">
        <v>6</v>
      </c>
      <c r="H141" s="37">
        <v>0</v>
      </c>
      <c r="I141" s="38">
        <f>ROUND(G141*H141,P4)</f>
        <v>0</v>
      </c>
      <c r="J141" s="32"/>
      <c r="O141" s="39">
        <f>I141*0.21</f>
        <v>0</v>
      </c>
      <c r="P141">
        <v>3</v>
      </c>
    </row>
    <row r="142" spans="1:16">
      <c r="A142" s="32" t="s">
        <v>180</v>
      </c>
      <c r="B142" s="40"/>
      <c r="E142" s="41" t="s">
        <v>181</v>
      </c>
      <c r="J142" s="42"/>
    </row>
    <row r="143" spans="1:16" ht="150">
      <c r="A143" s="32" t="s">
        <v>182</v>
      </c>
      <c r="B143" s="40"/>
      <c r="E143" s="34" t="s">
        <v>1125</v>
      </c>
      <c r="J143" s="42"/>
    </row>
    <row r="144" spans="1:16">
      <c r="A144" s="32" t="s">
        <v>175</v>
      </c>
      <c r="B144" s="32">
        <v>43</v>
      </c>
      <c r="C144" s="33" t="s">
        <v>2189</v>
      </c>
      <c r="D144" s="32" t="s">
        <v>181</v>
      </c>
      <c r="E144" s="34" t="s">
        <v>2190</v>
      </c>
      <c r="F144" s="35" t="s">
        <v>202</v>
      </c>
      <c r="G144" s="36">
        <v>18</v>
      </c>
      <c r="H144" s="37">
        <v>0</v>
      </c>
      <c r="I144" s="38">
        <f>ROUND(G144*H144,P4)</f>
        <v>0</v>
      </c>
      <c r="J144" s="32"/>
      <c r="O144" s="39">
        <f>I144*0.21</f>
        <v>0</v>
      </c>
      <c r="P144">
        <v>3</v>
      </c>
    </row>
    <row r="145" spans="1:16">
      <c r="A145" s="32" t="s">
        <v>180</v>
      </c>
      <c r="B145" s="40"/>
      <c r="E145" s="41" t="s">
        <v>181</v>
      </c>
      <c r="J145" s="42"/>
    </row>
    <row r="146" spans="1:16" ht="180">
      <c r="A146" s="32" t="s">
        <v>182</v>
      </c>
      <c r="B146" s="40"/>
      <c r="E146" s="34" t="s">
        <v>1122</v>
      </c>
      <c r="J146" s="42"/>
    </row>
    <row r="147" spans="1:16">
      <c r="A147" s="32" t="s">
        <v>175</v>
      </c>
      <c r="B147" s="32">
        <v>44</v>
      </c>
      <c r="C147" s="33" t="s">
        <v>2194</v>
      </c>
      <c r="D147" s="32" t="s">
        <v>181</v>
      </c>
      <c r="E147" s="34" t="s">
        <v>2195</v>
      </c>
      <c r="F147" s="35" t="s">
        <v>202</v>
      </c>
      <c r="G147" s="36">
        <v>18</v>
      </c>
      <c r="H147" s="37">
        <v>0</v>
      </c>
      <c r="I147" s="38">
        <f>ROUND(G147*H147,P4)</f>
        <v>0</v>
      </c>
      <c r="J147" s="32"/>
      <c r="O147" s="39">
        <f>I147*0.21</f>
        <v>0</v>
      </c>
      <c r="P147">
        <v>3</v>
      </c>
    </row>
    <row r="148" spans="1:16">
      <c r="A148" s="32" t="s">
        <v>180</v>
      </c>
      <c r="B148" s="40"/>
      <c r="E148" s="41" t="s">
        <v>181</v>
      </c>
      <c r="J148" s="42"/>
    </row>
    <row r="149" spans="1:16" ht="150">
      <c r="A149" s="32" t="s">
        <v>182</v>
      </c>
      <c r="B149" s="40"/>
      <c r="E149" s="34" t="s">
        <v>1125</v>
      </c>
      <c r="J149" s="42"/>
    </row>
    <row r="150" spans="1:16">
      <c r="A150" s="32" t="s">
        <v>175</v>
      </c>
      <c r="B150" s="32">
        <v>45</v>
      </c>
      <c r="C150" s="33" t="s">
        <v>2197</v>
      </c>
      <c r="D150" s="32" t="s">
        <v>181</v>
      </c>
      <c r="E150" s="34" t="s">
        <v>2198</v>
      </c>
      <c r="F150" s="35" t="s">
        <v>202</v>
      </c>
      <c r="G150" s="36">
        <v>5</v>
      </c>
      <c r="H150" s="37">
        <v>0</v>
      </c>
      <c r="I150" s="38">
        <f>ROUND(G150*H150,P4)</f>
        <v>0</v>
      </c>
      <c r="J150" s="32"/>
      <c r="O150" s="39">
        <f>I150*0.21</f>
        <v>0</v>
      </c>
      <c r="P150">
        <v>3</v>
      </c>
    </row>
    <row r="151" spans="1:16">
      <c r="A151" s="32" t="s">
        <v>180</v>
      </c>
      <c r="B151" s="40"/>
      <c r="E151" s="41" t="s">
        <v>181</v>
      </c>
      <c r="J151" s="42"/>
    </row>
    <row r="152" spans="1:16" ht="180">
      <c r="A152" s="32" t="s">
        <v>182</v>
      </c>
      <c r="B152" s="40"/>
      <c r="E152" s="34" t="s">
        <v>1122</v>
      </c>
      <c r="J152" s="42"/>
    </row>
    <row r="153" spans="1:16">
      <c r="A153" s="32" t="s">
        <v>175</v>
      </c>
      <c r="B153" s="32">
        <v>46</v>
      </c>
      <c r="C153" s="33" t="s">
        <v>2200</v>
      </c>
      <c r="D153" s="32" t="s">
        <v>181</v>
      </c>
      <c r="E153" s="34" t="s">
        <v>2201</v>
      </c>
      <c r="F153" s="35" t="s">
        <v>202</v>
      </c>
      <c r="G153" s="36">
        <v>5</v>
      </c>
      <c r="H153" s="37">
        <v>0</v>
      </c>
      <c r="I153" s="38">
        <f>ROUND(G153*H153,P4)</f>
        <v>0</v>
      </c>
      <c r="J153" s="32"/>
      <c r="O153" s="39">
        <f>I153*0.21</f>
        <v>0</v>
      </c>
      <c r="P153">
        <v>3</v>
      </c>
    </row>
    <row r="154" spans="1:16">
      <c r="A154" s="32" t="s">
        <v>180</v>
      </c>
      <c r="B154" s="40"/>
      <c r="E154" s="41" t="s">
        <v>181</v>
      </c>
      <c r="J154" s="42"/>
    </row>
    <row r="155" spans="1:16" ht="150">
      <c r="A155" s="32" t="s">
        <v>182</v>
      </c>
      <c r="B155" s="40"/>
      <c r="E155" s="34" t="s">
        <v>1125</v>
      </c>
      <c r="J155" s="42"/>
    </row>
    <row r="156" spans="1:16">
      <c r="A156" s="32" t="s">
        <v>175</v>
      </c>
      <c r="B156" s="32">
        <v>47</v>
      </c>
      <c r="C156" s="33" t="s">
        <v>1981</v>
      </c>
      <c r="D156" s="32" t="s">
        <v>181</v>
      </c>
      <c r="E156" s="34" t="s">
        <v>1982</v>
      </c>
      <c r="F156" s="35" t="s">
        <v>202</v>
      </c>
      <c r="G156" s="36">
        <v>9</v>
      </c>
      <c r="H156" s="37">
        <v>0</v>
      </c>
      <c r="I156" s="38">
        <f>ROUND(G156*H156,P4)</f>
        <v>0</v>
      </c>
      <c r="J156" s="32"/>
      <c r="O156" s="39">
        <f>I156*0.21</f>
        <v>0</v>
      </c>
      <c r="P156">
        <v>3</v>
      </c>
    </row>
    <row r="157" spans="1:16">
      <c r="A157" s="32" t="s">
        <v>180</v>
      </c>
      <c r="B157" s="40"/>
      <c r="E157" s="41" t="s">
        <v>181</v>
      </c>
      <c r="J157" s="42"/>
    </row>
    <row r="158" spans="1:16" ht="180">
      <c r="A158" s="32" t="s">
        <v>182</v>
      </c>
      <c r="B158" s="40"/>
      <c r="E158" s="34" t="s">
        <v>1122</v>
      </c>
      <c r="J158" s="42"/>
    </row>
    <row r="159" spans="1:16">
      <c r="A159" s="32" t="s">
        <v>175</v>
      </c>
      <c r="B159" s="32">
        <v>48</v>
      </c>
      <c r="C159" s="33" t="s">
        <v>1983</v>
      </c>
      <c r="D159" s="32" t="s">
        <v>181</v>
      </c>
      <c r="E159" s="34" t="s">
        <v>1984</v>
      </c>
      <c r="F159" s="35" t="s">
        <v>202</v>
      </c>
      <c r="G159" s="36">
        <v>9</v>
      </c>
      <c r="H159" s="37">
        <v>0</v>
      </c>
      <c r="I159" s="38">
        <f>ROUND(G159*H159,P4)</f>
        <v>0</v>
      </c>
      <c r="J159" s="32"/>
      <c r="O159" s="39">
        <f>I159*0.21</f>
        <v>0</v>
      </c>
      <c r="P159">
        <v>3</v>
      </c>
    </row>
    <row r="160" spans="1:16">
      <c r="A160" s="32" t="s">
        <v>180</v>
      </c>
      <c r="B160" s="40"/>
      <c r="E160" s="41" t="s">
        <v>181</v>
      </c>
      <c r="J160" s="42"/>
    </row>
    <row r="161" spans="1:16" ht="150">
      <c r="A161" s="32" t="s">
        <v>182</v>
      </c>
      <c r="B161" s="40"/>
      <c r="E161" s="34" t="s">
        <v>1125</v>
      </c>
      <c r="J161" s="42"/>
    </row>
    <row r="162" spans="1:16">
      <c r="A162" s="32" t="s">
        <v>175</v>
      </c>
      <c r="B162" s="32">
        <v>49</v>
      </c>
      <c r="C162" s="33" t="s">
        <v>1608</v>
      </c>
      <c r="D162" s="32" t="s">
        <v>181</v>
      </c>
      <c r="E162" s="34" t="s">
        <v>1609</v>
      </c>
      <c r="F162" s="35" t="s">
        <v>202</v>
      </c>
      <c r="G162" s="36">
        <v>12</v>
      </c>
      <c r="H162" s="37">
        <v>0</v>
      </c>
      <c r="I162" s="38">
        <f>ROUND(G162*H162,P4)</f>
        <v>0</v>
      </c>
      <c r="J162" s="32"/>
      <c r="O162" s="39">
        <f>I162*0.21</f>
        <v>0</v>
      </c>
      <c r="P162">
        <v>3</v>
      </c>
    </row>
    <row r="163" spans="1:16">
      <c r="A163" s="32" t="s">
        <v>180</v>
      </c>
      <c r="B163" s="40"/>
      <c r="E163" s="41" t="s">
        <v>181</v>
      </c>
      <c r="J163" s="42"/>
    </row>
    <row r="164" spans="1:16" ht="180">
      <c r="A164" s="32" t="s">
        <v>182</v>
      </c>
      <c r="B164" s="40"/>
      <c r="E164" s="34" t="s">
        <v>1122</v>
      </c>
      <c r="J164" s="42"/>
    </row>
    <row r="165" spans="1:16">
      <c r="A165" s="32" t="s">
        <v>175</v>
      </c>
      <c r="B165" s="32">
        <v>50</v>
      </c>
      <c r="C165" s="33" t="s">
        <v>1611</v>
      </c>
      <c r="D165" s="32" t="s">
        <v>181</v>
      </c>
      <c r="E165" s="34" t="s">
        <v>1612</v>
      </c>
      <c r="F165" s="35" t="s">
        <v>202</v>
      </c>
      <c r="G165" s="36">
        <v>12</v>
      </c>
      <c r="H165" s="37">
        <v>0</v>
      </c>
      <c r="I165" s="38">
        <f>ROUND(G165*H165,P4)</f>
        <v>0</v>
      </c>
      <c r="J165" s="32"/>
      <c r="O165" s="39">
        <f>I165*0.21</f>
        <v>0</v>
      </c>
      <c r="P165">
        <v>3</v>
      </c>
    </row>
    <row r="166" spans="1:16">
      <c r="A166" s="32" t="s">
        <v>180</v>
      </c>
      <c r="B166" s="40"/>
      <c r="E166" s="41" t="s">
        <v>181</v>
      </c>
      <c r="J166" s="42"/>
    </row>
    <row r="167" spans="1:16" ht="150">
      <c r="A167" s="32" t="s">
        <v>182</v>
      </c>
      <c r="B167" s="40"/>
      <c r="E167" s="34" t="s">
        <v>1125</v>
      </c>
      <c r="J167" s="42"/>
    </row>
    <row r="168" spans="1:16">
      <c r="A168" s="32" t="s">
        <v>175</v>
      </c>
      <c r="B168" s="32">
        <v>51</v>
      </c>
      <c r="C168" s="33" t="s">
        <v>2206</v>
      </c>
      <c r="D168" s="32" t="s">
        <v>181</v>
      </c>
      <c r="E168" s="34" t="s">
        <v>2207</v>
      </c>
      <c r="F168" s="35" t="s">
        <v>202</v>
      </c>
      <c r="G168" s="36">
        <v>4</v>
      </c>
      <c r="H168" s="37">
        <v>0</v>
      </c>
      <c r="I168" s="38">
        <f>ROUND(G168*H168,P4)</f>
        <v>0</v>
      </c>
      <c r="J168" s="32"/>
      <c r="O168" s="39">
        <f>I168*0.21</f>
        <v>0</v>
      </c>
      <c r="P168">
        <v>3</v>
      </c>
    </row>
    <row r="169" spans="1:16">
      <c r="A169" s="32" t="s">
        <v>180</v>
      </c>
      <c r="B169" s="40"/>
      <c r="E169" s="41" t="s">
        <v>181</v>
      </c>
      <c r="J169" s="42"/>
    </row>
    <row r="170" spans="1:16" ht="180">
      <c r="A170" s="32" t="s">
        <v>182</v>
      </c>
      <c r="B170" s="40"/>
      <c r="E170" s="34" t="s">
        <v>1122</v>
      </c>
      <c r="J170" s="42"/>
    </row>
    <row r="171" spans="1:16">
      <c r="A171" s="32" t="s">
        <v>175</v>
      </c>
      <c r="B171" s="32">
        <v>52</v>
      </c>
      <c r="C171" s="33" t="s">
        <v>2208</v>
      </c>
      <c r="D171" s="32" t="s">
        <v>181</v>
      </c>
      <c r="E171" s="34" t="s">
        <v>2209</v>
      </c>
      <c r="F171" s="35" t="s">
        <v>202</v>
      </c>
      <c r="G171" s="36">
        <v>4</v>
      </c>
      <c r="H171" s="37">
        <v>0</v>
      </c>
      <c r="I171" s="38">
        <f>ROUND(G171*H171,P4)</f>
        <v>0</v>
      </c>
      <c r="J171" s="32"/>
      <c r="O171" s="39">
        <f>I171*0.21</f>
        <v>0</v>
      </c>
      <c r="P171">
        <v>3</v>
      </c>
    </row>
    <row r="172" spans="1:16">
      <c r="A172" s="32" t="s">
        <v>180</v>
      </c>
      <c r="B172" s="40"/>
      <c r="E172" s="41" t="s">
        <v>181</v>
      </c>
      <c r="J172" s="42"/>
    </row>
    <row r="173" spans="1:16" ht="150">
      <c r="A173" s="32" t="s">
        <v>182</v>
      </c>
      <c r="B173" s="40"/>
      <c r="E173" s="34" t="s">
        <v>1125</v>
      </c>
      <c r="J173" s="42"/>
    </row>
    <row r="174" spans="1:16">
      <c r="A174" s="32" t="s">
        <v>175</v>
      </c>
      <c r="B174" s="32">
        <v>53</v>
      </c>
      <c r="C174" s="33" t="s">
        <v>2210</v>
      </c>
      <c r="D174" s="32" t="s">
        <v>181</v>
      </c>
      <c r="E174" s="34" t="s">
        <v>2211</v>
      </c>
      <c r="F174" s="35" t="s">
        <v>202</v>
      </c>
      <c r="G174" s="36">
        <v>6</v>
      </c>
      <c r="H174" s="37">
        <v>0</v>
      </c>
      <c r="I174" s="38">
        <f>ROUND(G174*H174,P4)</f>
        <v>0</v>
      </c>
      <c r="J174" s="32"/>
      <c r="O174" s="39">
        <f>I174*0.21</f>
        <v>0</v>
      </c>
      <c r="P174">
        <v>3</v>
      </c>
    </row>
    <row r="175" spans="1:16">
      <c r="A175" s="32" t="s">
        <v>180</v>
      </c>
      <c r="B175" s="40"/>
      <c r="E175" s="41" t="s">
        <v>181</v>
      </c>
      <c r="J175" s="42"/>
    </row>
    <row r="176" spans="1:16" ht="180">
      <c r="A176" s="32" t="s">
        <v>182</v>
      </c>
      <c r="B176" s="40"/>
      <c r="E176" s="34" t="s">
        <v>1122</v>
      </c>
      <c r="J176" s="42"/>
    </row>
    <row r="177" spans="1:16">
      <c r="A177" s="32" t="s">
        <v>175</v>
      </c>
      <c r="B177" s="32">
        <v>54</v>
      </c>
      <c r="C177" s="33" t="s">
        <v>2213</v>
      </c>
      <c r="D177" s="32" t="s">
        <v>181</v>
      </c>
      <c r="E177" s="34" t="s">
        <v>2214</v>
      </c>
      <c r="F177" s="35" t="s">
        <v>202</v>
      </c>
      <c r="G177" s="36">
        <v>6</v>
      </c>
      <c r="H177" s="37">
        <v>0</v>
      </c>
      <c r="I177" s="38">
        <f>ROUND(G177*H177,P4)</f>
        <v>0</v>
      </c>
      <c r="J177" s="32"/>
      <c r="O177" s="39">
        <f>I177*0.21</f>
        <v>0</v>
      </c>
      <c r="P177">
        <v>3</v>
      </c>
    </row>
    <row r="178" spans="1:16">
      <c r="A178" s="32" t="s">
        <v>180</v>
      </c>
      <c r="B178" s="40"/>
      <c r="E178" s="41" t="s">
        <v>181</v>
      </c>
      <c r="J178" s="42"/>
    </row>
    <row r="179" spans="1:16" ht="150">
      <c r="A179" s="32" t="s">
        <v>182</v>
      </c>
      <c r="B179" s="40"/>
      <c r="E179" s="34" t="s">
        <v>1125</v>
      </c>
      <c r="J179" s="42"/>
    </row>
    <row r="180" spans="1:16">
      <c r="A180" s="32" t="s">
        <v>175</v>
      </c>
      <c r="B180" s="32">
        <v>55</v>
      </c>
      <c r="C180" s="33" t="s">
        <v>1613</v>
      </c>
      <c r="D180" s="32" t="s">
        <v>181</v>
      </c>
      <c r="E180" s="34" t="s">
        <v>1614</v>
      </c>
      <c r="F180" s="35" t="s">
        <v>202</v>
      </c>
      <c r="G180" s="36">
        <v>3</v>
      </c>
      <c r="H180" s="37">
        <v>0</v>
      </c>
      <c r="I180" s="38">
        <f>ROUND(G180*H180,P4)</f>
        <v>0</v>
      </c>
      <c r="J180" s="32"/>
      <c r="O180" s="39">
        <f>I180*0.21</f>
        <v>0</v>
      </c>
      <c r="P180">
        <v>3</v>
      </c>
    </row>
    <row r="181" spans="1:16">
      <c r="A181" s="32" t="s">
        <v>180</v>
      </c>
      <c r="B181" s="40"/>
      <c r="E181" s="41" t="s">
        <v>181</v>
      </c>
      <c r="J181" s="42"/>
    </row>
    <row r="182" spans="1:16" ht="180">
      <c r="A182" s="32" t="s">
        <v>182</v>
      </c>
      <c r="B182" s="40"/>
      <c r="E182" s="34" t="s">
        <v>1122</v>
      </c>
      <c r="J182" s="42"/>
    </row>
    <row r="183" spans="1:16">
      <c r="A183" s="32" t="s">
        <v>175</v>
      </c>
      <c r="B183" s="32">
        <v>56</v>
      </c>
      <c r="C183" s="33" t="s">
        <v>1615</v>
      </c>
      <c r="D183" s="32" t="s">
        <v>181</v>
      </c>
      <c r="E183" s="34" t="s">
        <v>1616</v>
      </c>
      <c r="F183" s="35" t="s">
        <v>202</v>
      </c>
      <c r="G183" s="36">
        <v>4</v>
      </c>
      <c r="H183" s="37">
        <v>0</v>
      </c>
      <c r="I183" s="38">
        <f>ROUND(G183*H183,P4)</f>
        <v>0</v>
      </c>
      <c r="J183" s="32"/>
      <c r="O183" s="39">
        <f>I183*0.21</f>
        <v>0</v>
      </c>
      <c r="P183">
        <v>3</v>
      </c>
    </row>
    <row r="184" spans="1:16">
      <c r="A184" s="32" t="s">
        <v>180</v>
      </c>
      <c r="B184" s="40"/>
      <c r="E184" s="41" t="s">
        <v>181</v>
      </c>
      <c r="J184" s="42"/>
    </row>
    <row r="185" spans="1:16" ht="150">
      <c r="A185" s="32" t="s">
        <v>182</v>
      </c>
      <c r="B185" s="40"/>
      <c r="E185" s="34" t="s">
        <v>1125</v>
      </c>
      <c r="J185" s="42"/>
    </row>
    <row r="186" spans="1:16">
      <c r="A186" s="32" t="s">
        <v>175</v>
      </c>
      <c r="B186" s="32">
        <v>57</v>
      </c>
      <c r="C186" s="33" t="s">
        <v>1617</v>
      </c>
      <c r="D186" s="32" t="s">
        <v>181</v>
      </c>
      <c r="E186" s="34" t="s">
        <v>1618</v>
      </c>
      <c r="F186" s="35" t="s">
        <v>202</v>
      </c>
      <c r="G186" s="36">
        <v>12</v>
      </c>
      <c r="H186" s="37">
        <v>0</v>
      </c>
      <c r="I186" s="38">
        <f>ROUND(G186*H186,P4)</f>
        <v>0</v>
      </c>
      <c r="J186" s="32"/>
      <c r="O186" s="39">
        <f>I186*0.21</f>
        <v>0</v>
      </c>
      <c r="P186">
        <v>3</v>
      </c>
    </row>
    <row r="187" spans="1:16">
      <c r="A187" s="32" t="s">
        <v>180</v>
      </c>
      <c r="B187" s="40"/>
      <c r="E187" s="41" t="s">
        <v>181</v>
      </c>
      <c r="J187" s="42"/>
    </row>
    <row r="188" spans="1:16" ht="180">
      <c r="A188" s="32" t="s">
        <v>182</v>
      </c>
      <c r="B188" s="40"/>
      <c r="E188" s="34" t="s">
        <v>1122</v>
      </c>
      <c r="J188" s="42"/>
    </row>
    <row r="189" spans="1:16">
      <c r="A189" s="32" t="s">
        <v>175</v>
      </c>
      <c r="B189" s="32">
        <v>58</v>
      </c>
      <c r="C189" s="33" t="s">
        <v>1620</v>
      </c>
      <c r="D189" s="32" t="s">
        <v>181</v>
      </c>
      <c r="E189" s="34" t="s">
        <v>1621</v>
      </c>
      <c r="F189" s="35" t="s">
        <v>202</v>
      </c>
      <c r="G189" s="36">
        <v>12</v>
      </c>
      <c r="H189" s="37">
        <v>0</v>
      </c>
      <c r="I189" s="38">
        <f>ROUND(G189*H189,P4)</f>
        <v>0</v>
      </c>
      <c r="J189" s="32"/>
      <c r="O189" s="39">
        <f>I189*0.21</f>
        <v>0</v>
      </c>
      <c r="P189">
        <v>3</v>
      </c>
    </row>
    <row r="190" spans="1:16">
      <c r="A190" s="32" t="s">
        <v>180</v>
      </c>
      <c r="B190" s="40"/>
      <c r="E190" s="41" t="s">
        <v>181</v>
      </c>
      <c r="J190" s="42"/>
    </row>
    <row r="191" spans="1:16" ht="150">
      <c r="A191" s="32" t="s">
        <v>182</v>
      </c>
      <c r="B191" s="40"/>
      <c r="E191" s="34" t="s">
        <v>1125</v>
      </c>
      <c r="J191" s="42"/>
    </row>
    <row r="192" spans="1:16">
      <c r="A192" s="32" t="s">
        <v>175</v>
      </c>
      <c r="B192" s="32">
        <v>59</v>
      </c>
      <c r="C192" s="33" t="s">
        <v>1622</v>
      </c>
      <c r="D192" s="32" t="s">
        <v>181</v>
      </c>
      <c r="E192" s="34" t="s">
        <v>1623</v>
      </c>
      <c r="F192" s="35" t="s">
        <v>202</v>
      </c>
      <c r="G192" s="36">
        <v>100</v>
      </c>
      <c r="H192" s="37">
        <v>0</v>
      </c>
      <c r="I192" s="38">
        <f>ROUND(G192*H192,P4)</f>
        <v>0</v>
      </c>
      <c r="J192" s="32"/>
      <c r="O192" s="39">
        <f>I192*0.21</f>
        <v>0</v>
      </c>
      <c r="P192">
        <v>3</v>
      </c>
    </row>
    <row r="193" spans="1:16">
      <c r="A193" s="32" t="s">
        <v>180</v>
      </c>
      <c r="B193" s="40"/>
      <c r="E193" s="41" t="s">
        <v>181</v>
      </c>
      <c r="J193" s="42"/>
    </row>
    <row r="194" spans="1:16" ht="180">
      <c r="A194" s="32" t="s">
        <v>182</v>
      </c>
      <c r="B194" s="40"/>
      <c r="E194" s="34" t="s">
        <v>1122</v>
      </c>
      <c r="J194" s="42"/>
    </row>
    <row r="195" spans="1:16">
      <c r="A195" s="32" t="s">
        <v>175</v>
      </c>
      <c r="B195" s="32">
        <v>60</v>
      </c>
      <c r="C195" s="33" t="s">
        <v>1625</v>
      </c>
      <c r="D195" s="32" t="s">
        <v>181</v>
      </c>
      <c r="E195" s="34" t="s">
        <v>1626</v>
      </c>
      <c r="F195" s="35" t="s">
        <v>202</v>
      </c>
      <c r="G195" s="36">
        <v>100</v>
      </c>
      <c r="H195" s="37">
        <v>0</v>
      </c>
      <c r="I195" s="38">
        <f>ROUND(G195*H195,P4)</f>
        <v>0</v>
      </c>
      <c r="J195" s="32"/>
      <c r="O195" s="39">
        <f>I195*0.21</f>
        <v>0</v>
      </c>
      <c r="P195">
        <v>3</v>
      </c>
    </row>
    <row r="196" spans="1:16">
      <c r="A196" s="32" t="s">
        <v>180</v>
      </c>
      <c r="B196" s="40"/>
      <c r="E196" s="41" t="s">
        <v>181</v>
      </c>
      <c r="J196" s="42"/>
    </row>
    <row r="197" spans="1:16" ht="150">
      <c r="A197" s="32" t="s">
        <v>182</v>
      </c>
      <c r="B197" s="40"/>
      <c r="E197" s="34" t="s">
        <v>1125</v>
      </c>
      <c r="J197" s="42"/>
    </row>
    <row r="198" spans="1:16">
      <c r="A198" s="32" t="s">
        <v>175</v>
      </c>
      <c r="B198" s="32">
        <v>61</v>
      </c>
      <c r="C198" s="33" t="s">
        <v>1854</v>
      </c>
      <c r="D198" s="32" t="s">
        <v>181</v>
      </c>
      <c r="E198" s="34" t="s">
        <v>1855</v>
      </c>
      <c r="F198" s="35" t="s">
        <v>202</v>
      </c>
      <c r="G198" s="36">
        <v>5</v>
      </c>
      <c r="H198" s="37">
        <v>0</v>
      </c>
      <c r="I198" s="38">
        <f>ROUND(G198*H198,P4)</f>
        <v>0</v>
      </c>
      <c r="J198" s="32"/>
      <c r="O198" s="39">
        <f>I198*0.21</f>
        <v>0</v>
      </c>
      <c r="P198">
        <v>3</v>
      </c>
    </row>
    <row r="199" spans="1:16">
      <c r="A199" s="32" t="s">
        <v>180</v>
      </c>
      <c r="B199" s="40"/>
      <c r="E199" s="41" t="s">
        <v>181</v>
      </c>
      <c r="J199" s="42"/>
    </row>
    <row r="200" spans="1:16" ht="150">
      <c r="A200" s="32" t="s">
        <v>182</v>
      </c>
      <c r="B200" s="40"/>
      <c r="E200" s="34" t="s">
        <v>1460</v>
      </c>
      <c r="J200" s="42"/>
    </row>
    <row r="201" spans="1:16">
      <c r="A201" s="32" t="s">
        <v>175</v>
      </c>
      <c r="B201" s="32">
        <v>62</v>
      </c>
      <c r="C201" s="33" t="s">
        <v>1458</v>
      </c>
      <c r="D201" s="32" t="s">
        <v>181</v>
      </c>
      <c r="E201" s="34" t="s">
        <v>1459</v>
      </c>
      <c r="F201" s="35" t="s">
        <v>202</v>
      </c>
      <c r="G201" s="36">
        <v>6</v>
      </c>
      <c r="H201" s="37">
        <v>0</v>
      </c>
      <c r="I201" s="38">
        <f>ROUND(G201*H201,P4)</f>
        <v>0</v>
      </c>
      <c r="J201" s="32"/>
      <c r="O201" s="39">
        <f>I201*0.21</f>
        <v>0</v>
      </c>
      <c r="P201">
        <v>3</v>
      </c>
    </row>
    <row r="202" spans="1:16">
      <c r="A202" s="32" t="s">
        <v>180</v>
      </c>
      <c r="B202" s="40"/>
      <c r="E202" s="41" t="s">
        <v>181</v>
      </c>
      <c r="J202" s="42"/>
    </row>
    <row r="203" spans="1:16" ht="150">
      <c r="A203" s="32" t="s">
        <v>182</v>
      </c>
      <c r="B203" s="40"/>
      <c r="E203" s="34" t="s">
        <v>1460</v>
      </c>
      <c r="J203" s="42"/>
    </row>
    <row r="204" spans="1:16">
      <c r="A204" s="32" t="s">
        <v>175</v>
      </c>
      <c r="B204" s="32">
        <v>63</v>
      </c>
      <c r="C204" s="33" t="s">
        <v>2217</v>
      </c>
      <c r="D204" s="32" t="s">
        <v>181</v>
      </c>
      <c r="E204" s="34" t="s">
        <v>2218</v>
      </c>
      <c r="F204" s="35" t="s">
        <v>202</v>
      </c>
      <c r="G204" s="36">
        <v>6</v>
      </c>
      <c r="H204" s="37">
        <v>0</v>
      </c>
      <c r="I204" s="38">
        <f>ROUND(G204*H204,P4)</f>
        <v>0</v>
      </c>
      <c r="J204" s="32"/>
      <c r="O204" s="39">
        <f>I204*0.21</f>
        <v>0</v>
      </c>
      <c r="P204">
        <v>3</v>
      </c>
    </row>
    <row r="205" spans="1:16">
      <c r="A205" s="32" t="s">
        <v>180</v>
      </c>
      <c r="B205" s="40"/>
      <c r="E205" s="41" t="s">
        <v>181</v>
      </c>
      <c r="J205" s="42"/>
    </row>
    <row r="206" spans="1:16" ht="150">
      <c r="A206" s="32" t="s">
        <v>182</v>
      </c>
      <c r="B206" s="40"/>
      <c r="E206" s="34" t="s">
        <v>1460</v>
      </c>
      <c r="J206" s="42"/>
    </row>
    <row r="207" spans="1:16">
      <c r="A207" s="32" t="s">
        <v>175</v>
      </c>
      <c r="B207" s="32">
        <v>64</v>
      </c>
      <c r="C207" s="33" t="s">
        <v>938</v>
      </c>
      <c r="D207" s="32" t="s">
        <v>181</v>
      </c>
      <c r="E207" s="34" t="s">
        <v>939</v>
      </c>
      <c r="F207" s="35" t="s">
        <v>202</v>
      </c>
      <c r="G207" s="36">
        <v>40</v>
      </c>
      <c r="H207" s="37">
        <v>0</v>
      </c>
      <c r="I207" s="38">
        <f>ROUND(G207*H207,P4)</f>
        <v>0</v>
      </c>
      <c r="J207" s="32"/>
      <c r="O207" s="39">
        <f>I207*0.21</f>
        <v>0</v>
      </c>
      <c r="P207">
        <v>3</v>
      </c>
    </row>
    <row r="208" spans="1:16">
      <c r="A208" s="32" t="s">
        <v>180</v>
      </c>
      <c r="B208" s="40"/>
      <c r="E208" s="41" t="s">
        <v>181</v>
      </c>
      <c r="J208" s="42"/>
    </row>
    <row r="209" spans="1:16" ht="180">
      <c r="A209" s="32" t="s">
        <v>182</v>
      </c>
      <c r="B209" s="40"/>
      <c r="E209" s="34" t="s">
        <v>1428</v>
      </c>
      <c r="J209" s="42"/>
    </row>
    <row r="210" spans="1:16">
      <c r="A210" s="32" t="s">
        <v>175</v>
      </c>
      <c r="B210" s="32">
        <v>65</v>
      </c>
      <c r="C210" s="33" t="s">
        <v>941</v>
      </c>
      <c r="D210" s="32" t="s">
        <v>181</v>
      </c>
      <c r="E210" s="34" t="s">
        <v>942</v>
      </c>
      <c r="F210" s="35" t="s">
        <v>202</v>
      </c>
      <c r="G210" s="36">
        <v>40</v>
      </c>
      <c r="H210" s="37">
        <v>0</v>
      </c>
      <c r="I210" s="38">
        <f>ROUND(G210*H210,P4)</f>
        <v>0</v>
      </c>
      <c r="J210" s="32"/>
      <c r="O210" s="39">
        <f>I210*0.21</f>
        <v>0</v>
      </c>
      <c r="P210">
        <v>3</v>
      </c>
    </row>
    <row r="211" spans="1:16">
      <c r="A211" s="32" t="s">
        <v>180</v>
      </c>
      <c r="B211" s="40"/>
      <c r="E211" s="41" t="s">
        <v>181</v>
      </c>
      <c r="J211" s="42"/>
    </row>
    <row r="212" spans="1:16" ht="150">
      <c r="A212" s="32" t="s">
        <v>182</v>
      </c>
      <c r="B212" s="40"/>
      <c r="E212" s="34" t="s">
        <v>1125</v>
      </c>
      <c r="J212" s="42"/>
    </row>
    <row r="213" spans="1:16">
      <c r="A213" s="32" t="s">
        <v>175</v>
      </c>
      <c r="B213" s="32">
        <v>66</v>
      </c>
      <c r="C213" s="33" t="s">
        <v>1780</v>
      </c>
      <c r="D213" s="32" t="s">
        <v>181</v>
      </c>
      <c r="E213" s="34" t="s">
        <v>1781</v>
      </c>
      <c r="F213" s="35" t="s">
        <v>202</v>
      </c>
      <c r="G213" s="36">
        <v>5</v>
      </c>
      <c r="H213" s="37">
        <v>0</v>
      </c>
      <c r="I213" s="38">
        <f>ROUND(G213*H213,P4)</f>
        <v>0</v>
      </c>
      <c r="J213" s="32"/>
      <c r="O213" s="39">
        <f>I213*0.21</f>
        <v>0</v>
      </c>
      <c r="P213">
        <v>3</v>
      </c>
    </row>
    <row r="214" spans="1:16">
      <c r="A214" s="32" t="s">
        <v>180</v>
      </c>
      <c r="B214" s="40"/>
      <c r="E214" s="41" t="s">
        <v>181</v>
      </c>
      <c r="J214" s="42"/>
    </row>
    <row r="215" spans="1:16" ht="180">
      <c r="A215" s="32" t="s">
        <v>182</v>
      </c>
      <c r="B215" s="40"/>
      <c r="E215" s="34" t="s">
        <v>1428</v>
      </c>
      <c r="J215" s="42"/>
    </row>
    <row r="216" spans="1:16">
      <c r="A216" s="32" t="s">
        <v>175</v>
      </c>
      <c r="B216" s="32">
        <v>67</v>
      </c>
      <c r="C216" s="33" t="s">
        <v>1782</v>
      </c>
      <c r="D216" s="32" t="s">
        <v>181</v>
      </c>
      <c r="E216" s="34" t="s">
        <v>1783</v>
      </c>
      <c r="F216" s="35" t="s">
        <v>202</v>
      </c>
      <c r="G216" s="36">
        <v>5</v>
      </c>
      <c r="H216" s="37">
        <v>0</v>
      </c>
      <c r="I216" s="38">
        <f>ROUND(G216*H216,P4)</f>
        <v>0</v>
      </c>
      <c r="J216" s="32"/>
      <c r="O216" s="39">
        <f>I216*0.21</f>
        <v>0</v>
      </c>
      <c r="P216">
        <v>3</v>
      </c>
    </row>
    <row r="217" spans="1:16">
      <c r="A217" s="32" t="s">
        <v>180</v>
      </c>
      <c r="B217" s="40"/>
      <c r="E217" s="41" t="s">
        <v>181</v>
      </c>
      <c r="J217" s="42"/>
    </row>
    <row r="218" spans="1:16" ht="150">
      <c r="A218" s="32" t="s">
        <v>182</v>
      </c>
      <c r="B218" s="40"/>
      <c r="E218" s="34" t="s">
        <v>1125</v>
      </c>
      <c r="J218" s="42"/>
    </row>
    <row r="219" spans="1:16">
      <c r="A219" s="32" t="s">
        <v>175</v>
      </c>
      <c r="B219" s="32">
        <v>68</v>
      </c>
      <c r="C219" s="33" t="s">
        <v>1784</v>
      </c>
      <c r="D219" s="32" t="s">
        <v>181</v>
      </c>
      <c r="E219" s="34" t="s">
        <v>1785</v>
      </c>
      <c r="F219" s="35" t="s">
        <v>202</v>
      </c>
      <c r="G219" s="36">
        <v>1</v>
      </c>
      <c r="H219" s="37">
        <v>0</v>
      </c>
      <c r="I219" s="38">
        <f>ROUND(G219*H219,P4)</f>
        <v>0</v>
      </c>
      <c r="J219" s="32"/>
      <c r="O219" s="39">
        <f>I219*0.21</f>
        <v>0</v>
      </c>
      <c r="P219">
        <v>3</v>
      </c>
    </row>
    <row r="220" spans="1:16">
      <c r="A220" s="32" t="s">
        <v>180</v>
      </c>
      <c r="B220" s="40"/>
      <c r="E220" s="41" t="s">
        <v>181</v>
      </c>
      <c r="J220" s="42"/>
    </row>
    <row r="221" spans="1:16" ht="180">
      <c r="A221" s="32" t="s">
        <v>182</v>
      </c>
      <c r="B221" s="40"/>
      <c r="E221" s="34" t="s">
        <v>1428</v>
      </c>
      <c r="J221" s="42"/>
    </row>
    <row r="222" spans="1:16">
      <c r="A222" s="32" t="s">
        <v>175</v>
      </c>
      <c r="B222" s="32">
        <v>69</v>
      </c>
      <c r="C222" s="33" t="s">
        <v>1786</v>
      </c>
      <c r="D222" s="32" t="s">
        <v>181</v>
      </c>
      <c r="E222" s="34" t="s">
        <v>1787</v>
      </c>
      <c r="F222" s="35" t="s">
        <v>202</v>
      </c>
      <c r="G222" s="36">
        <v>1</v>
      </c>
      <c r="H222" s="37">
        <v>0</v>
      </c>
      <c r="I222" s="38">
        <f>ROUND(G222*H222,P4)</f>
        <v>0</v>
      </c>
      <c r="J222" s="32"/>
      <c r="O222" s="39">
        <f>I222*0.21</f>
        <v>0</v>
      </c>
      <c r="P222">
        <v>3</v>
      </c>
    </row>
    <row r="223" spans="1:16">
      <c r="A223" s="32" t="s">
        <v>180</v>
      </c>
      <c r="B223" s="40"/>
      <c r="E223" s="41" t="s">
        <v>181</v>
      </c>
      <c r="J223" s="42"/>
    </row>
    <row r="224" spans="1:16" ht="150">
      <c r="A224" s="32" t="s">
        <v>182</v>
      </c>
      <c r="B224" s="40"/>
      <c r="E224" s="34" t="s">
        <v>1125</v>
      </c>
      <c r="J224" s="42"/>
    </row>
    <row r="225" spans="1:16">
      <c r="A225" s="32" t="s">
        <v>175</v>
      </c>
      <c r="B225" s="32">
        <v>70</v>
      </c>
      <c r="C225" s="33" t="s">
        <v>943</v>
      </c>
      <c r="D225" s="32" t="s">
        <v>181</v>
      </c>
      <c r="E225" s="34" t="s">
        <v>944</v>
      </c>
      <c r="F225" s="35" t="s">
        <v>202</v>
      </c>
      <c r="G225" s="36">
        <v>152</v>
      </c>
      <c r="H225" s="37">
        <v>0</v>
      </c>
      <c r="I225" s="38">
        <f>ROUND(G225*H225,P4)</f>
        <v>0</v>
      </c>
      <c r="J225" s="32"/>
      <c r="O225" s="39">
        <f>I225*0.21</f>
        <v>0</v>
      </c>
      <c r="P225">
        <v>3</v>
      </c>
    </row>
    <row r="226" spans="1:16">
      <c r="A226" s="32" t="s">
        <v>180</v>
      </c>
      <c r="B226" s="40"/>
      <c r="E226" s="41" t="s">
        <v>181</v>
      </c>
      <c r="J226" s="42"/>
    </row>
    <row r="227" spans="1:16">
      <c r="A227" s="32" t="s">
        <v>194</v>
      </c>
      <c r="B227" s="40"/>
      <c r="E227" s="43" t="s">
        <v>2749</v>
      </c>
      <c r="J227" s="42"/>
    </row>
    <row r="228" spans="1:16" ht="150">
      <c r="A228" s="32" t="s">
        <v>182</v>
      </c>
      <c r="B228" s="40"/>
      <c r="E228" s="34" t="s">
        <v>1115</v>
      </c>
      <c r="J228" s="42"/>
    </row>
    <row r="229" spans="1:16" ht="30">
      <c r="A229" s="32" t="s">
        <v>175</v>
      </c>
      <c r="B229" s="32">
        <v>71</v>
      </c>
      <c r="C229" s="33" t="s">
        <v>2222</v>
      </c>
      <c r="D229" s="32" t="s">
        <v>181</v>
      </c>
      <c r="E229" s="34" t="s">
        <v>1793</v>
      </c>
      <c r="F229" s="35" t="s">
        <v>202</v>
      </c>
      <c r="G229" s="36">
        <v>38</v>
      </c>
      <c r="H229" s="37">
        <v>0</v>
      </c>
      <c r="I229" s="38">
        <f>ROUND(G229*H229,P4)</f>
        <v>0</v>
      </c>
      <c r="J229" s="32"/>
      <c r="O229" s="39">
        <f>I229*0.21</f>
        <v>0</v>
      </c>
      <c r="P229">
        <v>3</v>
      </c>
    </row>
    <row r="230" spans="1:16">
      <c r="A230" s="32" t="s">
        <v>180</v>
      </c>
      <c r="B230" s="40"/>
      <c r="E230" s="41" t="s">
        <v>181</v>
      </c>
      <c r="J230" s="42"/>
    </row>
    <row r="231" spans="1:16" ht="60">
      <c r="A231" s="32" t="s">
        <v>182</v>
      </c>
      <c r="B231" s="40"/>
      <c r="E231" s="34" t="s">
        <v>2224</v>
      </c>
      <c r="J231" s="42"/>
    </row>
    <row r="232" spans="1:16" ht="30">
      <c r="A232" s="32" t="s">
        <v>175</v>
      </c>
      <c r="B232" s="32">
        <v>72</v>
      </c>
      <c r="C232" s="33" t="s">
        <v>1795</v>
      </c>
      <c r="D232" s="32" t="s">
        <v>181</v>
      </c>
      <c r="E232" s="34" t="s">
        <v>1796</v>
      </c>
      <c r="F232" s="35" t="s">
        <v>1441</v>
      </c>
      <c r="G232" s="36">
        <v>38</v>
      </c>
      <c r="H232" s="37">
        <v>0</v>
      </c>
      <c r="I232" s="38">
        <f>ROUND(G232*H232,P4)</f>
        <v>0</v>
      </c>
      <c r="J232" s="32"/>
      <c r="O232" s="39">
        <f>I232*0.21</f>
        <v>0</v>
      </c>
      <c r="P232">
        <v>3</v>
      </c>
    </row>
    <row r="233" spans="1:16">
      <c r="A233" s="32" t="s">
        <v>180</v>
      </c>
      <c r="B233" s="40"/>
      <c r="E233" s="41" t="s">
        <v>181</v>
      </c>
      <c r="J233" s="42"/>
    </row>
    <row r="234" spans="1:16" ht="165">
      <c r="A234" s="32" t="s">
        <v>182</v>
      </c>
      <c r="B234" s="40"/>
      <c r="E234" s="34" t="s">
        <v>1442</v>
      </c>
      <c r="J234" s="42"/>
    </row>
    <row r="235" spans="1:16">
      <c r="A235" s="32" t="s">
        <v>175</v>
      </c>
      <c r="B235" s="32">
        <v>73</v>
      </c>
      <c r="C235" s="33" t="s">
        <v>1461</v>
      </c>
      <c r="D235" s="32" t="s">
        <v>181</v>
      </c>
      <c r="E235" s="34" t="s">
        <v>1462</v>
      </c>
      <c r="F235" s="35" t="s">
        <v>1463</v>
      </c>
      <c r="G235" s="36">
        <v>246</v>
      </c>
      <c r="H235" s="37">
        <v>0</v>
      </c>
      <c r="I235" s="38">
        <f>ROUND(G235*H235,P4)</f>
        <v>0</v>
      </c>
      <c r="J235" s="32"/>
      <c r="O235" s="39">
        <f>I235*0.21</f>
        <v>0</v>
      </c>
      <c r="P235">
        <v>3</v>
      </c>
    </row>
    <row r="236" spans="1:16">
      <c r="A236" s="32" t="s">
        <v>180</v>
      </c>
      <c r="B236" s="40"/>
      <c r="E236" s="41" t="s">
        <v>181</v>
      </c>
      <c r="J236" s="42"/>
    </row>
    <row r="237" spans="1:16" ht="210">
      <c r="A237" s="32" t="s">
        <v>182</v>
      </c>
      <c r="B237" s="40"/>
      <c r="E237" s="34" t="s">
        <v>1464</v>
      </c>
      <c r="J237" s="42"/>
    </row>
    <row r="238" spans="1:16">
      <c r="A238" s="32" t="s">
        <v>175</v>
      </c>
      <c r="B238" s="32">
        <v>74</v>
      </c>
      <c r="C238" s="33" t="s">
        <v>849</v>
      </c>
      <c r="D238" s="32" t="s">
        <v>181</v>
      </c>
      <c r="E238" s="34" t="s">
        <v>850</v>
      </c>
      <c r="F238" s="35" t="s">
        <v>202</v>
      </c>
      <c r="G238" s="36">
        <v>70</v>
      </c>
      <c r="H238" s="37">
        <v>0</v>
      </c>
      <c r="I238" s="38">
        <f>ROUND(G238*H238,P4)</f>
        <v>0</v>
      </c>
      <c r="J238" s="32"/>
      <c r="O238" s="39">
        <f>I238*0.21</f>
        <v>0</v>
      </c>
      <c r="P238">
        <v>3</v>
      </c>
    </row>
    <row r="239" spans="1:16">
      <c r="A239" s="32" t="s">
        <v>180</v>
      </c>
      <c r="B239" s="40"/>
      <c r="E239" s="41" t="s">
        <v>181</v>
      </c>
      <c r="J239" s="42"/>
    </row>
    <row r="240" spans="1:16" ht="180">
      <c r="A240" s="32" t="s">
        <v>182</v>
      </c>
      <c r="B240" s="40"/>
      <c r="E240" s="34" t="s">
        <v>1122</v>
      </c>
      <c r="J240" s="42"/>
    </row>
    <row r="241" spans="1:16">
      <c r="A241" s="32" t="s">
        <v>175</v>
      </c>
      <c r="B241" s="32">
        <v>75</v>
      </c>
      <c r="C241" s="33" t="s">
        <v>854</v>
      </c>
      <c r="D241" s="32" t="s">
        <v>181</v>
      </c>
      <c r="E241" s="34" t="s">
        <v>855</v>
      </c>
      <c r="F241" s="35" t="s">
        <v>202</v>
      </c>
      <c r="G241" s="36">
        <v>70</v>
      </c>
      <c r="H241" s="37">
        <v>0</v>
      </c>
      <c r="I241" s="38">
        <f>ROUND(G241*H241,P4)</f>
        <v>0</v>
      </c>
      <c r="J241" s="32"/>
      <c r="O241" s="39">
        <f>I241*0.21</f>
        <v>0</v>
      </c>
      <c r="P241">
        <v>3</v>
      </c>
    </row>
    <row r="242" spans="1:16">
      <c r="A242" s="32" t="s">
        <v>180</v>
      </c>
      <c r="B242" s="40"/>
      <c r="E242" s="41" t="s">
        <v>181</v>
      </c>
      <c r="J242" s="42"/>
    </row>
    <row r="243" spans="1:16" ht="150">
      <c r="A243" s="32" t="s">
        <v>182</v>
      </c>
      <c r="B243" s="40"/>
      <c r="E243" s="34" t="s">
        <v>1125</v>
      </c>
      <c r="J243" s="42"/>
    </row>
    <row r="244" spans="1:16">
      <c r="A244" s="32" t="s">
        <v>175</v>
      </c>
      <c r="B244" s="32">
        <v>76</v>
      </c>
      <c r="C244" s="33" t="s">
        <v>1797</v>
      </c>
      <c r="D244" s="32" t="s">
        <v>181</v>
      </c>
      <c r="E244" s="34" t="s">
        <v>1798</v>
      </c>
      <c r="F244" s="35" t="s">
        <v>202</v>
      </c>
      <c r="G244" s="36">
        <v>11</v>
      </c>
      <c r="H244" s="37">
        <v>0</v>
      </c>
      <c r="I244" s="38">
        <f>ROUND(G244*H244,P4)</f>
        <v>0</v>
      </c>
      <c r="J244" s="32"/>
      <c r="O244" s="39">
        <f>I244*0.21</f>
        <v>0</v>
      </c>
      <c r="P244">
        <v>3</v>
      </c>
    </row>
    <row r="245" spans="1:16">
      <c r="A245" s="32" t="s">
        <v>180</v>
      </c>
      <c r="B245" s="40"/>
      <c r="E245" s="41" t="s">
        <v>181</v>
      </c>
      <c r="J245" s="42"/>
    </row>
    <row r="246" spans="1:16" ht="180">
      <c r="A246" s="32" t="s">
        <v>182</v>
      </c>
      <c r="B246" s="40"/>
      <c r="E246" s="34" t="s">
        <v>1122</v>
      </c>
      <c r="J246" s="42"/>
    </row>
    <row r="247" spans="1:16">
      <c r="A247" s="32" t="s">
        <v>175</v>
      </c>
      <c r="B247" s="32">
        <v>77</v>
      </c>
      <c r="C247" s="33" t="s">
        <v>2228</v>
      </c>
      <c r="D247" s="32" t="s">
        <v>181</v>
      </c>
      <c r="E247" s="34" t="s">
        <v>2229</v>
      </c>
      <c r="F247" s="35" t="s">
        <v>202</v>
      </c>
      <c r="G247" s="36">
        <v>11</v>
      </c>
      <c r="H247" s="37">
        <v>0</v>
      </c>
      <c r="I247" s="38">
        <f>ROUND(G247*H247,P4)</f>
        <v>0</v>
      </c>
      <c r="J247" s="32"/>
      <c r="O247" s="39">
        <f>I247*0.21</f>
        <v>0</v>
      </c>
      <c r="P247">
        <v>3</v>
      </c>
    </row>
    <row r="248" spans="1:16">
      <c r="A248" s="32" t="s">
        <v>180</v>
      </c>
      <c r="B248" s="40"/>
      <c r="E248" s="41" t="s">
        <v>181</v>
      </c>
      <c r="J248" s="42"/>
    </row>
    <row r="249" spans="1:16" ht="150">
      <c r="A249" s="32" t="s">
        <v>182</v>
      </c>
      <c r="B249" s="40"/>
      <c r="E249" s="34" t="s">
        <v>1125</v>
      </c>
      <c r="J249" s="42"/>
    </row>
    <row r="250" spans="1:16">
      <c r="A250" s="32" t="s">
        <v>175</v>
      </c>
      <c r="B250" s="32">
        <v>78</v>
      </c>
      <c r="C250" s="33" t="s">
        <v>2750</v>
      </c>
      <c r="D250" s="32" t="s">
        <v>181</v>
      </c>
      <c r="E250" s="34" t="s">
        <v>2231</v>
      </c>
      <c r="F250" s="35" t="s">
        <v>188</v>
      </c>
      <c r="G250" s="36">
        <v>1</v>
      </c>
      <c r="H250" s="37">
        <v>0</v>
      </c>
      <c r="I250" s="38">
        <f>ROUND(G250*H250,P4)</f>
        <v>0</v>
      </c>
      <c r="J250" s="32"/>
      <c r="O250" s="39">
        <f>I250*0.21</f>
        <v>0</v>
      </c>
      <c r="P250">
        <v>3</v>
      </c>
    </row>
    <row r="251" spans="1:16">
      <c r="A251" s="32" t="s">
        <v>180</v>
      </c>
      <c r="B251" s="40"/>
      <c r="E251" s="34" t="s">
        <v>2231</v>
      </c>
      <c r="J251" s="42"/>
    </row>
    <row r="252" spans="1:16">
      <c r="A252" s="32" t="s">
        <v>182</v>
      </c>
      <c r="B252" s="40"/>
      <c r="E252" s="41" t="s">
        <v>181</v>
      </c>
      <c r="J252" s="42"/>
    </row>
    <row r="253" spans="1:16">
      <c r="A253" s="26" t="s">
        <v>172</v>
      </c>
      <c r="B253" s="27"/>
      <c r="C253" s="28" t="s">
        <v>1133</v>
      </c>
      <c r="D253" s="29"/>
      <c r="E253" s="26" t="s">
        <v>1134</v>
      </c>
      <c r="F253" s="29"/>
      <c r="G253" s="29"/>
      <c r="H253" s="29"/>
      <c r="I253" s="30">
        <f>SUMIFS(I254:I265,A254:A265,"P")</f>
        <v>0</v>
      </c>
      <c r="J253" s="31"/>
    </row>
    <row r="254" spans="1:16" ht="45">
      <c r="A254" s="32" t="s">
        <v>175</v>
      </c>
      <c r="B254" s="32">
        <v>79</v>
      </c>
      <c r="C254" s="33" t="s">
        <v>313</v>
      </c>
      <c r="D254" s="32" t="s">
        <v>314</v>
      </c>
      <c r="E254" s="34" t="s">
        <v>315</v>
      </c>
      <c r="F254" s="35" t="s">
        <v>179</v>
      </c>
      <c r="G254" s="36">
        <v>2</v>
      </c>
      <c r="H254" s="37">
        <v>0</v>
      </c>
      <c r="I254" s="38">
        <f>ROUND(G254*H254,P4)</f>
        <v>0</v>
      </c>
      <c r="J254" s="32"/>
      <c r="O254" s="39">
        <f>I254*0.21</f>
        <v>0</v>
      </c>
      <c r="P254">
        <v>3</v>
      </c>
    </row>
    <row r="255" spans="1:16">
      <c r="A255" s="32" t="s">
        <v>180</v>
      </c>
      <c r="B255" s="40"/>
      <c r="E255" s="34" t="s">
        <v>319</v>
      </c>
      <c r="J255" s="42"/>
    </row>
    <row r="256" spans="1:16" ht="135">
      <c r="A256" s="32" t="s">
        <v>182</v>
      </c>
      <c r="B256" s="40"/>
      <c r="E256" s="34" t="s">
        <v>1282</v>
      </c>
      <c r="J256" s="42"/>
    </row>
    <row r="257" spans="1:16" ht="30">
      <c r="A257" s="32" t="s">
        <v>175</v>
      </c>
      <c r="B257" s="32">
        <v>80</v>
      </c>
      <c r="C257" s="33" t="s">
        <v>1135</v>
      </c>
      <c r="D257" s="32" t="s">
        <v>1136</v>
      </c>
      <c r="E257" s="34" t="s">
        <v>1137</v>
      </c>
      <c r="F257" s="35" t="s">
        <v>179</v>
      </c>
      <c r="G257" s="36">
        <v>0.12</v>
      </c>
      <c r="H257" s="37">
        <v>0</v>
      </c>
      <c r="I257" s="38">
        <f>ROUND(G257*H257,P4)</f>
        <v>0</v>
      </c>
      <c r="J257" s="32"/>
      <c r="O257" s="39">
        <f>I257*0.21</f>
        <v>0</v>
      </c>
      <c r="P257">
        <v>3</v>
      </c>
    </row>
    <row r="258" spans="1:16">
      <c r="A258" s="32" t="s">
        <v>180</v>
      </c>
      <c r="B258" s="40"/>
      <c r="E258" s="34" t="s">
        <v>319</v>
      </c>
      <c r="J258" s="42"/>
    </row>
    <row r="259" spans="1:16" ht="135">
      <c r="A259" s="32" t="s">
        <v>182</v>
      </c>
      <c r="B259" s="40"/>
      <c r="E259" s="34" t="s">
        <v>1282</v>
      </c>
      <c r="J259" s="42"/>
    </row>
    <row r="260" spans="1:16" ht="30">
      <c r="A260" s="32" t="s">
        <v>175</v>
      </c>
      <c r="B260" s="32">
        <v>81</v>
      </c>
      <c r="C260" s="33" t="s">
        <v>1139</v>
      </c>
      <c r="D260" s="32" t="s">
        <v>1140</v>
      </c>
      <c r="E260" s="34" t="s">
        <v>1141</v>
      </c>
      <c r="F260" s="35" t="s">
        <v>179</v>
      </c>
      <c r="G260" s="36">
        <v>0.1</v>
      </c>
      <c r="H260" s="37">
        <v>0</v>
      </c>
      <c r="I260" s="38">
        <f>ROUND(G260*H260,P4)</f>
        <v>0</v>
      </c>
      <c r="J260" s="32"/>
      <c r="O260" s="39">
        <f>I260*0.21</f>
        <v>0</v>
      </c>
      <c r="P260">
        <v>3</v>
      </c>
    </row>
    <row r="261" spans="1:16">
      <c r="A261" s="32" t="s">
        <v>180</v>
      </c>
      <c r="B261" s="40"/>
      <c r="E261" s="34" t="s">
        <v>319</v>
      </c>
      <c r="J261" s="42"/>
    </row>
    <row r="262" spans="1:16" ht="135">
      <c r="A262" s="32" t="s">
        <v>182</v>
      </c>
      <c r="B262" s="40"/>
      <c r="E262" s="34" t="s">
        <v>1282</v>
      </c>
      <c r="J262" s="42"/>
    </row>
    <row r="263" spans="1:16" ht="30">
      <c r="A263" s="32" t="s">
        <v>175</v>
      </c>
      <c r="B263" s="32">
        <v>82</v>
      </c>
      <c r="C263" s="33" t="s">
        <v>1143</v>
      </c>
      <c r="D263" s="32" t="s">
        <v>1144</v>
      </c>
      <c r="E263" s="34" t="s">
        <v>1145</v>
      </c>
      <c r="F263" s="35" t="s">
        <v>179</v>
      </c>
      <c r="G263" s="36">
        <v>0.15</v>
      </c>
      <c r="H263" s="37">
        <v>0</v>
      </c>
      <c r="I263" s="38">
        <f>ROUND(G263*H263,P4)</f>
        <v>0</v>
      </c>
      <c r="J263" s="32"/>
      <c r="O263" s="39">
        <f>I263*0.21</f>
        <v>0</v>
      </c>
      <c r="P263">
        <v>3</v>
      </c>
    </row>
    <row r="264" spans="1:16">
      <c r="A264" s="32" t="s">
        <v>180</v>
      </c>
      <c r="B264" s="40"/>
      <c r="E264" s="34" t="s">
        <v>319</v>
      </c>
      <c r="J264" s="42"/>
    </row>
    <row r="265" spans="1:16" ht="135">
      <c r="A265" s="32" t="s">
        <v>182</v>
      </c>
      <c r="B265" s="44"/>
      <c r="C265" s="45"/>
      <c r="D265" s="45"/>
      <c r="E265" s="34" t="s">
        <v>1282</v>
      </c>
      <c r="F265" s="45"/>
      <c r="G265" s="45"/>
      <c r="H265" s="45"/>
      <c r="I265" s="45"/>
      <c r="J265" s="46"/>
    </row>
  </sheetData>
  <sheetProtection algorithmName="SHA-512" hashValue="3OII0am7WAYNXhB05suCkWkHQB6Ptom76XWFXgwl72YY6UdA1GCKROqCCM0zZJf6NUHG5uNiWY9mhkK3BV8kEQ==" saltValue="iEkgPzcugzRYDsj84Ccv4kF72dTITq/cD61k3L7HUOE9oRAXH5jUT8tyyiOCp8l9McTjEmyv2bby3wnFi1zGP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P238"/>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2751</v>
      </c>
      <c r="I3" s="21">
        <f>SUMIFS(I9:I238,A9:A238,"SD")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2751</v>
      </c>
      <c r="D5" s="49"/>
      <c r="E5" s="19" t="s">
        <v>108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SUMIFS(I10:I172,A10:A172,"P")</f>
        <v>0</v>
      </c>
      <c r="J9" s="31"/>
    </row>
    <row r="10" spans="1:16">
      <c r="A10" s="32" t="s">
        <v>175</v>
      </c>
      <c r="B10" s="32">
        <v>1</v>
      </c>
      <c r="C10" s="33" t="s">
        <v>1580</v>
      </c>
      <c r="D10" s="32" t="s">
        <v>181</v>
      </c>
      <c r="E10" s="34" t="s">
        <v>1581</v>
      </c>
      <c r="F10" s="35" t="s">
        <v>202</v>
      </c>
      <c r="G10" s="36">
        <v>26</v>
      </c>
      <c r="H10" s="37">
        <v>0</v>
      </c>
      <c r="I10" s="38">
        <f>ROUND(G10*H10,P4)</f>
        <v>0</v>
      </c>
      <c r="J10" s="32"/>
      <c r="O10" s="39">
        <f>I10*0.21</f>
        <v>0</v>
      </c>
      <c r="P10">
        <v>3</v>
      </c>
    </row>
    <row r="11" spans="1:16">
      <c r="A11" s="32" t="s">
        <v>180</v>
      </c>
      <c r="B11" s="40"/>
      <c r="E11" s="34" t="s">
        <v>1581</v>
      </c>
      <c r="J11" s="42"/>
    </row>
    <row r="12" spans="1:16" ht="45">
      <c r="A12" s="32" t="s">
        <v>194</v>
      </c>
      <c r="B12" s="40"/>
      <c r="E12" s="43" t="s">
        <v>2752</v>
      </c>
      <c r="J12" s="42"/>
    </row>
    <row r="13" spans="1:16" ht="105">
      <c r="A13" s="32" t="s">
        <v>182</v>
      </c>
      <c r="B13" s="40"/>
      <c r="E13" s="34" t="s">
        <v>1583</v>
      </c>
      <c r="J13" s="42"/>
    </row>
    <row r="14" spans="1:16" ht="30">
      <c r="A14" s="32" t="s">
        <v>175</v>
      </c>
      <c r="B14" s="32">
        <v>2</v>
      </c>
      <c r="C14" s="33" t="s">
        <v>424</v>
      </c>
      <c r="D14" s="32" t="s">
        <v>181</v>
      </c>
      <c r="E14" s="34" t="s">
        <v>425</v>
      </c>
      <c r="F14" s="35" t="s">
        <v>202</v>
      </c>
      <c r="G14" s="36">
        <v>71</v>
      </c>
      <c r="H14" s="37">
        <v>0</v>
      </c>
      <c r="I14" s="38">
        <f>ROUND(G14*H14,P4)</f>
        <v>0</v>
      </c>
      <c r="J14" s="32"/>
      <c r="O14" s="39">
        <f>I14*0.21</f>
        <v>0</v>
      </c>
      <c r="P14">
        <v>3</v>
      </c>
    </row>
    <row r="15" spans="1:16" ht="30">
      <c r="A15" s="32" t="s">
        <v>180</v>
      </c>
      <c r="B15" s="40"/>
      <c r="E15" s="34" t="s">
        <v>425</v>
      </c>
      <c r="J15" s="42"/>
    </row>
    <row r="16" spans="1:16" ht="165">
      <c r="A16" s="32" t="s">
        <v>194</v>
      </c>
      <c r="B16" s="40"/>
      <c r="E16" s="43" t="s">
        <v>2753</v>
      </c>
      <c r="J16" s="42"/>
    </row>
    <row r="17" spans="1:16" ht="120">
      <c r="A17" s="32" t="s">
        <v>182</v>
      </c>
      <c r="B17" s="40"/>
      <c r="E17" s="34" t="s">
        <v>1585</v>
      </c>
      <c r="J17" s="42"/>
    </row>
    <row r="18" spans="1:16">
      <c r="A18" s="32" t="s">
        <v>175</v>
      </c>
      <c r="B18" s="32">
        <v>3</v>
      </c>
      <c r="C18" s="33" t="s">
        <v>428</v>
      </c>
      <c r="D18" s="32" t="s">
        <v>181</v>
      </c>
      <c r="E18" s="34" t="s">
        <v>429</v>
      </c>
      <c r="F18" s="35" t="s">
        <v>193</v>
      </c>
      <c r="G18" s="36">
        <v>72.2</v>
      </c>
      <c r="H18" s="37">
        <v>0</v>
      </c>
      <c r="I18" s="38">
        <f>ROUND(G18*H18,P4)</f>
        <v>0</v>
      </c>
      <c r="J18" s="32"/>
      <c r="O18" s="39">
        <f>I18*0.21</f>
        <v>0</v>
      </c>
      <c r="P18">
        <v>3</v>
      </c>
    </row>
    <row r="19" spans="1:16">
      <c r="A19" s="32" t="s">
        <v>180</v>
      </c>
      <c r="B19" s="40"/>
      <c r="E19" s="34" t="s">
        <v>429</v>
      </c>
      <c r="J19" s="42"/>
    </row>
    <row r="20" spans="1:16" ht="60">
      <c r="A20" s="32" t="s">
        <v>194</v>
      </c>
      <c r="B20" s="40"/>
      <c r="E20" s="43" t="s">
        <v>2754</v>
      </c>
      <c r="J20" s="42"/>
    </row>
    <row r="21" spans="1:16" ht="90">
      <c r="A21" s="32" t="s">
        <v>182</v>
      </c>
      <c r="B21" s="40"/>
      <c r="E21" s="34" t="s">
        <v>1587</v>
      </c>
      <c r="J21" s="42"/>
    </row>
    <row r="22" spans="1:16">
      <c r="A22" s="32" t="s">
        <v>175</v>
      </c>
      <c r="B22" s="32">
        <v>4</v>
      </c>
      <c r="C22" s="33" t="s">
        <v>430</v>
      </c>
      <c r="D22" s="32" t="s">
        <v>181</v>
      </c>
      <c r="E22" s="34" t="s">
        <v>431</v>
      </c>
      <c r="F22" s="35" t="s">
        <v>202</v>
      </c>
      <c r="G22" s="36">
        <v>66</v>
      </c>
      <c r="H22" s="37">
        <v>0</v>
      </c>
      <c r="I22" s="38">
        <f>ROUND(G22*H22,P4)</f>
        <v>0</v>
      </c>
      <c r="J22" s="32"/>
      <c r="O22" s="39">
        <f>I22*0.21</f>
        <v>0</v>
      </c>
      <c r="P22">
        <v>3</v>
      </c>
    </row>
    <row r="23" spans="1:16">
      <c r="A23" s="32" t="s">
        <v>180</v>
      </c>
      <c r="B23" s="40"/>
      <c r="E23" s="34" t="s">
        <v>431</v>
      </c>
      <c r="J23" s="42"/>
    </row>
    <row r="24" spans="1:16" ht="60">
      <c r="A24" s="32" t="s">
        <v>194</v>
      </c>
      <c r="B24" s="40"/>
      <c r="E24" s="43" t="s">
        <v>2755</v>
      </c>
      <c r="J24" s="42"/>
    </row>
    <row r="25" spans="1:16" ht="105">
      <c r="A25" s="32" t="s">
        <v>182</v>
      </c>
      <c r="B25" s="40"/>
      <c r="E25" s="34" t="s">
        <v>1589</v>
      </c>
      <c r="J25" s="42"/>
    </row>
    <row r="26" spans="1:16">
      <c r="A26" s="32" t="s">
        <v>175</v>
      </c>
      <c r="B26" s="32">
        <v>5</v>
      </c>
      <c r="C26" s="33" t="s">
        <v>1590</v>
      </c>
      <c r="D26" s="32" t="s">
        <v>181</v>
      </c>
      <c r="E26" s="34" t="s">
        <v>1591</v>
      </c>
      <c r="F26" s="35" t="s">
        <v>202</v>
      </c>
      <c r="G26" s="36">
        <v>4</v>
      </c>
      <c r="H26" s="37">
        <v>0</v>
      </c>
      <c r="I26" s="38">
        <f>ROUND(G26*H26,P4)</f>
        <v>0</v>
      </c>
      <c r="J26" s="32"/>
      <c r="O26" s="39">
        <f>I26*0.21</f>
        <v>0</v>
      </c>
      <c r="P26">
        <v>3</v>
      </c>
    </row>
    <row r="27" spans="1:16">
      <c r="A27" s="32" t="s">
        <v>180</v>
      </c>
      <c r="B27" s="40"/>
      <c r="E27" s="34" t="s">
        <v>1591</v>
      </c>
      <c r="J27" s="42"/>
    </row>
    <row r="28" spans="1:16" ht="45">
      <c r="A28" s="32" t="s">
        <v>194</v>
      </c>
      <c r="B28" s="40"/>
      <c r="E28" s="43" t="s">
        <v>2756</v>
      </c>
      <c r="J28" s="42"/>
    </row>
    <row r="29" spans="1:16" ht="120">
      <c r="A29" s="32" t="s">
        <v>182</v>
      </c>
      <c r="B29" s="40"/>
      <c r="E29" s="34" t="s">
        <v>1222</v>
      </c>
      <c r="J29" s="42"/>
    </row>
    <row r="30" spans="1:16">
      <c r="A30" s="32" t="s">
        <v>175</v>
      </c>
      <c r="B30" s="32">
        <v>6</v>
      </c>
      <c r="C30" s="33" t="s">
        <v>1593</v>
      </c>
      <c r="D30" s="32" t="s">
        <v>181</v>
      </c>
      <c r="E30" s="34" t="s">
        <v>1594</v>
      </c>
      <c r="F30" s="35" t="s">
        <v>202</v>
      </c>
      <c r="G30" s="36">
        <v>4</v>
      </c>
      <c r="H30" s="37">
        <v>0</v>
      </c>
      <c r="I30" s="38">
        <f>ROUND(G30*H30,P4)</f>
        <v>0</v>
      </c>
      <c r="J30" s="32"/>
      <c r="O30" s="39">
        <f>I30*0.21</f>
        <v>0</v>
      </c>
      <c r="P30">
        <v>3</v>
      </c>
    </row>
    <row r="31" spans="1:16">
      <c r="A31" s="32" t="s">
        <v>180</v>
      </c>
      <c r="B31" s="40"/>
      <c r="E31" s="34" t="s">
        <v>1594</v>
      </c>
      <c r="J31" s="42"/>
    </row>
    <row r="32" spans="1:16" ht="45">
      <c r="A32" s="32" t="s">
        <v>194</v>
      </c>
      <c r="B32" s="40"/>
      <c r="E32" s="43" t="s">
        <v>2756</v>
      </c>
      <c r="J32" s="42"/>
    </row>
    <row r="33" spans="1:16" ht="120">
      <c r="A33" s="32" t="s">
        <v>182</v>
      </c>
      <c r="B33" s="40"/>
      <c r="E33" s="34" t="s">
        <v>1222</v>
      </c>
      <c r="J33" s="42"/>
    </row>
    <row r="34" spans="1:16" ht="30">
      <c r="A34" s="32" t="s">
        <v>175</v>
      </c>
      <c r="B34" s="32">
        <v>7</v>
      </c>
      <c r="C34" s="33" t="s">
        <v>1595</v>
      </c>
      <c r="D34" s="32" t="s">
        <v>181</v>
      </c>
      <c r="E34" s="34" t="s">
        <v>1596</v>
      </c>
      <c r="F34" s="35" t="s">
        <v>202</v>
      </c>
      <c r="G34" s="36">
        <v>1</v>
      </c>
      <c r="H34" s="37">
        <v>0</v>
      </c>
      <c r="I34" s="38">
        <f>ROUND(G34*H34,P4)</f>
        <v>0</v>
      </c>
      <c r="J34" s="32"/>
      <c r="O34" s="39">
        <f>I34*0.21</f>
        <v>0</v>
      </c>
      <c r="P34">
        <v>3</v>
      </c>
    </row>
    <row r="35" spans="1:16" ht="30">
      <c r="A35" s="32" t="s">
        <v>180</v>
      </c>
      <c r="B35" s="40"/>
      <c r="E35" s="34" t="s">
        <v>1596</v>
      </c>
      <c r="J35" s="42"/>
    </row>
    <row r="36" spans="1:16" ht="45">
      <c r="A36" s="32" t="s">
        <v>194</v>
      </c>
      <c r="B36" s="40"/>
      <c r="E36" s="43" t="s">
        <v>2757</v>
      </c>
      <c r="J36" s="42"/>
    </row>
    <row r="37" spans="1:16" ht="135">
      <c r="A37" s="32" t="s">
        <v>182</v>
      </c>
      <c r="B37" s="40"/>
      <c r="E37" s="34" t="s">
        <v>1598</v>
      </c>
      <c r="J37" s="42"/>
    </row>
    <row r="38" spans="1:16">
      <c r="A38" s="32" t="s">
        <v>175</v>
      </c>
      <c r="B38" s="32">
        <v>8</v>
      </c>
      <c r="C38" s="33" t="s">
        <v>1599</v>
      </c>
      <c r="D38" s="32" t="s">
        <v>181</v>
      </c>
      <c r="E38" s="34" t="s">
        <v>1600</v>
      </c>
      <c r="F38" s="35" t="s">
        <v>242</v>
      </c>
      <c r="G38" s="36">
        <v>8</v>
      </c>
      <c r="H38" s="37">
        <v>0</v>
      </c>
      <c r="I38" s="38">
        <f>ROUND(G38*H38,P4)</f>
        <v>0</v>
      </c>
      <c r="J38" s="32"/>
      <c r="O38" s="39">
        <f>I38*0.21</f>
        <v>0</v>
      </c>
      <c r="P38">
        <v>3</v>
      </c>
    </row>
    <row r="39" spans="1:16">
      <c r="A39" s="32" t="s">
        <v>180</v>
      </c>
      <c r="B39" s="40"/>
      <c r="E39" s="34" t="s">
        <v>1600</v>
      </c>
      <c r="J39" s="42"/>
    </row>
    <row r="40" spans="1:16" ht="45">
      <c r="A40" s="32" t="s">
        <v>194</v>
      </c>
      <c r="B40" s="40"/>
      <c r="E40" s="43" t="s">
        <v>2758</v>
      </c>
      <c r="J40" s="42"/>
    </row>
    <row r="41" spans="1:16" ht="120">
      <c r="A41" s="32" t="s">
        <v>182</v>
      </c>
      <c r="B41" s="40"/>
      <c r="E41" s="34" t="s">
        <v>1602</v>
      </c>
      <c r="J41" s="42"/>
    </row>
    <row r="42" spans="1:16">
      <c r="A42" s="32" t="s">
        <v>175</v>
      </c>
      <c r="B42" s="32">
        <v>9</v>
      </c>
      <c r="C42" s="33" t="s">
        <v>1149</v>
      </c>
      <c r="D42" s="32" t="s">
        <v>181</v>
      </c>
      <c r="E42" s="34" t="s">
        <v>1150</v>
      </c>
      <c r="F42" s="35" t="s">
        <v>242</v>
      </c>
      <c r="G42" s="36">
        <v>16</v>
      </c>
      <c r="H42" s="37">
        <v>0</v>
      </c>
      <c r="I42" s="38">
        <f>ROUND(G42*H42,P4)</f>
        <v>0</v>
      </c>
      <c r="J42" s="32"/>
      <c r="O42" s="39">
        <f>I42*0.21</f>
        <v>0</v>
      </c>
      <c r="P42">
        <v>3</v>
      </c>
    </row>
    <row r="43" spans="1:16">
      <c r="A43" s="32" t="s">
        <v>180</v>
      </c>
      <c r="B43" s="40"/>
      <c r="E43" s="34" t="s">
        <v>1150</v>
      </c>
      <c r="J43" s="42"/>
    </row>
    <row r="44" spans="1:16" ht="60">
      <c r="A44" s="32" t="s">
        <v>194</v>
      </c>
      <c r="B44" s="40"/>
      <c r="E44" s="43" t="s">
        <v>2759</v>
      </c>
      <c r="J44" s="42"/>
    </row>
    <row r="45" spans="1:16" ht="105">
      <c r="A45" s="32" t="s">
        <v>182</v>
      </c>
      <c r="B45" s="40"/>
      <c r="E45" s="34" t="s">
        <v>1152</v>
      </c>
      <c r="J45" s="42"/>
    </row>
    <row r="46" spans="1:16">
      <c r="A46" s="32" t="s">
        <v>175</v>
      </c>
      <c r="B46" s="32">
        <v>10</v>
      </c>
      <c r="C46" s="33" t="s">
        <v>1604</v>
      </c>
      <c r="D46" s="32" t="s">
        <v>181</v>
      </c>
      <c r="E46" s="34" t="s">
        <v>1605</v>
      </c>
      <c r="F46" s="35" t="s">
        <v>242</v>
      </c>
      <c r="G46" s="36">
        <v>112</v>
      </c>
      <c r="H46" s="37">
        <v>0</v>
      </c>
      <c r="I46" s="38">
        <f>ROUND(G46*H46,P4)</f>
        <v>0</v>
      </c>
      <c r="J46" s="32"/>
      <c r="O46" s="39">
        <f>I46*0.21</f>
        <v>0</v>
      </c>
      <c r="P46">
        <v>3</v>
      </c>
    </row>
    <row r="47" spans="1:16">
      <c r="A47" s="32" t="s">
        <v>180</v>
      </c>
      <c r="B47" s="40"/>
      <c r="E47" s="34" t="s">
        <v>1605</v>
      </c>
      <c r="J47" s="42"/>
    </row>
    <row r="48" spans="1:16" ht="60">
      <c r="A48" s="32" t="s">
        <v>194</v>
      </c>
      <c r="B48" s="40"/>
      <c r="E48" s="43" t="s">
        <v>2760</v>
      </c>
      <c r="J48" s="42"/>
    </row>
    <row r="49" spans="1:16" ht="105">
      <c r="A49" s="32" t="s">
        <v>182</v>
      </c>
      <c r="B49" s="40"/>
      <c r="E49" s="34" t="s">
        <v>1607</v>
      </c>
      <c r="J49" s="42"/>
    </row>
    <row r="50" spans="1:16">
      <c r="A50" s="32" t="s">
        <v>175</v>
      </c>
      <c r="B50" s="32">
        <v>11</v>
      </c>
      <c r="C50" s="33" t="s">
        <v>1608</v>
      </c>
      <c r="D50" s="32" t="s">
        <v>181</v>
      </c>
      <c r="E50" s="34" t="s">
        <v>1609</v>
      </c>
      <c r="F50" s="35" t="s">
        <v>202</v>
      </c>
      <c r="G50" s="36">
        <v>42</v>
      </c>
      <c r="H50" s="37">
        <v>0</v>
      </c>
      <c r="I50" s="38">
        <f>ROUND(G50*H50,P4)</f>
        <v>0</v>
      </c>
      <c r="J50" s="32"/>
      <c r="O50" s="39">
        <f>I50*0.21</f>
        <v>0</v>
      </c>
      <c r="P50">
        <v>3</v>
      </c>
    </row>
    <row r="51" spans="1:16">
      <c r="A51" s="32" t="s">
        <v>180</v>
      </c>
      <c r="B51" s="40"/>
      <c r="E51" s="34" t="s">
        <v>1609</v>
      </c>
      <c r="J51" s="42"/>
    </row>
    <row r="52" spans="1:16" ht="165">
      <c r="A52" s="32" t="s">
        <v>194</v>
      </c>
      <c r="B52" s="40"/>
      <c r="E52" s="43" t="s">
        <v>2761</v>
      </c>
      <c r="J52" s="42"/>
    </row>
    <row r="53" spans="1:16" ht="180">
      <c r="A53" s="32" t="s">
        <v>182</v>
      </c>
      <c r="B53" s="40"/>
      <c r="E53" s="34" t="s">
        <v>1122</v>
      </c>
      <c r="J53" s="42"/>
    </row>
    <row r="54" spans="1:16">
      <c r="A54" s="32" t="s">
        <v>175</v>
      </c>
      <c r="B54" s="32">
        <v>12</v>
      </c>
      <c r="C54" s="33" t="s">
        <v>1611</v>
      </c>
      <c r="D54" s="32" t="s">
        <v>181</v>
      </c>
      <c r="E54" s="34" t="s">
        <v>1612</v>
      </c>
      <c r="F54" s="35" t="s">
        <v>202</v>
      </c>
      <c r="G54" s="36">
        <v>42</v>
      </c>
      <c r="H54" s="37">
        <v>0</v>
      </c>
      <c r="I54" s="38">
        <f>ROUND(G54*H54,P4)</f>
        <v>0</v>
      </c>
      <c r="J54" s="32"/>
      <c r="O54" s="39">
        <f>I54*0.21</f>
        <v>0</v>
      </c>
      <c r="P54">
        <v>3</v>
      </c>
    </row>
    <row r="55" spans="1:16">
      <c r="A55" s="32" t="s">
        <v>180</v>
      </c>
      <c r="B55" s="40"/>
      <c r="E55" s="34" t="s">
        <v>1612</v>
      </c>
      <c r="J55" s="42"/>
    </row>
    <row r="56" spans="1:16" ht="150">
      <c r="A56" s="32" t="s">
        <v>182</v>
      </c>
      <c r="B56" s="40"/>
      <c r="E56" s="34" t="s">
        <v>1125</v>
      </c>
      <c r="J56" s="42"/>
    </row>
    <row r="57" spans="1:16">
      <c r="A57" s="32" t="s">
        <v>175</v>
      </c>
      <c r="B57" s="32">
        <v>13</v>
      </c>
      <c r="C57" s="33" t="s">
        <v>1613</v>
      </c>
      <c r="D57" s="32" t="s">
        <v>181</v>
      </c>
      <c r="E57" s="34" t="s">
        <v>1614</v>
      </c>
      <c r="F57" s="35" t="s">
        <v>202</v>
      </c>
      <c r="G57" s="36">
        <v>1</v>
      </c>
      <c r="H57" s="37">
        <v>0</v>
      </c>
      <c r="I57" s="38">
        <f>ROUND(G57*H57,P4)</f>
        <v>0</v>
      </c>
      <c r="J57" s="32"/>
      <c r="O57" s="39">
        <f>I57*0.21</f>
        <v>0</v>
      </c>
      <c r="P57">
        <v>3</v>
      </c>
    </row>
    <row r="58" spans="1:16">
      <c r="A58" s="32" t="s">
        <v>180</v>
      </c>
      <c r="B58" s="40"/>
      <c r="E58" s="34" t="s">
        <v>1614</v>
      </c>
      <c r="J58" s="42"/>
    </row>
    <row r="59" spans="1:16" ht="45">
      <c r="A59" s="32" t="s">
        <v>194</v>
      </c>
      <c r="B59" s="40"/>
      <c r="E59" s="43" t="s">
        <v>2762</v>
      </c>
      <c r="J59" s="42"/>
    </row>
    <row r="60" spans="1:16" ht="180">
      <c r="A60" s="32" t="s">
        <v>182</v>
      </c>
      <c r="B60" s="40"/>
      <c r="E60" s="34" t="s">
        <v>1122</v>
      </c>
      <c r="J60" s="42"/>
    </row>
    <row r="61" spans="1:16">
      <c r="A61" s="32" t="s">
        <v>175</v>
      </c>
      <c r="B61" s="32">
        <v>14</v>
      </c>
      <c r="C61" s="33" t="s">
        <v>1615</v>
      </c>
      <c r="D61" s="32" t="s">
        <v>181</v>
      </c>
      <c r="E61" s="34" t="s">
        <v>1616</v>
      </c>
      <c r="F61" s="35" t="s">
        <v>202</v>
      </c>
      <c r="G61" s="36">
        <v>1</v>
      </c>
      <c r="H61" s="37">
        <v>0</v>
      </c>
      <c r="I61" s="38">
        <f>ROUND(G61*H61,P4)</f>
        <v>0</v>
      </c>
      <c r="J61" s="32"/>
      <c r="O61" s="39">
        <f>I61*0.21</f>
        <v>0</v>
      </c>
      <c r="P61">
        <v>3</v>
      </c>
    </row>
    <row r="62" spans="1:16">
      <c r="A62" s="32" t="s">
        <v>180</v>
      </c>
      <c r="B62" s="40"/>
      <c r="E62" s="34" t="s">
        <v>1616</v>
      </c>
      <c r="J62" s="42"/>
    </row>
    <row r="63" spans="1:16" ht="150">
      <c r="A63" s="32" t="s">
        <v>182</v>
      </c>
      <c r="B63" s="40"/>
      <c r="E63" s="34" t="s">
        <v>1125</v>
      </c>
      <c r="J63" s="42"/>
    </row>
    <row r="64" spans="1:16">
      <c r="A64" s="32" t="s">
        <v>175</v>
      </c>
      <c r="B64" s="32">
        <v>15</v>
      </c>
      <c r="C64" s="33" t="s">
        <v>1617</v>
      </c>
      <c r="D64" s="32" t="s">
        <v>181</v>
      </c>
      <c r="E64" s="34" t="s">
        <v>1618</v>
      </c>
      <c r="F64" s="35" t="s">
        <v>202</v>
      </c>
      <c r="G64" s="36">
        <v>3</v>
      </c>
      <c r="H64" s="37">
        <v>0</v>
      </c>
      <c r="I64" s="38">
        <f>ROUND(G64*H64,P4)</f>
        <v>0</v>
      </c>
      <c r="J64" s="32"/>
      <c r="O64" s="39">
        <f>I64*0.21</f>
        <v>0</v>
      </c>
      <c r="P64">
        <v>3</v>
      </c>
    </row>
    <row r="65" spans="1:16">
      <c r="A65" s="32" t="s">
        <v>180</v>
      </c>
      <c r="B65" s="40"/>
      <c r="E65" s="34" t="s">
        <v>1618</v>
      </c>
      <c r="J65" s="42"/>
    </row>
    <row r="66" spans="1:16" ht="75">
      <c r="A66" s="32" t="s">
        <v>194</v>
      </c>
      <c r="B66" s="40"/>
      <c r="E66" s="43" t="s">
        <v>2763</v>
      </c>
      <c r="J66" s="42"/>
    </row>
    <row r="67" spans="1:16" ht="180">
      <c r="A67" s="32" t="s">
        <v>182</v>
      </c>
      <c r="B67" s="40"/>
      <c r="E67" s="34" t="s">
        <v>1122</v>
      </c>
      <c r="J67" s="42"/>
    </row>
    <row r="68" spans="1:16">
      <c r="A68" s="32" t="s">
        <v>175</v>
      </c>
      <c r="B68" s="32">
        <v>16</v>
      </c>
      <c r="C68" s="33" t="s">
        <v>1620</v>
      </c>
      <c r="D68" s="32" t="s">
        <v>181</v>
      </c>
      <c r="E68" s="34" t="s">
        <v>1621</v>
      </c>
      <c r="F68" s="35" t="s">
        <v>202</v>
      </c>
      <c r="G68" s="36">
        <v>3</v>
      </c>
      <c r="H68" s="37">
        <v>0</v>
      </c>
      <c r="I68" s="38">
        <f>ROUND(G68*H68,P4)</f>
        <v>0</v>
      </c>
      <c r="J68" s="32"/>
      <c r="O68" s="39">
        <f>I68*0.21</f>
        <v>0</v>
      </c>
      <c r="P68">
        <v>3</v>
      </c>
    </row>
    <row r="69" spans="1:16">
      <c r="A69" s="32" t="s">
        <v>180</v>
      </c>
      <c r="B69" s="40"/>
      <c r="E69" s="34" t="s">
        <v>1621</v>
      </c>
      <c r="J69" s="42"/>
    </row>
    <row r="70" spans="1:16" ht="150">
      <c r="A70" s="32" t="s">
        <v>182</v>
      </c>
      <c r="B70" s="40"/>
      <c r="E70" s="34" t="s">
        <v>1125</v>
      </c>
      <c r="J70" s="42"/>
    </row>
    <row r="71" spans="1:16">
      <c r="A71" s="32" t="s">
        <v>175</v>
      </c>
      <c r="B71" s="32">
        <v>17</v>
      </c>
      <c r="C71" s="33" t="s">
        <v>1622</v>
      </c>
      <c r="D71" s="32" t="s">
        <v>181</v>
      </c>
      <c r="E71" s="34" t="s">
        <v>1623</v>
      </c>
      <c r="F71" s="35" t="s">
        <v>202</v>
      </c>
      <c r="G71" s="36">
        <v>24</v>
      </c>
      <c r="H71" s="37">
        <v>0</v>
      </c>
      <c r="I71" s="38">
        <f>ROUND(G71*H71,P4)</f>
        <v>0</v>
      </c>
      <c r="J71" s="32"/>
      <c r="O71" s="39">
        <f>I71*0.21</f>
        <v>0</v>
      </c>
      <c r="P71">
        <v>3</v>
      </c>
    </row>
    <row r="72" spans="1:16">
      <c r="A72" s="32" t="s">
        <v>180</v>
      </c>
      <c r="B72" s="40"/>
      <c r="E72" s="34" t="s">
        <v>1623</v>
      </c>
      <c r="J72" s="42"/>
    </row>
    <row r="73" spans="1:16" ht="75">
      <c r="A73" s="32" t="s">
        <v>194</v>
      </c>
      <c r="B73" s="40"/>
      <c r="E73" s="43" t="s">
        <v>2764</v>
      </c>
      <c r="J73" s="42"/>
    </row>
    <row r="74" spans="1:16" ht="180">
      <c r="A74" s="32" t="s">
        <v>182</v>
      </c>
      <c r="B74" s="40"/>
      <c r="E74" s="34" t="s">
        <v>1122</v>
      </c>
      <c r="J74" s="42"/>
    </row>
    <row r="75" spans="1:16">
      <c r="A75" s="32" t="s">
        <v>175</v>
      </c>
      <c r="B75" s="32">
        <v>18</v>
      </c>
      <c r="C75" s="33" t="s">
        <v>1625</v>
      </c>
      <c r="D75" s="32" t="s">
        <v>181</v>
      </c>
      <c r="E75" s="34" t="s">
        <v>1626</v>
      </c>
      <c r="F75" s="35" t="s">
        <v>202</v>
      </c>
      <c r="G75" s="36">
        <v>24</v>
      </c>
      <c r="H75" s="37">
        <v>0</v>
      </c>
      <c r="I75" s="38">
        <f>ROUND(G75*H75,P4)</f>
        <v>0</v>
      </c>
      <c r="J75" s="32"/>
      <c r="O75" s="39">
        <f>I75*0.21</f>
        <v>0</v>
      </c>
      <c r="P75">
        <v>3</v>
      </c>
    </row>
    <row r="76" spans="1:16">
      <c r="A76" s="32" t="s">
        <v>180</v>
      </c>
      <c r="B76" s="40"/>
      <c r="E76" s="34" t="s">
        <v>1626</v>
      </c>
      <c r="J76" s="42"/>
    </row>
    <row r="77" spans="1:16" ht="150">
      <c r="A77" s="32" t="s">
        <v>182</v>
      </c>
      <c r="B77" s="40"/>
      <c r="E77" s="34" t="s">
        <v>1125</v>
      </c>
      <c r="J77" s="42"/>
    </row>
    <row r="78" spans="1:16">
      <c r="A78" s="32" t="s">
        <v>175</v>
      </c>
      <c r="B78" s="32">
        <v>19</v>
      </c>
      <c r="C78" s="33" t="s">
        <v>943</v>
      </c>
      <c r="D78" s="32" t="s">
        <v>181</v>
      </c>
      <c r="E78" s="34" t="s">
        <v>944</v>
      </c>
      <c r="F78" s="35" t="s">
        <v>202</v>
      </c>
      <c r="G78" s="36">
        <v>44</v>
      </c>
      <c r="H78" s="37">
        <v>0</v>
      </c>
      <c r="I78" s="38">
        <f>ROUND(G78*H78,P4)</f>
        <v>0</v>
      </c>
      <c r="J78" s="32"/>
      <c r="O78" s="39">
        <f>I78*0.21</f>
        <v>0</v>
      </c>
      <c r="P78">
        <v>3</v>
      </c>
    </row>
    <row r="79" spans="1:16">
      <c r="A79" s="32" t="s">
        <v>180</v>
      </c>
      <c r="B79" s="40"/>
      <c r="E79" s="34" t="s">
        <v>944</v>
      </c>
      <c r="J79" s="42"/>
    </row>
    <row r="80" spans="1:16" ht="180">
      <c r="A80" s="32" t="s">
        <v>194</v>
      </c>
      <c r="B80" s="40"/>
      <c r="E80" s="43" t="s">
        <v>2765</v>
      </c>
      <c r="J80" s="42"/>
    </row>
    <row r="81" spans="1:16" ht="150">
      <c r="A81" s="32" t="s">
        <v>182</v>
      </c>
      <c r="B81" s="40"/>
      <c r="E81" s="34" t="s">
        <v>1115</v>
      </c>
      <c r="J81" s="42"/>
    </row>
    <row r="82" spans="1:16">
      <c r="A82" s="32" t="s">
        <v>175</v>
      </c>
      <c r="B82" s="32">
        <v>20</v>
      </c>
      <c r="C82" s="33" t="s">
        <v>1628</v>
      </c>
      <c r="D82" s="32" t="s">
        <v>181</v>
      </c>
      <c r="E82" s="34" t="s">
        <v>1629</v>
      </c>
      <c r="F82" s="35" t="s">
        <v>193</v>
      </c>
      <c r="G82" s="36">
        <v>1.6</v>
      </c>
      <c r="H82" s="37">
        <v>0</v>
      </c>
      <c r="I82" s="38">
        <f>ROUND(G82*H82,P4)</f>
        <v>0</v>
      </c>
      <c r="J82" s="32"/>
      <c r="O82" s="39">
        <f>I82*0.21</f>
        <v>0</v>
      </c>
      <c r="P82">
        <v>3</v>
      </c>
    </row>
    <row r="83" spans="1:16">
      <c r="A83" s="32" t="s">
        <v>180</v>
      </c>
      <c r="B83" s="40"/>
      <c r="E83" s="34" t="s">
        <v>1629</v>
      </c>
      <c r="J83" s="42"/>
    </row>
    <row r="84" spans="1:16" ht="45">
      <c r="A84" s="32" t="s">
        <v>194</v>
      </c>
      <c r="B84" s="40"/>
      <c r="E84" s="43" t="s">
        <v>2766</v>
      </c>
      <c r="J84" s="42"/>
    </row>
    <row r="85" spans="1:16" ht="195">
      <c r="A85" s="32" t="s">
        <v>182</v>
      </c>
      <c r="B85" s="40"/>
      <c r="E85" s="34" t="s">
        <v>1117</v>
      </c>
      <c r="J85" s="42"/>
    </row>
    <row r="86" spans="1:16">
      <c r="A86" s="32" t="s">
        <v>175</v>
      </c>
      <c r="B86" s="32">
        <v>21</v>
      </c>
      <c r="C86" s="33" t="s">
        <v>1631</v>
      </c>
      <c r="D86" s="32" t="s">
        <v>181</v>
      </c>
      <c r="E86" s="34" t="s">
        <v>1632</v>
      </c>
      <c r="F86" s="35" t="s">
        <v>193</v>
      </c>
      <c r="G86" s="36">
        <v>1.6</v>
      </c>
      <c r="H86" s="37">
        <v>0</v>
      </c>
      <c r="I86" s="38">
        <f>ROUND(G86*H86,P4)</f>
        <v>0</v>
      </c>
      <c r="J86" s="32"/>
      <c r="O86" s="39">
        <f>I86*0.21</f>
        <v>0</v>
      </c>
      <c r="P86">
        <v>3</v>
      </c>
    </row>
    <row r="87" spans="1:16">
      <c r="A87" s="32" t="s">
        <v>180</v>
      </c>
      <c r="B87" s="40"/>
      <c r="E87" s="34" t="s">
        <v>1632</v>
      </c>
      <c r="J87" s="42"/>
    </row>
    <row r="88" spans="1:16" ht="150">
      <c r="A88" s="32" t="s">
        <v>182</v>
      </c>
      <c r="B88" s="40"/>
      <c r="E88" s="34" t="s">
        <v>1118</v>
      </c>
      <c r="J88" s="42"/>
    </row>
    <row r="89" spans="1:16">
      <c r="A89" s="32" t="s">
        <v>175</v>
      </c>
      <c r="B89" s="32">
        <v>22</v>
      </c>
      <c r="C89" s="33" t="s">
        <v>864</v>
      </c>
      <c r="D89" s="32" t="s">
        <v>181</v>
      </c>
      <c r="E89" s="34" t="s">
        <v>865</v>
      </c>
      <c r="F89" s="35" t="s">
        <v>202</v>
      </c>
      <c r="G89" s="36">
        <v>1</v>
      </c>
      <c r="H89" s="37">
        <v>0</v>
      </c>
      <c r="I89" s="38">
        <f>ROUND(G89*H89,P4)</f>
        <v>0</v>
      </c>
      <c r="J89" s="32"/>
      <c r="O89" s="39">
        <f>I89*0.21</f>
        <v>0</v>
      </c>
      <c r="P89">
        <v>3</v>
      </c>
    </row>
    <row r="90" spans="1:16">
      <c r="A90" s="32" t="s">
        <v>180</v>
      </c>
      <c r="B90" s="40"/>
      <c r="E90" s="34" t="s">
        <v>865</v>
      </c>
      <c r="J90" s="42"/>
    </row>
    <row r="91" spans="1:16" ht="45">
      <c r="A91" s="32" t="s">
        <v>194</v>
      </c>
      <c r="B91" s="40"/>
      <c r="E91" s="43" t="s">
        <v>2762</v>
      </c>
      <c r="J91" s="42"/>
    </row>
    <row r="92" spans="1:16" ht="180">
      <c r="A92" s="32" t="s">
        <v>182</v>
      </c>
      <c r="B92" s="40"/>
      <c r="E92" s="34" t="s">
        <v>1122</v>
      </c>
      <c r="J92" s="42"/>
    </row>
    <row r="93" spans="1:16">
      <c r="A93" s="32" t="s">
        <v>175</v>
      </c>
      <c r="B93" s="32">
        <v>23</v>
      </c>
      <c r="C93" s="33" t="s">
        <v>1633</v>
      </c>
      <c r="D93" s="32" t="s">
        <v>181</v>
      </c>
      <c r="E93" s="34" t="s">
        <v>1634</v>
      </c>
      <c r="F93" s="35" t="s">
        <v>202</v>
      </c>
      <c r="G93" s="36">
        <v>1</v>
      </c>
      <c r="H93" s="37">
        <v>0</v>
      </c>
      <c r="I93" s="38">
        <f>ROUND(G93*H93,P4)</f>
        <v>0</v>
      </c>
      <c r="J93" s="32"/>
      <c r="O93" s="39">
        <f>I93*0.21</f>
        <v>0</v>
      </c>
      <c r="P93">
        <v>3</v>
      </c>
    </row>
    <row r="94" spans="1:16">
      <c r="A94" s="32" t="s">
        <v>180</v>
      </c>
      <c r="B94" s="40"/>
      <c r="E94" s="34" t="s">
        <v>1634</v>
      </c>
      <c r="J94" s="42"/>
    </row>
    <row r="95" spans="1:16" ht="150">
      <c r="A95" s="32" t="s">
        <v>182</v>
      </c>
      <c r="B95" s="40"/>
      <c r="E95" s="34" t="s">
        <v>1125</v>
      </c>
      <c r="J95" s="42"/>
    </row>
    <row r="96" spans="1:16">
      <c r="A96" s="32" t="s">
        <v>175</v>
      </c>
      <c r="B96" s="32">
        <v>24</v>
      </c>
      <c r="C96" s="33" t="s">
        <v>1635</v>
      </c>
      <c r="D96" s="32" t="s">
        <v>181</v>
      </c>
      <c r="E96" s="34" t="s">
        <v>1636</v>
      </c>
      <c r="F96" s="35" t="s">
        <v>202</v>
      </c>
      <c r="G96" s="36">
        <v>1</v>
      </c>
      <c r="H96" s="37">
        <v>0</v>
      </c>
      <c r="I96" s="38">
        <f>ROUND(G96*H96,P4)</f>
        <v>0</v>
      </c>
      <c r="J96" s="32"/>
      <c r="O96" s="39">
        <f>I96*0.21</f>
        <v>0</v>
      </c>
      <c r="P96">
        <v>3</v>
      </c>
    </row>
    <row r="97" spans="1:16">
      <c r="A97" s="32" t="s">
        <v>180</v>
      </c>
      <c r="B97" s="40"/>
      <c r="E97" s="34" t="s">
        <v>1636</v>
      </c>
      <c r="J97" s="42"/>
    </row>
    <row r="98" spans="1:16" ht="45">
      <c r="A98" s="32" t="s">
        <v>194</v>
      </c>
      <c r="B98" s="40"/>
      <c r="E98" s="43" t="s">
        <v>2762</v>
      </c>
      <c r="J98" s="42"/>
    </row>
    <row r="99" spans="1:16" ht="180">
      <c r="A99" s="32" t="s">
        <v>182</v>
      </c>
      <c r="B99" s="40"/>
      <c r="E99" s="34" t="s">
        <v>1122</v>
      </c>
      <c r="J99" s="42"/>
    </row>
    <row r="100" spans="1:16">
      <c r="A100" s="32" t="s">
        <v>175</v>
      </c>
      <c r="B100" s="32">
        <v>25</v>
      </c>
      <c r="C100" s="33" t="s">
        <v>1637</v>
      </c>
      <c r="D100" s="32" t="s">
        <v>181</v>
      </c>
      <c r="E100" s="34" t="s">
        <v>1638</v>
      </c>
      <c r="F100" s="35" t="s">
        <v>202</v>
      </c>
      <c r="G100" s="36">
        <v>1</v>
      </c>
      <c r="H100" s="37">
        <v>0</v>
      </c>
      <c r="I100" s="38">
        <f>ROUND(G100*H100,P4)</f>
        <v>0</v>
      </c>
      <c r="J100" s="32"/>
      <c r="O100" s="39">
        <f>I100*0.21</f>
        <v>0</v>
      </c>
      <c r="P100">
        <v>3</v>
      </c>
    </row>
    <row r="101" spans="1:16">
      <c r="A101" s="32" t="s">
        <v>180</v>
      </c>
      <c r="B101" s="40"/>
      <c r="E101" s="34" t="s">
        <v>1638</v>
      </c>
      <c r="J101" s="42"/>
    </row>
    <row r="102" spans="1:16" ht="150">
      <c r="A102" s="32" t="s">
        <v>182</v>
      </c>
      <c r="B102" s="40"/>
      <c r="E102" s="34" t="s">
        <v>1125</v>
      </c>
      <c r="J102" s="42"/>
    </row>
    <row r="103" spans="1:16" ht="30">
      <c r="A103" s="32" t="s">
        <v>175</v>
      </c>
      <c r="B103" s="32">
        <v>26</v>
      </c>
      <c r="C103" s="33" t="s">
        <v>2555</v>
      </c>
      <c r="D103" s="32" t="s">
        <v>181</v>
      </c>
      <c r="E103" s="34" t="s">
        <v>2556</v>
      </c>
      <c r="F103" s="35" t="s">
        <v>202</v>
      </c>
      <c r="G103" s="36">
        <v>1</v>
      </c>
      <c r="H103" s="37">
        <v>0</v>
      </c>
      <c r="I103" s="38">
        <f>ROUND(G103*H103,P4)</f>
        <v>0</v>
      </c>
      <c r="J103" s="32"/>
      <c r="O103" s="39">
        <f>I103*0.21</f>
        <v>0</v>
      </c>
      <c r="P103">
        <v>3</v>
      </c>
    </row>
    <row r="104" spans="1:16" ht="30">
      <c r="A104" s="32" t="s">
        <v>180</v>
      </c>
      <c r="B104" s="40"/>
      <c r="E104" s="34" t="s">
        <v>2556</v>
      </c>
      <c r="J104" s="42"/>
    </row>
    <row r="105" spans="1:16" ht="75">
      <c r="A105" s="32" t="s">
        <v>194</v>
      </c>
      <c r="B105" s="40"/>
      <c r="E105" s="43" t="s">
        <v>2767</v>
      </c>
      <c r="J105" s="42"/>
    </row>
    <row r="106" spans="1:16" ht="180">
      <c r="A106" s="32" t="s">
        <v>182</v>
      </c>
      <c r="B106" s="40"/>
      <c r="E106" s="34" t="s">
        <v>1428</v>
      </c>
      <c r="J106" s="42"/>
    </row>
    <row r="107" spans="1:16">
      <c r="A107" s="32" t="s">
        <v>175</v>
      </c>
      <c r="B107" s="32">
        <v>27</v>
      </c>
      <c r="C107" s="33" t="s">
        <v>1642</v>
      </c>
      <c r="D107" s="32" t="s">
        <v>181</v>
      </c>
      <c r="E107" s="34" t="s">
        <v>1643</v>
      </c>
      <c r="F107" s="35" t="s">
        <v>202</v>
      </c>
      <c r="G107" s="36">
        <v>1</v>
      </c>
      <c r="H107" s="37">
        <v>0</v>
      </c>
      <c r="I107" s="38">
        <f>ROUND(G107*H107,P4)</f>
        <v>0</v>
      </c>
      <c r="J107" s="32"/>
      <c r="O107" s="39">
        <f>I107*0.21</f>
        <v>0</v>
      </c>
      <c r="P107">
        <v>3</v>
      </c>
    </row>
    <row r="108" spans="1:16">
      <c r="A108" s="32" t="s">
        <v>180</v>
      </c>
      <c r="B108" s="40"/>
      <c r="E108" s="34" t="s">
        <v>1643</v>
      </c>
      <c r="J108" s="42"/>
    </row>
    <row r="109" spans="1:16" ht="150">
      <c r="A109" s="32" t="s">
        <v>182</v>
      </c>
      <c r="B109" s="40"/>
      <c r="E109" s="34" t="s">
        <v>1125</v>
      </c>
      <c r="J109" s="42"/>
    </row>
    <row r="110" spans="1:16">
      <c r="A110" s="32" t="s">
        <v>175</v>
      </c>
      <c r="B110" s="32">
        <v>28</v>
      </c>
      <c r="C110" s="33" t="s">
        <v>1644</v>
      </c>
      <c r="D110" s="32" t="s">
        <v>181</v>
      </c>
      <c r="E110" s="34" t="s">
        <v>1645</v>
      </c>
      <c r="F110" s="35" t="s">
        <v>202</v>
      </c>
      <c r="G110" s="36">
        <v>24</v>
      </c>
      <c r="H110" s="37">
        <v>0</v>
      </c>
      <c r="I110" s="38">
        <f>ROUND(G110*H110,P4)</f>
        <v>0</v>
      </c>
      <c r="J110" s="32"/>
      <c r="O110" s="39">
        <f>I110*0.21</f>
        <v>0</v>
      </c>
      <c r="P110">
        <v>3</v>
      </c>
    </row>
    <row r="111" spans="1:16">
      <c r="A111" s="32" t="s">
        <v>180</v>
      </c>
      <c r="B111" s="40"/>
      <c r="E111" s="34" t="s">
        <v>1645</v>
      </c>
      <c r="J111" s="42"/>
    </row>
    <row r="112" spans="1:16" ht="165">
      <c r="A112" s="32" t="s">
        <v>194</v>
      </c>
      <c r="B112" s="40"/>
      <c r="E112" s="43" t="s">
        <v>2768</v>
      </c>
      <c r="J112" s="42"/>
    </row>
    <row r="113" spans="1:16" ht="180">
      <c r="A113" s="32" t="s">
        <v>182</v>
      </c>
      <c r="B113" s="40"/>
      <c r="E113" s="34" t="s">
        <v>1122</v>
      </c>
      <c r="J113" s="42"/>
    </row>
    <row r="114" spans="1:16" ht="30">
      <c r="A114" s="32" t="s">
        <v>175</v>
      </c>
      <c r="B114" s="32">
        <v>29</v>
      </c>
      <c r="C114" s="33" t="s">
        <v>1647</v>
      </c>
      <c r="D114" s="32" t="s">
        <v>181</v>
      </c>
      <c r="E114" s="34" t="s">
        <v>1648</v>
      </c>
      <c r="F114" s="35" t="s">
        <v>202</v>
      </c>
      <c r="G114" s="36">
        <v>21</v>
      </c>
      <c r="H114" s="37">
        <v>0</v>
      </c>
      <c r="I114" s="38">
        <f>ROUND(G114*H114,P4)</f>
        <v>0</v>
      </c>
      <c r="J114" s="32"/>
      <c r="O114" s="39">
        <f>I114*0.21</f>
        <v>0</v>
      </c>
      <c r="P114">
        <v>3</v>
      </c>
    </row>
    <row r="115" spans="1:16" ht="30">
      <c r="A115" s="32" t="s">
        <v>180</v>
      </c>
      <c r="B115" s="40"/>
      <c r="E115" s="34" t="s">
        <v>1648</v>
      </c>
      <c r="J115" s="42"/>
    </row>
    <row r="116" spans="1:16" ht="135">
      <c r="A116" s="32" t="s">
        <v>194</v>
      </c>
      <c r="B116" s="40"/>
      <c r="E116" s="43" t="s">
        <v>2769</v>
      </c>
      <c r="J116" s="42"/>
    </row>
    <row r="117" spans="1:16" ht="180">
      <c r="A117" s="32" t="s">
        <v>182</v>
      </c>
      <c r="B117" s="40"/>
      <c r="E117" s="34" t="s">
        <v>1122</v>
      </c>
      <c r="J117" s="42"/>
    </row>
    <row r="118" spans="1:16">
      <c r="A118" s="32" t="s">
        <v>175</v>
      </c>
      <c r="B118" s="32">
        <v>30</v>
      </c>
      <c r="C118" s="33" t="s">
        <v>1649</v>
      </c>
      <c r="D118" s="32" t="s">
        <v>181</v>
      </c>
      <c r="E118" s="34" t="s">
        <v>1650</v>
      </c>
      <c r="F118" s="35" t="s">
        <v>202</v>
      </c>
      <c r="G118" s="36">
        <v>45</v>
      </c>
      <c r="H118" s="37">
        <v>0</v>
      </c>
      <c r="I118" s="38">
        <f>ROUND(G118*H118,P4)</f>
        <v>0</v>
      </c>
      <c r="J118" s="32"/>
      <c r="O118" s="39">
        <f>I118*0.21</f>
        <v>0</v>
      </c>
      <c r="P118">
        <v>3</v>
      </c>
    </row>
    <row r="119" spans="1:16">
      <c r="A119" s="32" t="s">
        <v>180</v>
      </c>
      <c r="B119" s="40"/>
      <c r="E119" s="34" t="s">
        <v>1650</v>
      </c>
      <c r="J119" s="42"/>
    </row>
    <row r="120" spans="1:16" ht="150">
      <c r="A120" s="32" t="s">
        <v>182</v>
      </c>
      <c r="B120" s="40"/>
      <c r="E120" s="34" t="s">
        <v>1125</v>
      </c>
      <c r="J120" s="42"/>
    </row>
    <row r="121" spans="1:16" ht="30">
      <c r="A121" s="32" t="s">
        <v>175</v>
      </c>
      <c r="B121" s="32">
        <v>31</v>
      </c>
      <c r="C121" s="33" t="s">
        <v>1651</v>
      </c>
      <c r="D121" s="32" t="s">
        <v>181</v>
      </c>
      <c r="E121" s="34" t="s">
        <v>1652</v>
      </c>
      <c r="F121" s="35" t="s">
        <v>202</v>
      </c>
      <c r="G121" s="36">
        <v>22</v>
      </c>
      <c r="H121" s="37">
        <v>0</v>
      </c>
      <c r="I121" s="38">
        <f>ROUND(G121*H121,P4)</f>
        <v>0</v>
      </c>
      <c r="J121" s="32"/>
      <c r="O121" s="39">
        <f>I121*0.21</f>
        <v>0</v>
      </c>
      <c r="P121">
        <v>3</v>
      </c>
    </row>
    <row r="122" spans="1:16" ht="30">
      <c r="A122" s="32" t="s">
        <v>180</v>
      </c>
      <c r="B122" s="40"/>
      <c r="E122" s="34" t="s">
        <v>1652</v>
      </c>
      <c r="J122" s="42"/>
    </row>
    <row r="123" spans="1:16" ht="105">
      <c r="A123" s="32" t="s">
        <v>194</v>
      </c>
      <c r="B123" s="40"/>
      <c r="E123" s="43" t="s">
        <v>2770</v>
      </c>
      <c r="J123" s="42"/>
    </row>
    <row r="124" spans="1:16" ht="180">
      <c r="A124" s="32" t="s">
        <v>182</v>
      </c>
      <c r="B124" s="40"/>
      <c r="E124" s="34" t="s">
        <v>1122</v>
      </c>
      <c r="J124" s="42"/>
    </row>
    <row r="125" spans="1:16">
      <c r="A125" s="32" t="s">
        <v>175</v>
      </c>
      <c r="B125" s="32">
        <v>32</v>
      </c>
      <c r="C125" s="33" t="s">
        <v>1653</v>
      </c>
      <c r="D125" s="32" t="s">
        <v>181</v>
      </c>
      <c r="E125" s="34" t="s">
        <v>1654</v>
      </c>
      <c r="F125" s="35" t="s">
        <v>202</v>
      </c>
      <c r="G125" s="36">
        <v>22</v>
      </c>
      <c r="H125" s="37">
        <v>0</v>
      </c>
      <c r="I125" s="38">
        <f>ROUND(G125*H125,P4)</f>
        <v>0</v>
      </c>
      <c r="J125" s="32"/>
      <c r="O125" s="39">
        <f>I125*0.21</f>
        <v>0</v>
      </c>
      <c r="P125">
        <v>3</v>
      </c>
    </row>
    <row r="126" spans="1:16">
      <c r="A126" s="32" t="s">
        <v>180</v>
      </c>
      <c r="B126" s="40"/>
      <c r="E126" s="34" t="s">
        <v>1654</v>
      </c>
      <c r="J126" s="42"/>
    </row>
    <row r="127" spans="1:16" ht="150">
      <c r="A127" s="32" t="s">
        <v>182</v>
      </c>
      <c r="B127" s="40"/>
      <c r="E127" s="34" t="s">
        <v>1125</v>
      </c>
      <c r="J127" s="42"/>
    </row>
    <row r="128" spans="1:16" ht="30">
      <c r="A128" s="32" t="s">
        <v>175</v>
      </c>
      <c r="B128" s="32">
        <v>33</v>
      </c>
      <c r="C128" s="33" t="s">
        <v>2252</v>
      </c>
      <c r="D128" s="32" t="s">
        <v>181</v>
      </c>
      <c r="E128" s="34" t="s">
        <v>2253</v>
      </c>
      <c r="F128" s="35" t="s">
        <v>202</v>
      </c>
      <c r="G128" s="36">
        <v>2</v>
      </c>
      <c r="H128" s="37">
        <v>0</v>
      </c>
      <c r="I128" s="38">
        <f>ROUND(G128*H128,P4)</f>
        <v>0</v>
      </c>
      <c r="J128" s="32"/>
      <c r="O128" s="39">
        <f>I128*0.21</f>
        <v>0</v>
      </c>
      <c r="P128">
        <v>3</v>
      </c>
    </row>
    <row r="129" spans="1:16" ht="30">
      <c r="A129" s="32" t="s">
        <v>180</v>
      </c>
      <c r="B129" s="40"/>
      <c r="E129" s="34" t="s">
        <v>2253</v>
      </c>
      <c r="J129" s="42"/>
    </row>
    <row r="130" spans="1:16" ht="105">
      <c r="A130" s="32" t="s">
        <v>194</v>
      </c>
      <c r="B130" s="40"/>
      <c r="E130" s="43" t="s">
        <v>2771</v>
      </c>
      <c r="J130" s="42"/>
    </row>
    <row r="131" spans="1:16" ht="180">
      <c r="A131" s="32" t="s">
        <v>182</v>
      </c>
      <c r="B131" s="40"/>
      <c r="E131" s="34" t="s">
        <v>1122</v>
      </c>
      <c r="J131" s="42"/>
    </row>
    <row r="132" spans="1:16">
      <c r="A132" s="32" t="s">
        <v>175</v>
      </c>
      <c r="B132" s="32">
        <v>34</v>
      </c>
      <c r="C132" s="33" t="s">
        <v>2255</v>
      </c>
      <c r="D132" s="32" t="s">
        <v>181</v>
      </c>
      <c r="E132" s="34" t="s">
        <v>2256</v>
      </c>
      <c r="F132" s="35" t="s">
        <v>202</v>
      </c>
      <c r="G132" s="36">
        <v>2</v>
      </c>
      <c r="H132" s="37">
        <v>0</v>
      </c>
      <c r="I132" s="38">
        <f>ROUND(G132*H132,P4)</f>
        <v>0</v>
      </c>
      <c r="J132" s="32"/>
      <c r="O132" s="39">
        <f>I132*0.21</f>
        <v>0</v>
      </c>
      <c r="P132">
        <v>3</v>
      </c>
    </row>
    <row r="133" spans="1:16">
      <c r="A133" s="32" t="s">
        <v>180</v>
      </c>
      <c r="B133" s="40"/>
      <c r="E133" s="34" t="s">
        <v>2256</v>
      </c>
      <c r="J133" s="42"/>
    </row>
    <row r="134" spans="1:16" ht="150">
      <c r="A134" s="32" t="s">
        <v>182</v>
      </c>
      <c r="B134" s="40"/>
      <c r="E134" s="34" t="s">
        <v>1125</v>
      </c>
      <c r="J134" s="42"/>
    </row>
    <row r="135" spans="1:16">
      <c r="A135" s="32" t="s">
        <v>175</v>
      </c>
      <c r="B135" s="32">
        <v>35</v>
      </c>
      <c r="C135" s="33" t="s">
        <v>1655</v>
      </c>
      <c r="D135" s="32" t="s">
        <v>181</v>
      </c>
      <c r="E135" s="34" t="s">
        <v>1656</v>
      </c>
      <c r="F135" s="35" t="s">
        <v>1657</v>
      </c>
      <c r="G135" s="36">
        <v>3.972</v>
      </c>
      <c r="H135" s="37">
        <v>0</v>
      </c>
      <c r="I135" s="38">
        <f>ROUND(G135*H135,P4)</f>
        <v>0</v>
      </c>
      <c r="J135" s="32"/>
      <c r="O135" s="39">
        <f>I135*0.21</f>
        <v>0</v>
      </c>
      <c r="P135">
        <v>3</v>
      </c>
    </row>
    <row r="136" spans="1:16">
      <c r="A136" s="32" t="s">
        <v>180</v>
      </c>
      <c r="B136" s="40"/>
      <c r="E136" s="34" t="s">
        <v>1656</v>
      </c>
      <c r="J136" s="42"/>
    </row>
    <row r="137" spans="1:16" ht="75">
      <c r="A137" s="32" t="s">
        <v>194</v>
      </c>
      <c r="B137" s="40"/>
      <c r="E137" s="43" t="s">
        <v>2772</v>
      </c>
      <c r="J137" s="42"/>
    </row>
    <row r="138" spans="1:16" ht="225">
      <c r="A138" s="32" t="s">
        <v>182</v>
      </c>
      <c r="B138" s="40"/>
      <c r="E138" s="34" t="s">
        <v>1659</v>
      </c>
      <c r="J138" s="42"/>
    </row>
    <row r="139" spans="1:16">
      <c r="A139" s="32" t="s">
        <v>175</v>
      </c>
      <c r="B139" s="32">
        <v>36</v>
      </c>
      <c r="C139" s="33" t="s">
        <v>1660</v>
      </c>
      <c r="D139" s="32" t="s">
        <v>181</v>
      </c>
      <c r="E139" s="34" t="s">
        <v>1661</v>
      </c>
      <c r="F139" s="35" t="s">
        <v>1657</v>
      </c>
      <c r="G139" s="36">
        <v>3.972</v>
      </c>
      <c r="H139" s="37">
        <v>0</v>
      </c>
      <c r="I139" s="38">
        <f>ROUND(G139*H139,P4)</f>
        <v>0</v>
      </c>
      <c r="J139" s="32"/>
      <c r="O139" s="39">
        <f>I139*0.21</f>
        <v>0</v>
      </c>
      <c r="P139">
        <v>3</v>
      </c>
    </row>
    <row r="140" spans="1:16">
      <c r="A140" s="32" t="s">
        <v>180</v>
      </c>
      <c r="B140" s="40"/>
      <c r="E140" s="34" t="s">
        <v>1661</v>
      </c>
      <c r="J140" s="42"/>
    </row>
    <row r="141" spans="1:16" ht="150">
      <c r="A141" s="32" t="s">
        <v>182</v>
      </c>
      <c r="B141" s="40"/>
      <c r="E141" s="34" t="s">
        <v>1662</v>
      </c>
      <c r="J141" s="42"/>
    </row>
    <row r="142" spans="1:16" ht="30">
      <c r="A142" s="32" t="s">
        <v>175</v>
      </c>
      <c r="B142" s="32">
        <v>37</v>
      </c>
      <c r="C142" s="33" t="s">
        <v>1663</v>
      </c>
      <c r="D142" s="32" t="s">
        <v>181</v>
      </c>
      <c r="E142" s="34" t="s">
        <v>1664</v>
      </c>
      <c r="F142" s="35" t="s">
        <v>1489</v>
      </c>
      <c r="G142" s="36">
        <v>1</v>
      </c>
      <c r="H142" s="37">
        <v>0</v>
      </c>
      <c r="I142" s="38">
        <f>ROUND(G142*H142,P4)</f>
        <v>0</v>
      </c>
      <c r="J142" s="32"/>
      <c r="O142" s="39">
        <f>I142*0.21</f>
        <v>0</v>
      </c>
      <c r="P142">
        <v>3</v>
      </c>
    </row>
    <row r="143" spans="1:16" ht="30">
      <c r="A143" s="32" t="s">
        <v>180</v>
      </c>
      <c r="B143" s="40"/>
      <c r="E143" s="34" t="s">
        <v>1664</v>
      </c>
      <c r="J143" s="42"/>
    </row>
    <row r="144" spans="1:16" ht="45">
      <c r="A144" s="32" t="s">
        <v>194</v>
      </c>
      <c r="B144" s="40"/>
      <c r="E144" s="43" t="s">
        <v>2757</v>
      </c>
      <c r="J144" s="42"/>
    </row>
    <row r="145" spans="1:16" ht="195">
      <c r="A145" s="32" t="s">
        <v>182</v>
      </c>
      <c r="B145" s="40"/>
      <c r="E145" s="34" t="s">
        <v>1666</v>
      </c>
      <c r="J145" s="42"/>
    </row>
    <row r="146" spans="1:16">
      <c r="A146" s="32" t="s">
        <v>175</v>
      </c>
      <c r="B146" s="32">
        <v>38</v>
      </c>
      <c r="C146" s="33" t="s">
        <v>1667</v>
      </c>
      <c r="D146" s="32" t="s">
        <v>181</v>
      </c>
      <c r="E146" s="34" t="s">
        <v>1668</v>
      </c>
      <c r="F146" s="35" t="s">
        <v>1489</v>
      </c>
      <c r="G146" s="36">
        <v>1</v>
      </c>
      <c r="H146" s="37">
        <v>0</v>
      </c>
      <c r="I146" s="38">
        <f>ROUND(G146*H146,P4)</f>
        <v>0</v>
      </c>
      <c r="J146" s="32"/>
      <c r="O146" s="39">
        <f>I146*0.21</f>
        <v>0</v>
      </c>
      <c r="P146">
        <v>3</v>
      </c>
    </row>
    <row r="147" spans="1:16">
      <c r="A147" s="32" t="s">
        <v>180</v>
      </c>
      <c r="B147" s="40"/>
      <c r="E147" s="34" t="s">
        <v>1668</v>
      </c>
      <c r="J147" s="42"/>
    </row>
    <row r="148" spans="1:16" ht="45">
      <c r="A148" s="32" t="s">
        <v>194</v>
      </c>
      <c r="B148" s="40"/>
      <c r="E148" s="43" t="s">
        <v>2757</v>
      </c>
      <c r="J148" s="42"/>
    </row>
    <row r="149" spans="1:16" ht="180">
      <c r="A149" s="32" t="s">
        <v>182</v>
      </c>
      <c r="B149" s="40"/>
      <c r="E149" s="34" t="s">
        <v>1486</v>
      </c>
      <c r="J149" s="42"/>
    </row>
    <row r="150" spans="1:16" ht="30">
      <c r="A150" s="32" t="s">
        <v>175</v>
      </c>
      <c r="B150" s="32">
        <v>39</v>
      </c>
      <c r="C150" s="33" t="s">
        <v>1669</v>
      </c>
      <c r="D150" s="32" t="s">
        <v>181</v>
      </c>
      <c r="E150" s="34" t="s">
        <v>1670</v>
      </c>
      <c r="F150" s="35" t="s">
        <v>1489</v>
      </c>
      <c r="G150" s="36">
        <v>1</v>
      </c>
      <c r="H150" s="37">
        <v>0</v>
      </c>
      <c r="I150" s="38">
        <f>ROUND(G150*H150,P4)</f>
        <v>0</v>
      </c>
      <c r="J150" s="32"/>
      <c r="O150" s="39">
        <f>I150*0.21</f>
        <v>0</v>
      </c>
      <c r="P150">
        <v>3</v>
      </c>
    </row>
    <row r="151" spans="1:16" ht="30">
      <c r="A151" s="32" t="s">
        <v>180</v>
      </c>
      <c r="B151" s="40"/>
      <c r="E151" s="34" t="s">
        <v>1670</v>
      </c>
      <c r="J151" s="42"/>
    </row>
    <row r="152" spans="1:16" ht="45">
      <c r="A152" s="32" t="s">
        <v>194</v>
      </c>
      <c r="B152" s="40"/>
      <c r="E152" s="43" t="s">
        <v>2757</v>
      </c>
      <c r="J152" s="42"/>
    </row>
    <row r="153" spans="1:16" ht="180">
      <c r="A153" s="32" t="s">
        <v>182</v>
      </c>
      <c r="B153" s="40"/>
      <c r="E153" s="34" t="s">
        <v>1486</v>
      </c>
      <c r="J153" s="42"/>
    </row>
    <row r="154" spans="1:16" ht="30">
      <c r="A154" s="32" t="s">
        <v>175</v>
      </c>
      <c r="B154" s="32">
        <v>40</v>
      </c>
      <c r="C154" s="33" t="s">
        <v>1002</v>
      </c>
      <c r="D154" s="32" t="s">
        <v>181</v>
      </c>
      <c r="E154" s="34" t="s">
        <v>1003</v>
      </c>
      <c r="F154" s="35" t="s">
        <v>202</v>
      </c>
      <c r="G154" s="36">
        <v>1</v>
      </c>
      <c r="H154" s="37">
        <v>0</v>
      </c>
      <c r="I154" s="38">
        <f>ROUND(G154*H154,P4)</f>
        <v>0</v>
      </c>
      <c r="J154" s="32"/>
      <c r="O154" s="39">
        <f>I154*0.21</f>
        <v>0</v>
      </c>
      <c r="P154">
        <v>3</v>
      </c>
    </row>
    <row r="155" spans="1:16" ht="30">
      <c r="A155" s="32" t="s">
        <v>180</v>
      </c>
      <c r="B155" s="40"/>
      <c r="E155" s="34" t="s">
        <v>1003</v>
      </c>
      <c r="J155" s="42"/>
    </row>
    <row r="156" spans="1:16" ht="60">
      <c r="A156" s="32" t="s">
        <v>194</v>
      </c>
      <c r="B156" s="40"/>
      <c r="E156" s="43" t="s">
        <v>2773</v>
      </c>
      <c r="J156" s="42"/>
    </row>
    <row r="157" spans="1:16" ht="210">
      <c r="A157" s="32" t="s">
        <v>182</v>
      </c>
      <c r="B157" s="40"/>
      <c r="E157" s="34" t="s">
        <v>1672</v>
      </c>
      <c r="J157" s="42"/>
    </row>
    <row r="158" spans="1:16">
      <c r="A158" s="32" t="s">
        <v>175</v>
      </c>
      <c r="B158" s="32">
        <v>41</v>
      </c>
      <c r="C158" s="33" t="s">
        <v>1007</v>
      </c>
      <c r="D158" s="32" t="s">
        <v>181</v>
      </c>
      <c r="E158" s="34" t="s">
        <v>1008</v>
      </c>
      <c r="F158" s="35" t="s">
        <v>202</v>
      </c>
      <c r="G158" s="36">
        <v>1</v>
      </c>
      <c r="H158" s="37">
        <v>0</v>
      </c>
      <c r="I158" s="38">
        <f>ROUND(G158*H158,P4)</f>
        <v>0</v>
      </c>
      <c r="J158" s="32"/>
      <c r="O158" s="39">
        <f>I158*0.21</f>
        <v>0</v>
      </c>
      <c r="P158">
        <v>3</v>
      </c>
    </row>
    <row r="159" spans="1:16">
      <c r="A159" s="32" t="s">
        <v>180</v>
      </c>
      <c r="B159" s="40"/>
      <c r="E159" s="34" t="s">
        <v>1008</v>
      </c>
      <c r="J159" s="42"/>
    </row>
    <row r="160" spans="1:16" ht="60">
      <c r="A160" s="32" t="s">
        <v>194</v>
      </c>
      <c r="B160" s="40"/>
      <c r="E160" s="43" t="s">
        <v>2773</v>
      </c>
      <c r="J160" s="42"/>
    </row>
    <row r="161" spans="1:16" ht="210">
      <c r="A161" s="32" t="s">
        <v>182</v>
      </c>
      <c r="B161" s="40"/>
      <c r="E161" s="34" t="s">
        <v>1672</v>
      </c>
      <c r="J161" s="42"/>
    </row>
    <row r="162" spans="1:16">
      <c r="A162" s="32" t="s">
        <v>175</v>
      </c>
      <c r="B162" s="32">
        <v>42</v>
      </c>
      <c r="C162" s="33" t="s">
        <v>1673</v>
      </c>
      <c r="D162" s="32" t="s">
        <v>181</v>
      </c>
      <c r="E162" s="34" t="s">
        <v>1674</v>
      </c>
      <c r="F162" s="35" t="s">
        <v>202</v>
      </c>
      <c r="G162" s="36">
        <v>1</v>
      </c>
      <c r="H162" s="37">
        <v>0</v>
      </c>
      <c r="I162" s="38">
        <f>ROUND(G162*H162,P4)</f>
        <v>0</v>
      </c>
      <c r="J162" s="32"/>
      <c r="O162" s="39">
        <f>I162*0.21</f>
        <v>0</v>
      </c>
      <c r="P162">
        <v>3</v>
      </c>
    </row>
    <row r="163" spans="1:16">
      <c r="A163" s="32" t="s">
        <v>180</v>
      </c>
      <c r="B163" s="40"/>
      <c r="E163" s="34" t="s">
        <v>1674</v>
      </c>
      <c r="J163" s="42"/>
    </row>
    <row r="164" spans="1:16" ht="60">
      <c r="A164" s="32" t="s">
        <v>194</v>
      </c>
      <c r="B164" s="40"/>
      <c r="E164" s="43" t="s">
        <v>2774</v>
      </c>
      <c r="J164" s="42"/>
    </row>
    <row r="165" spans="1:16" ht="240">
      <c r="A165" s="32" t="s">
        <v>182</v>
      </c>
      <c r="B165" s="40"/>
      <c r="E165" s="34" t="s">
        <v>907</v>
      </c>
      <c r="J165" s="42"/>
    </row>
    <row r="166" spans="1:16">
      <c r="A166" s="32" t="s">
        <v>175</v>
      </c>
      <c r="B166" s="32">
        <v>43</v>
      </c>
      <c r="C166" s="33" t="s">
        <v>1042</v>
      </c>
      <c r="D166" s="32" t="s">
        <v>181</v>
      </c>
      <c r="E166" s="34" t="s">
        <v>1043</v>
      </c>
      <c r="F166" s="35" t="s">
        <v>202</v>
      </c>
      <c r="G166" s="36">
        <v>1</v>
      </c>
      <c r="H166" s="37">
        <v>0</v>
      </c>
      <c r="I166" s="38">
        <f>ROUND(G166*H166,P4)</f>
        <v>0</v>
      </c>
      <c r="J166" s="32"/>
      <c r="O166" s="39">
        <f>I166*0.21</f>
        <v>0</v>
      </c>
      <c r="P166">
        <v>3</v>
      </c>
    </row>
    <row r="167" spans="1:16">
      <c r="A167" s="32" t="s">
        <v>180</v>
      </c>
      <c r="B167" s="40"/>
      <c r="E167" s="34" t="s">
        <v>1043</v>
      </c>
      <c r="J167" s="42"/>
    </row>
    <row r="168" spans="1:16" ht="165">
      <c r="A168" s="32" t="s">
        <v>182</v>
      </c>
      <c r="B168" s="40"/>
      <c r="E168" s="34" t="s">
        <v>913</v>
      </c>
      <c r="J168" s="42"/>
    </row>
    <row r="169" spans="1:16">
      <c r="A169" s="32" t="s">
        <v>175</v>
      </c>
      <c r="B169" s="32">
        <v>44</v>
      </c>
      <c r="C169" s="33" t="s">
        <v>888</v>
      </c>
      <c r="D169" s="32" t="s">
        <v>181</v>
      </c>
      <c r="E169" s="34" t="s">
        <v>889</v>
      </c>
      <c r="F169" s="35" t="s">
        <v>202</v>
      </c>
      <c r="G169" s="36">
        <v>1</v>
      </c>
      <c r="H169" s="37">
        <v>0</v>
      </c>
      <c r="I169" s="38">
        <f>ROUND(G169*H169,P4)</f>
        <v>0</v>
      </c>
      <c r="J169" s="32"/>
      <c r="O169" s="39">
        <f>I169*0.21</f>
        <v>0</v>
      </c>
      <c r="P169">
        <v>3</v>
      </c>
    </row>
    <row r="170" spans="1:16">
      <c r="A170" s="32" t="s">
        <v>180</v>
      </c>
      <c r="B170" s="40"/>
      <c r="E170" s="34" t="s">
        <v>889</v>
      </c>
      <c r="J170" s="42"/>
    </row>
    <row r="171" spans="1:16" ht="60">
      <c r="A171" s="32" t="s">
        <v>194</v>
      </c>
      <c r="B171" s="40"/>
      <c r="E171" s="43" t="s">
        <v>2774</v>
      </c>
      <c r="J171" s="42"/>
    </row>
    <row r="172" spans="1:16" ht="210">
      <c r="A172" s="32" t="s">
        <v>182</v>
      </c>
      <c r="B172" s="40"/>
      <c r="E172" s="34" t="s">
        <v>1130</v>
      </c>
      <c r="J172" s="42"/>
    </row>
    <row r="173" spans="1:16">
      <c r="A173" s="26" t="s">
        <v>172</v>
      </c>
      <c r="B173" s="27"/>
      <c r="C173" s="28" t="s">
        <v>1676</v>
      </c>
      <c r="D173" s="29"/>
      <c r="E173" s="26" t="s">
        <v>1677</v>
      </c>
      <c r="F173" s="29"/>
      <c r="G173" s="29"/>
      <c r="H173" s="29"/>
      <c r="I173" s="30">
        <f>SUMIFS(I174:I217,A174:A217,"P")</f>
        <v>0</v>
      </c>
      <c r="J173" s="31"/>
    </row>
    <row r="174" spans="1:16">
      <c r="A174" s="32" t="s">
        <v>175</v>
      </c>
      <c r="B174" s="32">
        <v>45</v>
      </c>
      <c r="C174" s="33" t="s">
        <v>1678</v>
      </c>
      <c r="D174" s="32" t="s">
        <v>181</v>
      </c>
      <c r="E174" s="34" t="s">
        <v>1679</v>
      </c>
      <c r="F174" s="35" t="s">
        <v>1369</v>
      </c>
      <c r="G174" s="36">
        <v>5.4</v>
      </c>
      <c r="H174" s="37">
        <v>0</v>
      </c>
      <c r="I174" s="38">
        <f>ROUND(G174*H174,P4)</f>
        <v>0</v>
      </c>
      <c r="J174" s="32"/>
      <c r="O174" s="39">
        <f>I174*0.21</f>
        <v>0</v>
      </c>
      <c r="P174">
        <v>3</v>
      </c>
    </row>
    <row r="175" spans="1:16">
      <c r="A175" s="32" t="s">
        <v>180</v>
      </c>
      <c r="B175" s="40"/>
      <c r="E175" s="34" t="s">
        <v>1679</v>
      </c>
      <c r="J175" s="42"/>
    </row>
    <row r="176" spans="1:16" ht="45">
      <c r="A176" s="32" t="s">
        <v>194</v>
      </c>
      <c r="B176" s="40"/>
      <c r="E176" s="43" t="s">
        <v>2775</v>
      </c>
      <c r="J176" s="42"/>
    </row>
    <row r="177" spans="1:16" ht="150">
      <c r="A177" s="32" t="s">
        <v>182</v>
      </c>
      <c r="B177" s="40"/>
      <c r="E177" s="34" t="s">
        <v>1681</v>
      </c>
      <c r="J177" s="42"/>
    </row>
    <row r="178" spans="1:16">
      <c r="A178" s="32" t="s">
        <v>175</v>
      </c>
      <c r="B178" s="32">
        <v>46</v>
      </c>
      <c r="C178" s="33" t="s">
        <v>1381</v>
      </c>
      <c r="D178" s="32" t="s">
        <v>181</v>
      </c>
      <c r="E178" s="34" t="s">
        <v>1382</v>
      </c>
      <c r="F178" s="35" t="s">
        <v>328</v>
      </c>
      <c r="G178" s="36">
        <v>264</v>
      </c>
      <c r="H178" s="37">
        <v>0</v>
      </c>
      <c r="I178" s="38">
        <f>ROUND(G178*H178,P4)</f>
        <v>0</v>
      </c>
      <c r="J178" s="32"/>
      <c r="O178" s="39">
        <f>I178*0.21</f>
        <v>0</v>
      </c>
      <c r="P178">
        <v>3</v>
      </c>
    </row>
    <row r="179" spans="1:16">
      <c r="A179" s="32" t="s">
        <v>180</v>
      </c>
      <c r="B179" s="40"/>
      <c r="E179" s="34" t="s">
        <v>1382</v>
      </c>
      <c r="J179" s="42"/>
    </row>
    <row r="180" spans="1:16" ht="45">
      <c r="A180" s="32" t="s">
        <v>194</v>
      </c>
      <c r="B180" s="40"/>
      <c r="E180" s="43" t="s">
        <v>2776</v>
      </c>
      <c r="J180" s="42"/>
    </row>
    <row r="181" spans="1:16" ht="409.5">
      <c r="A181" s="32" t="s">
        <v>182</v>
      </c>
      <c r="B181" s="40"/>
      <c r="E181" s="34" t="s">
        <v>1383</v>
      </c>
      <c r="J181" s="42"/>
    </row>
    <row r="182" spans="1:16">
      <c r="A182" s="32" t="s">
        <v>175</v>
      </c>
      <c r="B182" s="32">
        <v>47</v>
      </c>
      <c r="C182" s="33" t="s">
        <v>331</v>
      </c>
      <c r="D182" s="32" t="s">
        <v>181</v>
      </c>
      <c r="E182" s="34" t="s">
        <v>332</v>
      </c>
      <c r="F182" s="35" t="s">
        <v>328</v>
      </c>
      <c r="G182" s="36">
        <v>149</v>
      </c>
      <c r="H182" s="37">
        <v>0</v>
      </c>
      <c r="I182" s="38">
        <f>ROUND(G182*H182,P4)</f>
        <v>0</v>
      </c>
      <c r="J182" s="32"/>
      <c r="O182" s="39">
        <f>I182*0.21</f>
        <v>0</v>
      </c>
      <c r="P182">
        <v>3</v>
      </c>
    </row>
    <row r="183" spans="1:16">
      <c r="A183" s="32" t="s">
        <v>180</v>
      </c>
      <c r="B183" s="40"/>
      <c r="E183" s="34" t="s">
        <v>332</v>
      </c>
      <c r="J183" s="42"/>
    </row>
    <row r="184" spans="1:16" ht="45">
      <c r="A184" s="32" t="s">
        <v>194</v>
      </c>
      <c r="B184" s="40"/>
      <c r="E184" s="43" t="s">
        <v>2777</v>
      </c>
      <c r="J184" s="42"/>
    </row>
    <row r="185" spans="1:16" ht="330">
      <c r="A185" s="32" t="s">
        <v>182</v>
      </c>
      <c r="B185" s="40"/>
      <c r="E185" s="34" t="s">
        <v>1394</v>
      </c>
      <c r="J185" s="42"/>
    </row>
    <row r="186" spans="1:16">
      <c r="A186" s="32" t="s">
        <v>175</v>
      </c>
      <c r="B186" s="32">
        <v>48</v>
      </c>
      <c r="C186" s="33" t="s">
        <v>1684</v>
      </c>
      <c r="D186" s="32" t="s">
        <v>181</v>
      </c>
      <c r="E186" s="34" t="s">
        <v>1685</v>
      </c>
      <c r="F186" s="35" t="s">
        <v>328</v>
      </c>
      <c r="G186" s="36">
        <v>57.5</v>
      </c>
      <c r="H186" s="37">
        <v>0</v>
      </c>
      <c r="I186" s="38">
        <f>ROUND(G186*H186,P4)</f>
        <v>0</v>
      </c>
      <c r="J186" s="32"/>
      <c r="O186" s="39">
        <f>I186*0.21</f>
        <v>0</v>
      </c>
      <c r="P186">
        <v>3</v>
      </c>
    </row>
    <row r="187" spans="1:16">
      <c r="A187" s="32" t="s">
        <v>180</v>
      </c>
      <c r="B187" s="40"/>
      <c r="E187" s="34" t="s">
        <v>1685</v>
      </c>
      <c r="J187" s="42"/>
    </row>
    <row r="188" spans="1:16" ht="45">
      <c r="A188" s="32" t="s">
        <v>194</v>
      </c>
      <c r="B188" s="40"/>
      <c r="E188" s="43" t="s">
        <v>2778</v>
      </c>
      <c r="J188" s="42"/>
    </row>
    <row r="189" spans="1:16" ht="409.5">
      <c r="A189" s="32" t="s">
        <v>182</v>
      </c>
      <c r="B189" s="40"/>
      <c r="E189" s="34" t="s">
        <v>1687</v>
      </c>
      <c r="J189" s="42"/>
    </row>
    <row r="190" spans="1:16">
      <c r="A190" s="32" t="s">
        <v>175</v>
      </c>
      <c r="B190" s="32">
        <v>49</v>
      </c>
      <c r="C190" s="33" t="s">
        <v>1688</v>
      </c>
      <c r="D190" s="32" t="s">
        <v>181</v>
      </c>
      <c r="E190" s="34" t="s">
        <v>1689</v>
      </c>
      <c r="F190" s="35" t="s">
        <v>1399</v>
      </c>
      <c r="G190" s="36">
        <v>299</v>
      </c>
      <c r="H190" s="37">
        <v>0</v>
      </c>
      <c r="I190" s="38">
        <f>ROUND(G190*H190,P4)</f>
        <v>0</v>
      </c>
      <c r="J190" s="32"/>
      <c r="O190" s="39">
        <f>I190*0.21</f>
        <v>0</v>
      </c>
      <c r="P190">
        <v>3</v>
      </c>
    </row>
    <row r="191" spans="1:16">
      <c r="A191" s="32" t="s">
        <v>180</v>
      </c>
      <c r="B191" s="40"/>
      <c r="E191" s="34" t="s">
        <v>1689</v>
      </c>
      <c r="J191" s="42"/>
    </row>
    <row r="192" spans="1:16" ht="45">
      <c r="A192" s="32" t="s">
        <v>194</v>
      </c>
      <c r="B192" s="40"/>
      <c r="E192" s="43" t="s">
        <v>2779</v>
      </c>
      <c r="J192" s="42"/>
    </row>
    <row r="193" spans="1:16" ht="75">
      <c r="A193" s="32" t="s">
        <v>182</v>
      </c>
      <c r="B193" s="40"/>
      <c r="E193" s="34" t="s">
        <v>1691</v>
      </c>
      <c r="J193" s="42"/>
    </row>
    <row r="194" spans="1:16">
      <c r="A194" s="32" t="s">
        <v>175</v>
      </c>
      <c r="B194" s="32">
        <v>50</v>
      </c>
      <c r="C194" s="33" t="s">
        <v>1692</v>
      </c>
      <c r="D194" s="32" t="s">
        <v>181</v>
      </c>
      <c r="E194" s="34" t="s">
        <v>1693</v>
      </c>
      <c r="F194" s="35" t="s">
        <v>1399</v>
      </c>
      <c r="G194" s="36">
        <v>299</v>
      </c>
      <c r="H194" s="37">
        <v>0</v>
      </c>
      <c r="I194" s="38">
        <f>ROUND(G194*H194,P4)</f>
        <v>0</v>
      </c>
      <c r="J194" s="32"/>
      <c r="O194" s="39">
        <f>I194*0.21</f>
        <v>0</v>
      </c>
      <c r="P194">
        <v>3</v>
      </c>
    </row>
    <row r="195" spans="1:16">
      <c r="A195" s="32" t="s">
        <v>180</v>
      </c>
      <c r="B195" s="40"/>
      <c r="E195" s="34" t="s">
        <v>1693</v>
      </c>
      <c r="J195" s="42"/>
    </row>
    <row r="196" spans="1:16" ht="45">
      <c r="A196" s="32" t="s">
        <v>194</v>
      </c>
      <c r="B196" s="40"/>
      <c r="E196" s="43" t="s">
        <v>2780</v>
      </c>
      <c r="J196" s="42"/>
    </row>
    <row r="197" spans="1:16" ht="165">
      <c r="A197" s="32" t="s">
        <v>182</v>
      </c>
      <c r="B197" s="40"/>
      <c r="E197" s="34" t="s">
        <v>1695</v>
      </c>
      <c r="J197" s="42"/>
    </row>
    <row r="198" spans="1:16">
      <c r="A198" s="32" t="s">
        <v>175</v>
      </c>
      <c r="B198" s="32">
        <v>51</v>
      </c>
      <c r="C198" s="33" t="s">
        <v>682</v>
      </c>
      <c r="D198" s="32" t="s">
        <v>181</v>
      </c>
      <c r="E198" s="34" t="s">
        <v>683</v>
      </c>
      <c r="F198" s="35" t="s">
        <v>193</v>
      </c>
      <c r="G198" s="36">
        <v>680</v>
      </c>
      <c r="H198" s="37">
        <v>0</v>
      </c>
      <c r="I198" s="38">
        <f>ROUND(G198*H198,P4)</f>
        <v>0</v>
      </c>
      <c r="J198" s="32"/>
      <c r="O198" s="39">
        <f>I198*0.21</f>
        <v>0</v>
      </c>
      <c r="P198">
        <v>3</v>
      </c>
    </row>
    <row r="199" spans="1:16">
      <c r="A199" s="32" t="s">
        <v>180</v>
      </c>
      <c r="B199" s="40"/>
      <c r="E199" s="34" t="s">
        <v>683</v>
      </c>
      <c r="J199" s="42"/>
    </row>
    <row r="200" spans="1:16" ht="45">
      <c r="A200" s="32" t="s">
        <v>194</v>
      </c>
      <c r="B200" s="40"/>
      <c r="E200" s="43" t="s">
        <v>2781</v>
      </c>
      <c r="J200" s="42"/>
    </row>
    <row r="201" spans="1:16" ht="90">
      <c r="A201" s="32" t="s">
        <v>182</v>
      </c>
      <c r="B201" s="40"/>
      <c r="E201" s="34" t="s">
        <v>417</v>
      </c>
      <c r="J201" s="42"/>
    </row>
    <row r="202" spans="1:16">
      <c r="A202" s="32" t="s">
        <v>175</v>
      </c>
      <c r="B202" s="32">
        <v>52</v>
      </c>
      <c r="C202" s="33" t="s">
        <v>1697</v>
      </c>
      <c r="D202" s="32" t="s">
        <v>181</v>
      </c>
      <c r="E202" s="34" t="s">
        <v>1698</v>
      </c>
      <c r="F202" s="35" t="s">
        <v>193</v>
      </c>
      <c r="G202" s="36">
        <v>86.2</v>
      </c>
      <c r="H202" s="37">
        <v>0</v>
      </c>
      <c r="I202" s="38">
        <f>ROUND(G202*H202,P4)</f>
        <v>0</v>
      </c>
      <c r="J202" s="32"/>
      <c r="O202" s="39">
        <f>I202*0.21</f>
        <v>0</v>
      </c>
      <c r="P202">
        <v>3</v>
      </c>
    </row>
    <row r="203" spans="1:16">
      <c r="A203" s="32" t="s">
        <v>180</v>
      </c>
      <c r="B203" s="40"/>
      <c r="E203" s="34" t="s">
        <v>1698</v>
      </c>
      <c r="J203" s="42"/>
    </row>
    <row r="204" spans="1:16" ht="105">
      <c r="A204" s="32" t="s">
        <v>194</v>
      </c>
      <c r="B204" s="40"/>
      <c r="E204" s="43" t="s">
        <v>2782</v>
      </c>
      <c r="J204" s="42"/>
    </row>
    <row r="205" spans="1:16" ht="90">
      <c r="A205" s="32" t="s">
        <v>182</v>
      </c>
      <c r="B205" s="40"/>
      <c r="E205" s="34" t="s">
        <v>417</v>
      </c>
      <c r="J205" s="42"/>
    </row>
    <row r="206" spans="1:16" ht="30">
      <c r="A206" s="32" t="s">
        <v>175</v>
      </c>
      <c r="B206" s="32">
        <v>53</v>
      </c>
      <c r="C206" s="33" t="s">
        <v>1700</v>
      </c>
      <c r="D206" s="32" t="s">
        <v>181</v>
      </c>
      <c r="E206" s="34" t="s">
        <v>1701</v>
      </c>
      <c r="F206" s="35" t="s">
        <v>193</v>
      </c>
      <c r="G206" s="36">
        <v>34</v>
      </c>
      <c r="H206" s="37">
        <v>0</v>
      </c>
      <c r="I206" s="38">
        <f>ROUND(G206*H206,P4)</f>
        <v>0</v>
      </c>
      <c r="J206" s="32"/>
      <c r="O206" s="39">
        <f>I206*0.21</f>
        <v>0</v>
      </c>
      <c r="P206">
        <v>3</v>
      </c>
    </row>
    <row r="207" spans="1:16" ht="30">
      <c r="A207" s="32" t="s">
        <v>180</v>
      </c>
      <c r="B207" s="40"/>
      <c r="E207" s="34" t="s">
        <v>1701</v>
      </c>
      <c r="J207" s="42"/>
    </row>
    <row r="208" spans="1:16" ht="45">
      <c r="A208" s="32" t="s">
        <v>194</v>
      </c>
      <c r="B208" s="40"/>
      <c r="E208" s="43" t="s">
        <v>2783</v>
      </c>
      <c r="J208" s="42"/>
    </row>
    <row r="209" spans="1:16" ht="90">
      <c r="A209" s="32" t="s">
        <v>182</v>
      </c>
      <c r="B209" s="40"/>
      <c r="E209" s="34" t="s">
        <v>1703</v>
      </c>
      <c r="J209" s="42"/>
    </row>
    <row r="210" spans="1:16">
      <c r="A210" s="32" t="s">
        <v>175</v>
      </c>
      <c r="B210" s="32">
        <v>54</v>
      </c>
      <c r="C210" s="33" t="s">
        <v>348</v>
      </c>
      <c r="D210" s="32" t="s">
        <v>181</v>
      </c>
      <c r="E210" s="34" t="s">
        <v>349</v>
      </c>
      <c r="F210" s="35" t="s">
        <v>193</v>
      </c>
      <c r="G210" s="36">
        <v>111.6</v>
      </c>
      <c r="H210" s="37">
        <v>0</v>
      </c>
      <c r="I210" s="38">
        <f>ROUND(G210*H210,P4)</f>
        <v>0</v>
      </c>
      <c r="J210" s="32"/>
      <c r="O210" s="39">
        <f>I210*0.21</f>
        <v>0</v>
      </c>
      <c r="P210">
        <v>3</v>
      </c>
    </row>
    <row r="211" spans="1:16">
      <c r="A211" s="32" t="s">
        <v>180</v>
      </c>
      <c r="B211" s="40"/>
      <c r="E211" s="34" t="s">
        <v>349</v>
      </c>
      <c r="J211" s="42"/>
    </row>
    <row r="212" spans="1:16" ht="105">
      <c r="A212" s="32" t="s">
        <v>194</v>
      </c>
      <c r="B212" s="40"/>
      <c r="E212" s="43" t="s">
        <v>2784</v>
      </c>
      <c r="J212" s="42"/>
    </row>
    <row r="213" spans="1:16" ht="105">
      <c r="A213" s="32" t="s">
        <v>182</v>
      </c>
      <c r="B213" s="40"/>
      <c r="E213" s="34" t="s">
        <v>1705</v>
      </c>
      <c r="J213" s="42"/>
    </row>
    <row r="214" spans="1:16">
      <c r="A214" s="32" t="s">
        <v>175</v>
      </c>
      <c r="B214" s="32">
        <v>55</v>
      </c>
      <c r="C214" s="33" t="s">
        <v>1706</v>
      </c>
      <c r="D214" s="32" t="s">
        <v>181</v>
      </c>
      <c r="E214" s="34" t="s">
        <v>1368</v>
      </c>
      <c r="F214" s="35" t="s">
        <v>1369</v>
      </c>
      <c r="G214" s="36">
        <v>5.4</v>
      </c>
      <c r="H214" s="37">
        <v>0</v>
      </c>
      <c r="I214" s="38">
        <f>ROUND(G214*H214,P4)</f>
        <v>0</v>
      </c>
      <c r="J214" s="32"/>
      <c r="O214" s="39">
        <f>I214*0.21</f>
        <v>0</v>
      </c>
      <c r="P214">
        <v>3</v>
      </c>
    </row>
    <row r="215" spans="1:16">
      <c r="A215" s="32" t="s">
        <v>180</v>
      </c>
      <c r="B215" s="40"/>
      <c r="E215" s="34" t="s">
        <v>1368</v>
      </c>
      <c r="J215" s="42"/>
    </row>
    <row r="216" spans="1:16" ht="45">
      <c r="A216" s="32" t="s">
        <v>194</v>
      </c>
      <c r="B216" s="40"/>
      <c r="E216" s="43" t="s">
        <v>2775</v>
      </c>
      <c r="J216" s="42"/>
    </row>
    <row r="217" spans="1:16" ht="75">
      <c r="A217" s="32" t="s">
        <v>182</v>
      </c>
      <c r="B217" s="40"/>
      <c r="E217" s="34" t="s">
        <v>1371</v>
      </c>
      <c r="J217" s="42"/>
    </row>
    <row r="218" spans="1:16">
      <c r="A218" s="26" t="s">
        <v>172</v>
      </c>
      <c r="B218" s="27"/>
      <c r="C218" s="28" t="s">
        <v>1707</v>
      </c>
      <c r="D218" s="29"/>
      <c r="E218" s="26" t="s">
        <v>1708</v>
      </c>
      <c r="F218" s="29"/>
      <c r="G218" s="29"/>
      <c r="H218" s="29"/>
      <c r="I218" s="30">
        <f>SUMIFS(I219:I238,A219:A238,"P")</f>
        <v>0</v>
      </c>
      <c r="J218" s="31"/>
    </row>
    <row r="219" spans="1:16" ht="45">
      <c r="A219" s="32" t="s">
        <v>175</v>
      </c>
      <c r="B219" s="32">
        <v>56</v>
      </c>
      <c r="C219" s="33" t="s">
        <v>1709</v>
      </c>
      <c r="D219" s="32" t="s">
        <v>1710</v>
      </c>
      <c r="E219" s="34" t="s">
        <v>1711</v>
      </c>
      <c r="F219" s="35" t="s">
        <v>179</v>
      </c>
      <c r="G219" s="36">
        <v>1</v>
      </c>
      <c r="H219" s="37">
        <v>0</v>
      </c>
      <c r="I219" s="38">
        <f>ROUND(G219*H219,P4)</f>
        <v>0</v>
      </c>
      <c r="J219" s="32"/>
      <c r="O219" s="39">
        <f>I219*0.21</f>
        <v>0</v>
      </c>
      <c r="P219">
        <v>3</v>
      </c>
    </row>
    <row r="220" spans="1:16">
      <c r="A220" s="32" t="s">
        <v>180</v>
      </c>
      <c r="B220" s="40"/>
      <c r="E220" s="34" t="s">
        <v>319</v>
      </c>
      <c r="J220" s="42"/>
    </row>
    <row r="221" spans="1:16">
      <c r="A221" s="32" t="s">
        <v>194</v>
      </c>
      <c r="B221" s="40"/>
      <c r="E221" s="43" t="s">
        <v>1712</v>
      </c>
      <c r="J221" s="42"/>
    </row>
    <row r="222" spans="1:16" ht="135">
      <c r="A222" s="32" t="s">
        <v>182</v>
      </c>
      <c r="B222" s="40"/>
      <c r="E222" s="34" t="s">
        <v>1282</v>
      </c>
      <c r="J222" s="42"/>
    </row>
    <row r="223" spans="1:16" ht="45">
      <c r="A223" s="32" t="s">
        <v>175</v>
      </c>
      <c r="B223" s="32">
        <v>57</v>
      </c>
      <c r="C223" s="33" t="s">
        <v>1713</v>
      </c>
      <c r="D223" s="32" t="s">
        <v>1714</v>
      </c>
      <c r="E223" s="34" t="s">
        <v>1715</v>
      </c>
      <c r="F223" s="35" t="s">
        <v>179</v>
      </c>
      <c r="G223" s="36">
        <v>0.05</v>
      </c>
      <c r="H223" s="37">
        <v>0</v>
      </c>
      <c r="I223" s="38">
        <f>ROUND(G223*H223,P4)</f>
        <v>0</v>
      </c>
      <c r="J223" s="32"/>
      <c r="O223" s="39">
        <f>I223*0.21</f>
        <v>0</v>
      </c>
      <c r="P223">
        <v>3</v>
      </c>
    </row>
    <row r="224" spans="1:16">
      <c r="A224" s="32" t="s">
        <v>180</v>
      </c>
      <c r="B224" s="40"/>
      <c r="E224" s="34" t="s">
        <v>319</v>
      </c>
      <c r="J224" s="42"/>
    </row>
    <row r="225" spans="1:16">
      <c r="A225" s="32" t="s">
        <v>194</v>
      </c>
      <c r="B225" s="40"/>
      <c r="E225" s="43" t="s">
        <v>1716</v>
      </c>
      <c r="J225" s="42"/>
    </row>
    <row r="226" spans="1:16" ht="135">
      <c r="A226" s="32" t="s">
        <v>182</v>
      </c>
      <c r="B226" s="40"/>
      <c r="E226" s="34" t="s">
        <v>1282</v>
      </c>
      <c r="J226" s="42"/>
    </row>
    <row r="227" spans="1:16" ht="45">
      <c r="A227" s="32" t="s">
        <v>175</v>
      </c>
      <c r="B227" s="32">
        <v>58</v>
      </c>
      <c r="C227" s="33" t="s">
        <v>176</v>
      </c>
      <c r="D227" s="32" t="s">
        <v>177</v>
      </c>
      <c r="E227" s="34" t="s">
        <v>178</v>
      </c>
      <c r="F227" s="35" t="s">
        <v>179</v>
      </c>
      <c r="G227" s="36">
        <v>0.01</v>
      </c>
      <c r="H227" s="37">
        <v>0</v>
      </c>
      <c r="I227" s="38">
        <f>ROUND(G227*H227,P4)</f>
        <v>0</v>
      </c>
      <c r="J227" s="32"/>
      <c r="O227" s="39">
        <f>I227*0.21</f>
        <v>0</v>
      </c>
      <c r="P227">
        <v>3</v>
      </c>
    </row>
    <row r="228" spans="1:16">
      <c r="A228" s="32" t="s">
        <v>180</v>
      </c>
      <c r="B228" s="40"/>
      <c r="E228" s="34" t="s">
        <v>319</v>
      </c>
      <c r="J228" s="42"/>
    </row>
    <row r="229" spans="1:16">
      <c r="A229" s="32" t="s">
        <v>194</v>
      </c>
      <c r="B229" s="40"/>
      <c r="E229" s="43" t="s">
        <v>1717</v>
      </c>
      <c r="J229" s="42"/>
    </row>
    <row r="230" spans="1:16" ht="135">
      <c r="A230" s="32" t="s">
        <v>182</v>
      </c>
      <c r="B230" s="40"/>
      <c r="E230" s="34" t="s">
        <v>1282</v>
      </c>
      <c r="J230" s="42"/>
    </row>
    <row r="231" spans="1:16" ht="60">
      <c r="A231" s="32" t="s">
        <v>175</v>
      </c>
      <c r="B231" s="32">
        <v>59</v>
      </c>
      <c r="C231" s="33" t="s">
        <v>523</v>
      </c>
      <c r="D231" s="32" t="s">
        <v>524</v>
      </c>
      <c r="E231" s="34" t="s">
        <v>673</v>
      </c>
      <c r="F231" s="35" t="s">
        <v>179</v>
      </c>
      <c r="G231" s="36">
        <v>1E-3</v>
      </c>
      <c r="H231" s="37">
        <v>0</v>
      </c>
      <c r="I231" s="38">
        <f>ROUND(G231*H231,P4)</f>
        <v>0</v>
      </c>
      <c r="J231" s="32"/>
      <c r="O231" s="39">
        <f>I231*0.21</f>
        <v>0</v>
      </c>
      <c r="P231">
        <v>3</v>
      </c>
    </row>
    <row r="232" spans="1:16">
      <c r="A232" s="32" t="s">
        <v>180</v>
      </c>
      <c r="B232" s="40"/>
      <c r="E232" s="34" t="s">
        <v>319</v>
      </c>
      <c r="J232" s="42"/>
    </row>
    <row r="233" spans="1:16">
      <c r="A233" s="32" t="s">
        <v>194</v>
      </c>
      <c r="B233" s="40"/>
      <c r="E233" s="43" t="s">
        <v>1718</v>
      </c>
      <c r="J233" s="42"/>
    </row>
    <row r="234" spans="1:16" ht="135">
      <c r="A234" s="32" t="s">
        <v>182</v>
      </c>
      <c r="B234" s="40"/>
      <c r="E234" s="34" t="s">
        <v>1282</v>
      </c>
      <c r="J234" s="42"/>
    </row>
    <row r="235" spans="1:16" ht="45">
      <c r="A235" s="32" t="s">
        <v>175</v>
      </c>
      <c r="B235" s="32">
        <v>60</v>
      </c>
      <c r="C235" s="33" t="s">
        <v>316</v>
      </c>
      <c r="D235" s="32" t="s">
        <v>317</v>
      </c>
      <c r="E235" s="34" t="s">
        <v>318</v>
      </c>
      <c r="F235" s="35" t="s">
        <v>179</v>
      </c>
      <c r="G235" s="36">
        <v>5.0000000000000001E-3</v>
      </c>
      <c r="H235" s="37">
        <v>0</v>
      </c>
      <c r="I235" s="38">
        <f>ROUND(G235*H235,P4)</f>
        <v>0</v>
      </c>
      <c r="J235" s="32"/>
      <c r="O235" s="39">
        <f>I235*0.21</f>
        <v>0</v>
      </c>
      <c r="P235">
        <v>3</v>
      </c>
    </row>
    <row r="236" spans="1:16">
      <c r="A236" s="32" t="s">
        <v>180</v>
      </c>
      <c r="B236" s="40"/>
      <c r="E236" s="34" t="s">
        <v>319</v>
      </c>
      <c r="J236" s="42"/>
    </row>
    <row r="237" spans="1:16">
      <c r="A237" s="32" t="s">
        <v>194</v>
      </c>
      <c r="B237" s="40"/>
      <c r="E237" s="43" t="s">
        <v>1719</v>
      </c>
      <c r="J237" s="42"/>
    </row>
    <row r="238" spans="1:16" ht="135">
      <c r="A238" s="32" t="s">
        <v>182</v>
      </c>
      <c r="B238" s="44"/>
      <c r="C238" s="45"/>
      <c r="D238" s="45"/>
      <c r="E238" s="34" t="s">
        <v>1282</v>
      </c>
      <c r="F238" s="45"/>
      <c r="G238" s="45"/>
      <c r="H238" s="45"/>
      <c r="I238" s="45"/>
      <c r="J238" s="46"/>
    </row>
  </sheetData>
  <sheetProtection algorithmName="SHA-512" hashValue="3+f/TLtPbM5+nmqYJdnRMGmYC4puyhADwOWrWfGUjoYINegy2xkUmosIPrI5giGfm2tvGGNGRkPNP6E5icbGzw==" saltValue="VBst+dTCRisSUtnmLspG9tbdiIw/qoReC9scyXkOQ+oofw58S0ifaZx+rZuwwwGCGajmRQhG7b+Wyx6yLCOaa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P166"/>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2785</v>
      </c>
      <c r="I3" s="21">
        <f>SUMIFS(I9:I166,A9:A166,"SD")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2785</v>
      </c>
      <c r="D5" s="49"/>
      <c r="E5" s="19" t="s">
        <v>110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SUMIFS(I10:I153,A10:A153,"P")</f>
        <v>0</v>
      </c>
      <c r="J9" s="31"/>
    </row>
    <row r="10" spans="1:16" ht="30">
      <c r="A10" s="32" t="s">
        <v>175</v>
      </c>
      <c r="B10" s="32">
        <v>1</v>
      </c>
      <c r="C10" s="33" t="s">
        <v>2271</v>
      </c>
      <c r="D10" s="32" t="s">
        <v>181</v>
      </c>
      <c r="E10" s="34" t="s">
        <v>2272</v>
      </c>
      <c r="F10" s="35" t="s">
        <v>193</v>
      </c>
      <c r="G10" s="36">
        <v>50</v>
      </c>
      <c r="H10" s="37">
        <v>0</v>
      </c>
      <c r="I10" s="38">
        <f>ROUND(G10*H10,P4)</f>
        <v>0</v>
      </c>
      <c r="J10" s="32"/>
      <c r="O10" s="39">
        <f>I10*0.21</f>
        <v>0</v>
      </c>
      <c r="P10">
        <v>3</v>
      </c>
    </row>
    <row r="11" spans="1:16">
      <c r="A11" s="32" t="s">
        <v>180</v>
      </c>
      <c r="B11" s="40"/>
      <c r="E11" s="41" t="s">
        <v>181</v>
      </c>
      <c r="J11" s="42"/>
    </row>
    <row r="12" spans="1:16" ht="165">
      <c r="A12" s="32" t="s">
        <v>182</v>
      </c>
      <c r="B12" s="40"/>
      <c r="E12" s="34" t="s">
        <v>2273</v>
      </c>
      <c r="J12" s="42"/>
    </row>
    <row r="13" spans="1:16" ht="30">
      <c r="A13" s="32" t="s">
        <v>175</v>
      </c>
      <c r="B13" s="32">
        <v>2</v>
      </c>
      <c r="C13" s="33" t="s">
        <v>2274</v>
      </c>
      <c r="D13" s="32" t="s">
        <v>181</v>
      </c>
      <c r="E13" s="34" t="s">
        <v>2275</v>
      </c>
      <c r="F13" s="35" t="s">
        <v>193</v>
      </c>
      <c r="G13" s="36">
        <v>120</v>
      </c>
      <c r="H13" s="37">
        <v>0</v>
      </c>
      <c r="I13" s="38">
        <f>ROUND(G13*H13,P4)</f>
        <v>0</v>
      </c>
      <c r="J13" s="32"/>
      <c r="O13" s="39">
        <f>I13*0.21</f>
        <v>0</v>
      </c>
      <c r="P13">
        <v>3</v>
      </c>
    </row>
    <row r="14" spans="1:16">
      <c r="A14" s="32" t="s">
        <v>180</v>
      </c>
      <c r="B14" s="40"/>
      <c r="E14" s="41" t="s">
        <v>181</v>
      </c>
      <c r="J14" s="42"/>
    </row>
    <row r="15" spans="1:16" ht="165">
      <c r="A15" s="32" t="s">
        <v>182</v>
      </c>
      <c r="B15" s="40"/>
      <c r="E15" s="34" t="s">
        <v>2273</v>
      </c>
      <c r="J15" s="42"/>
    </row>
    <row r="16" spans="1:16">
      <c r="A16" s="32" t="s">
        <v>175</v>
      </c>
      <c r="B16" s="32">
        <v>3</v>
      </c>
      <c r="C16" s="33" t="s">
        <v>943</v>
      </c>
      <c r="D16" s="32" t="s">
        <v>181</v>
      </c>
      <c r="E16" s="34" t="s">
        <v>944</v>
      </c>
      <c r="F16" s="35" t="s">
        <v>202</v>
      </c>
      <c r="G16" s="36">
        <v>50</v>
      </c>
      <c r="H16" s="37">
        <v>0</v>
      </c>
      <c r="I16" s="38">
        <f>ROUND(G16*H16,P4)</f>
        <v>0</v>
      </c>
      <c r="J16" s="32"/>
      <c r="O16" s="39">
        <f>I16*0.21</f>
        <v>0</v>
      </c>
      <c r="P16">
        <v>3</v>
      </c>
    </row>
    <row r="17" spans="1:16">
      <c r="A17" s="32" t="s">
        <v>180</v>
      </c>
      <c r="B17" s="40"/>
      <c r="E17" s="41" t="s">
        <v>181</v>
      </c>
      <c r="J17" s="42"/>
    </row>
    <row r="18" spans="1:16" ht="150">
      <c r="A18" s="32" t="s">
        <v>182</v>
      </c>
      <c r="B18" s="40"/>
      <c r="E18" s="34" t="s">
        <v>1115</v>
      </c>
      <c r="J18" s="42"/>
    </row>
    <row r="19" spans="1:16">
      <c r="A19" s="32" t="s">
        <v>175</v>
      </c>
      <c r="B19" s="32">
        <v>4</v>
      </c>
      <c r="C19" s="33" t="s">
        <v>948</v>
      </c>
      <c r="D19" s="32" t="s">
        <v>181</v>
      </c>
      <c r="E19" s="34" t="s">
        <v>949</v>
      </c>
      <c r="F19" s="35" t="s">
        <v>193</v>
      </c>
      <c r="G19" s="36">
        <v>100</v>
      </c>
      <c r="H19" s="37">
        <v>0</v>
      </c>
      <c r="I19" s="38">
        <f>ROUND(G19*H19,P4)</f>
        <v>0</v>
      </c>
      <c r="J19" s="32"/>
      <c r="O19" s="39">
        <f>I19*0.21</f>
        <v>0</v>
      </c>
      <c r="P19">
        <v>3</v>
      </c>
    </row>
    <row r="20" spans="1:16">
      <c r="A20" s="32" t="s">
        <v>180</v>
      </c>
      <c r="B20" s="40"/>
      <c r="E20" s="41" t="s">
        <v>181</v>
      </c>
      <c r="J20" s="42"/>
    </row>
    <row r="21" spans="1:16" ht="195">
      <c r="A21" s="32" t="s">
        <v>182</v>
      </c>
      <c r="B21" s="40"/>
      <c r="E21" s="34" t="s">
        <v>1117</v>
      </c>
      <c r="J21" s="42"/>
    </row>
    <row r="22" spans="1:16">
      <c r="A22" s="32" t="s">
        <v>175</v>
      </c>
      <c r="B22" s="32">
        <v>5</v>
      </c>
      <c r="C22" s="33" t="s">
        <v>951</v>
      </c>
      <c r="D22" s="32" t="s">
        <v>181</v>
      </c>
      <c r="E22" s="34" t="s">
        <v>952</v>
      </c>
      <c r="F22" s="35" t="s">
        <v>193</v>
      </c>
      <c r="G22" s="36">
        <v>100</v>
      </c>
      <c r="H22" s="37">
        <v>0</v>
      </c>
      <c r="I22" s="38">
        <f>ROUND(G22*H22,P4)</f>
        <v>0</v>
      </c>
      <c r="J22" s="32"/>
      <c r="O22" s="39">
        <f>I22*0.21</f>
        <v>0</v>
      </c>
      <c r="P22">
        <v>3</v>
      </c>
    </row>
    <row r="23" spans="1:16">
      <c r="A23" s="32" t="s">
        <v>180</v>
      </c>
      <c r="B23" s="40"/>
      <c r="E23" s="41" t="s">
        <v>181</v>
      </c>
      <c r="J23" s="42"/>
    </row>
    <row r="24" spans="1:16" ht="150">
      <c r="A24" s="32" t="s">
        <v>182</v>
      </c>
      <c r="B24" s="40"/>
      <c r="E24" s="34" t="s">
        <v>1118</v>
      </c>
      <c r="J24" s="42"/>
    </row>
    <row r="25" spans="1:16">
      <c r="A25" s="32" t="s">
        <v>175</v>
      </c>
      <c r="B25" s="32">
        <v>6</v>
      </c>
      <c r="C25" s="33" t="s">
        <v>953</v>
      </c>
      <c r="D25" s="32" t="s">
        <v>181</v>
      </c>
      <c r="E25" s="34" t="s">
        <v>954</v>
      </c>
      <c r="F25" s="35" t="s">
        <v>361</v>
      </c>
      <c r="G25" s="36">
        <v>5</v>
      </c>
      <c r="H25" s="37">
        <v>0</v>
      </c>
      <c r="I25" s="38">
        <f>ROUND(G25*H25,P4)</f>
        <v>0</v>
      </c>
      <c r="J25" s="32"/>
      <c r="O25" s="39">
        <f>I25*0.21</f>
        <v>0</v>
      </c>
      <c r="P25">
        <v>3</v>
      </c>
    </row>
    <row r="26" spans="1:16">
      <c r="A26" s="32" t="s">
        <v>180</v>
      </c>
      <c r="B26" s="40"/>
      <c r="E26" s="41" t="s">
        <v>181</v>
      </c>
      <c r="J26" s="42"/>
    </row>
    <row r="27" spans="1:16" ht="225">
      <c r="A27" s="32" t="s">
        <v>182</v>
      </c>
      <c r="B27" s="40"/>
      <c r="E27" s="34" t="s">
        <v>1120</v>
      </c>
      <c r="J27" s="42"/>
    </row>
    <row r="28" spans="1:16">
      <c r="A28" s="32" t="s">
        <v>175</v>
      </c>
      <c r="B28" s="32">
        <v>7</v>
      </c>
      <c r="C28" s="33" t="s">
        <v>956</v>
      </c>
      <c r="D28" s="32" t="s">
        <v>181</v>
      </c>
      <c r="E28" s="34" t="s">
        <v>957</v>
      </c>
      <c r="F28" s="35" t="s">
        <v>361</v>
      </c>
      <c r="G28" s="36">
        <v>5</v>
      </c>
      <c r="H28" s="37">
        <v>0</v>
      </c>
      <c r="I28" s="38">
        <f>ROUND(G28*H28,P4)</f>
        <v>0</v>
      </c>
      <c r="J28" s="32"/>
      <c r="O28" s="39">
        <f>I28*0.21</f>
        <v>0</v>
      </c>
      <c r="P28">
        <v>3</v>
      </c>
    </row>
    <row r="29" spans="1:16">
      <c r="A29" s="32" t="s">
        <v>180</v>
      </c>
      <c r="B29" s="40"/>
      <c r="E29" s="41" t="s">
        <v>181</v>
      </c>
      <c r="J29" s="42"/>
    </row>
    <row r="30" spans="1:16" ht="150">
      <c r="A30" s="32" t="s">
        <v>182</v>
      </c>
      <c r="B30" s="40"/>
      <c r="E30" s="34" t="s">
        <v>1121</v>
      </c>
      <c r="J30" s="42"/>
    </row>
    <row r="31" spans="1:16">
      <c r="A31" s="32" t="s">
        <v>175</v>
      </c>
      <c r="B31" s="32">
        <v>8</v>
      </c>
      <c r="C31" s="33" t="s">
        <v>958</v>
      </c>
      <c r="D31" s="32" t="s">
        <v>181</v>
      </c>
      <c r="E31" s="34" t="s">
        <v>959</v>
      </c>
      <c r="F31" s="35" t="s">
        <v>202</v>
      </c>
      <c r="G31" s="36">
        <v>20</v>
      </c>
      <c r="H31" s="37">
        <v>0</v>
      </c>
      <c r="I31" s="38">
        <f>ROUND(G31*H31,P4)</f>
        <v>0</v>
      </c>
      <c r="J31" s="32"/>
      <c r="O31" s="39">
        <f>I31*0.21</f>
        <v>0</v>
      </c>
      <c r="P31">
        <v>3</v>
      </c>
    </row>
    <row r="32" spans="1:16">
      <c r="A32" s="32" t="s">
        <v>180</v>
      </c>
      <c r="B32" s="40"/>
      <c r="E32" s="41" t="s">
        <v>181</v>
      </c>
      <c r="J32" s="42"/>
    </row>
    <row r="33" spans="1:16" ht="180">
      <c r="A33" s="32" t="s">
        <v>182</v>
      </c>
      <c r="B33" s="40"/>
      <c r="E33" s="34" t="s">
        <v>1122</v>
      </c>
      <c r="J33" s="42"/>
    </row>
    <row r="34" spans="1:16">
      <c r="A34" s="32" t="s">
        <v>175</v>
      </c>
      <c r="B34" s="32">
        <v>9</v>
      </c>
      <c r="C34" s="33" t="s">
        <v>1126</v>
      </c>
      <c r="D34" s="32" t="s">
        <v>181</v>
      </c>
      <c r="E34" s="34" t="s">
        <v>1127</v>
      </c>
      <c r="F34" s="35" t="s">
        <v>202</v>
      </c>
      <c r="G34" s="36">
        <v>22</v>
      </c>
      <c r="H34" s="37">
        <v>0</v>
      </c>
      <c r="I34" s="38">
        <f>ROUND(G34*H34,P4)</f>
        <v>0</v>
      </c>
      <c r="J34" s="32"/>
      <c r="O34" s="39">
        <f>I34*0.21</f>
        <v>0</v>
      </c>
      <c r="P34">
        <v>3</v>
      </c>
    </row>
    <row r="35" spans="1:16">
      <c r="A35" s="32" t="s">
        <v>180</v>
      </c>
      <c r="B35" s="40"/>
      <c r="E35" s="41" t="s">
        <v>181</v>
      </c>
      <c r="J35" s="42"/>
    </row>
    <row r="36" spans="1:16" ht="180">
      <c r="A36" s="32" t="s">
        <v>182</v>
      </c>
      <c r="B36" s="40"/>
      <c r="E36" s="34" t="s">
        <v>1122</v>
      </c>
      <c r="J36" s="42"/>
    </row>
    <row r="37" spans="1:16">
      <c r="A37" s="32" t="s">
        <v>175</v>
      </c>
      <c r="B37" s="32">
        <v>10</v>
      </c>
      <c r="C37" s="33" t="s">
        <v>964</v>
      </c>
      <c r="D37" s="32" t="s">
        <v>181</v>
      </c>
      <c r="E37" s="34" t="s">
        <v>965</v>
      </c>
      <c r="F37" s="35" t="s">
        <v>202</v>
      </c>
      <c r="G37" s="36">
        <v>24</v>
      </c>
      <c r="H37" s="37">
        <v>0</v>
      </c>
      <c r="I37" s="38">
        <f>ROUND(G37*H37,P4)</f>
        <v>0</v>
      </c>
      <c r="J37" s="32"/>
      <c r="O37" s="39">
        <f>I37*0.21</f>
        <v>0</v>
      </c>
      <c r="P37">
        <v>3</v>
      </c>
    </row>
    <row r="38" spans="1:16">
      <c r="A38" s="32" t="s">
        <v>180</v>
      </c>
      <c r="B38" s="40"/>
      <c r="E38" s="41" t="s">
        <v>181</v>
      </c>
      <c r="J38" s="42"/>
    </row>
    <row r="39" spans="1:16" ht="150">
      <c r="A39" s="32" t="s">
        <v>182</v>
      </c>
      <c r="B39" s="40"/>
      <c r="E39" s="34" t="s">
        <v>1125</v>
      </c>
      <c r="J39" s="42"/>
    </row>
    <row r="40" spans="1:16">
      <c r="A40" s="32" t="s">
        <v>175</v>
      </c>
      <c r="B40" s="32">
        <v>11</v>
      </c>
      <c r="C40" s="33" t="s">
        <v>857</v>
      </c>
      <c r="D40" s="32" t="s">
        <v>181</v>
      </c>
      <c r="E40" s="34" t="s">
        <v>858</v>
      </c>
      <c r="F40" s="35" t="s">
        <v>202</v>
      </c>
      <c r="G40" s="36">
        <v>16</v>
      </c>
      <c r="H40" s="37">
        <v>0</v>
      </c>
      <c r="I40" s="38">
        <f>ROUND(G40*H40,P4)</f>
        <v>0</v>
      </c>
      <c r="J40" s="32"/>
      <c r="O40" s="39">
        <f>I40*0.21</f>
        <v>0</v>
      </c>
      <c r="P40">
        <v>3</v>
      </c>
    </row>
    <row r="41" spans="1:16">
      <c r="A41" s="32" t="s">
        <v>180</v>
      </c>
      <c r="B41" s="40"/>
      <c r="E41" s="41" t="s">
        <v>181</v>
      </c>
      <c r="J41" s="42"/>
    </row>
    <row r="42" spans="1:16" ht="180">
      <c r="A42" s="32" t="s">
        <v>182</v>
      </c>
      <c r="B42" s="40"/>
      <c r="E42" s="34" t="s">
        <v>1122</v>
      </c>
      <c r="J42" s="42"/>
    </row>
    <row r="43" spans="1:16">
      <c r="A43" s="32" t="s">
        <v>175</v>
      </c>
      <c r="B43" s="32">
        <v>12</v>
      </c>
      <c r="C43" s="33" t="s">
        <v>967</v>
      </c>
      <c r="D43" s="32" t="s">
        <v>181</v>
      </c>
      <c r="E43" s="34" t="s">
        <v>968</v>
      </c>
      <c r="F43" s="35" t="s">
        <v>202</v>
      </c>
      <c r="G43" s="36">
        <v>16</v>
      </c>
      <c r="H43" s="37">
        <v>0</v>
      </c>
      <c r="I43" s="38">
        <f>ROUND(G43*H43,P4)</f>
        <v>0</v>
      </c>
      <c r="J43" s="32"/>
      <c r="O43" s="39">
        <f>I43*0.21</f>
        <v>0</v>
      </c>
      <c r="P43">
        <v>3</v>
      </c>
    </row>
    <row r="44" spans="1:16">
      <c r="A44" s="32" t="s">
        <v>180</v>
      </c>
      <c r="B44" s="40"/>
      <c r="E44" s="41" t="s">
        <v>181</v>
      </c>
      <c r="J44" s="42"/>
    </row>
    <row r="45" spans="1:16" ht="180">
      <c r="A45" s="32" t="s">
        <v>182</v>
      </c>
      <c r="B45" s="40"/>
      <c r="E45" s="34" t="s">
        <v>1122</v>
      </c>
      <c r="J45" s="42"/>
    </row>
    <row r="46" spans="1:16" ht="30">
      <c r="A46" s="32" t="s">
        <v>175</v>
      </c>
      <c r="B46" s="32">
        <v>13</v>
      </c>
      <c r="C46" s="33" t="s">
        <v>969</v>
      </c>
      <c r="D46" s="32" t="s">
        <v>181</v>
      </c>
      <c r="E46" s="34" t="s">
        <v>970</v>
      </c>
      <c r="F46" s="35" t="s">
        <v>202</v>
      </c>
      <c r="G46" s="36">
        <v>384</v>
      </c>
      <c r="H46" s="37">
        <v>0</v>
      </c>
      <c r="I46" s="38">
        <f>ROUND(G46*H46,P4)</f>
        <v>0</v>
      </c>
      <c r="J46" s="32"/>
      <c r="O46" s="39">
        <f>I46*0.21</f>
        <v>0</v>
      </c>
      <c r="P46">
        <v>3</v>
      </c>
    </row>
    <row r="47" spans="1:16">
      <c r="A47" s="32" t="s">
        <v>180</v>
      </c>
      <c r="B47" s="40"/>
      <c r="E47" s="41" t="s">
        <v>181</v>
      </c>
      <c r="J47" s="42"/>
    </row>
    <row r="48" spans="1:16" ht="180">
      <c r="A48" s="32" t="s">
        <v>182</v>
      </c>
      <c r="B48" s="40"/>
      <c r="E48" s="34" t="s">
        <v>1122</v>
      </c>
      <c r="J48" s="42"/>
    </row>
    <row r="49" spans="1:16">
      <c r="A49" s="32" t="s">
        <v>175</v>
      </c>
      <c r="B49" s="32">
        <v>14</v>
      </c>
      <c r="C49" s="33" t="s">
        <v>866</v>
      </c>
      <c r="D49" s="32" t="s">
        <v>181</v>
      </c>
      <c r="E49" s="34" t="s">
        <v>867</v>
      </c>
      <c r="F49" s="35" t="s">
        <v>202</v>
      </c>
      <c r="G49" s="36">
        <v>32</v>
      </c>
      <c r="H49" s="37">
        <v>0</v>
      </c>
      <c r="I49" s="38">
        <f>ROUND(G49*H49,P4)</f>
        <v>0</v>
      </c>
      <c r="J49" s="32"/>
      <c r="O49" s="39">
        <f>I49*0.21</f>
        <v>0</v>
      </c>
      <c r="P49">
        <v>3</v>
      </c>
    </row>
    <row r="50" spans="1:16">
      <c r="A50" s="32" t="s">
        <v>180</v>
      </c>
      <c r="B50" s="40"/>
      <c r="E50" s="41" t="s">
        <v>181</v>
      </c>
      <c r="J50" s="42"/>
    </row>
    <row r="51" spans="1:16" ht="150">
      <c r="A51" s="32" t="s">
        <v>182</v>
      </c>
      <c r="B51" s="40"/>
      <c r="E51" s="34" t="s">
        <v>1125</v>
      </c>
      <c r="J51" s="42"/>
    </row>
    <row r="52" spans="1:16">
      <c r="A52" s="32" t="s">
        <v>175</v>
      </c>
      <c r="B52" s="32">
        <v>15</v>
      </c>
      <c r="C52" s="33" t="s">
        <v>1225</v>
      </c>
      <c r="D52" s="32" t="s">
        <v>181</v>
      </c>
      <c r="E52" s="34" t="s">
        <v>1226</v>
      </c>
      <c r="F52" s="35" t="s">
        <v>202</v>
      </c>
      <c r="G52" s="36">
        <v>1</v>
      </c>
      <c r="H52" s="37">
        <v>0</v>
      </c>
      <c r="I52" s="38">
        <f>ROUND(G52*H52,P4)</f>
        <v>0</v>
      </c>
      <c r="J52" s="32"/>
      <c r="O52" s="39">
        <f>I52*0.21</f>
        <v>0</v>
      </c>
      <c r="P52">
        <v>3</v>
      </c>
    </row>
    <row r="53" spans="1:16">
      <c r="A53" s="32" t="s">
        <v>180</v>
      </c>
      <c r="B53" s="40"/>
      <c r="E53" s="41" t="s">
        <v>181</v>
      </c>
      <c r="J53" s="42"/>
    </row>
    <row r="54" spans="1:16" ht="180">
      <c r="A54" s="32" t="s">
        <v>182</v>
      </c>
      <c r="B54" s="40"/>
      <c r="E54" s="34" t="s">
        <v>1122</v>
      </c>
      <c r="J54" s="42"/>
    </row>
    <row r="55" spans="1:16">
      <c r="A55" s="32" t="s">
        <v>175</v>
      </c>
      <c r="B55" s="32">
        <v>16</v>
      </c>
      <c r="C55" s="33" t="s">
        <v>1227</v>
      </c>
      <c r="D55" s="32" t="s">
        <v>181</v>
      </c>
      <c r="E55" s="34" t="s">
        <v>1228</v>
      </c>
      <c r="F55" s="35" t="s">
        <v>202</v>
      </c>
      <c r="G55" s="36">
        <v>1</v>
      </c>
      <c r="H55" s="37">
        <v>0</v>
      </c>
      <c r="I55" s="38">
        <f>ROUND(G55*H55,P4)</f>
        <v>0</v>
      </c>
      <c r="J55" s="32"/>
      <c r="O55" s="39">
        <f>I55*0.21</f>
        <v>0</v>
      </c>
      <c r="P55">
        <v>3</v>
      </c>
    </row>
    <row r="56" spans="1:16">
      <c r="A56" s="32" t="s">
        <v>180</v>
      </c>
      <c r="B56" s="40"/>
      <c r="E56" s="41" t="s">
        <v>181</v>
      </c>
      <c r="J56" s="42"/>
    </row>
    <row r="57" spans="1:16" ht="150">
      <c r="A57" s="32" t="s">
        <v>182</v>
      </c>
      <c r="B57" s="40"/>
      <c r="E57" s="34" t="s">
        <v>1125</v>
      </c>
      <c r="J57" s="42"/>
    </row>
    <row r="58" spans="1:16">
      <c r="A58" s="32" t="s">
        <v>175</v>
      </c>
      <c r="B58" s="32">
        <v>17</v>
      </c>
      <c r="C58" s="33" t="s">
        <v>868</v>
      </c>
      <c r="D58" s="32" t="s">
        <v>181</v>
      </c>
      <c r="E58" s="34" t="s">
        <v>869</v>
      </c>
      <c r="F58" s="35" t="s">
        <v>202</v>
      </c>
      <c r="G58" s="36">
        <v>16</v>
      </c>
      <c r="H58" s="37">
        <v>0</v>
      </c>
      <c r="I58" s="38">
        <f>ROUND(G58*H58,P4)</f>
        <v>0</v>
      </c>
      <c r="J58" s="32"/>
      <c r="O58" s="39">
        <f>I58*0.21</f>
        <v>0</v>
      </c>
      <c r="P58">
        <v>3</v>
      </c>
    </row>
    <row r="59" spans="1:16">
      <c r="A59" s="32" t="s">
        <v>180</v>
      </c>
      <c r="B59" s="40"/>
      <c r="E59" s="41" t="s">
        <v>181</v>
      </c>
      <c r="J59" s="42"/>
    </row>
    <row r="60" spans="1:16" ht="180">
      <c r="A60" s="32" t="s">
        <v>182</v>
      </c>
      <c r="B60" s="40"/>
      <c r="E60" s="34" t="s">
        <v>1122</v>
      </c>
      <c r="J60" s="42"/>
    </row>
    <row r="61" spans="1:16">
      <c r="A61" s="32" t="s">
        <v>175</v>
      </c>
      <c r="B61" s="32">
        <v>18</v>
      </c>
      <c r="C61" s="33" t="s">
        <v>870</v>
      </c>
      <c r="D61" s="32" t="s">
        <v>181</v>
      </c>
      <c r="E61" s="34" t="s">
        <v>871</v>
      </c>
      <c r="F61" s="35" t="s">
        <v>202</v>
      </c>
      <c r="G61" s="36">
        <v>16</v>
      </c>
      <c r="H61" s="37">
        <v>0</v>
      </c>
      <c r="I61" s="38">
        <f>ROUND(G61*H61,P4)</f>
        <v>0</v>
      </c>
      <c r="J61" s="32"/>
      <c r="O61" s="39">
        <f>I61*0.21</f>
        <v>0</v>
      </c>
      <c r="P61">
        <v>3</v>
      </c>
    </row>
    <row r="62" spans="1:16">
      <c r="A62" s="32" t="s">
        <v>180</v>
      </c>
      <c r="B62" s="40"/>
      <c r="E62" s="41" t="s">
        <v>181</v>
      </c>
      <c r="J62" s="42"/>
    </row>
    <row r="63" spans="1:16" ht="150">
      <c r="A63" s="32" t="s">
        <v>182</v>
      </c>
      <c r="B63" s="40"/>
      <c r="E63" s="34" t="s">
        <v>1125</v>
      </c>
      <c r="J63" s="42"/>
    </row>
    <row r="64" spans="1:16">
      <c r="A64" s="32" t="s">
        <v>175</v>
      </c>
      <c r="B64" s="32">
        <v>19</v>
      </c>
      <c r="C64" s="33" t="s">
        <v>2276</v>
      </c>
      <c r="D64" s="32" t="s">
        <v>181</v>
      </c>
      <c r="E64" s="34" t="s">
        <v>2277</v>
      </c>
      <c r="F64" s="35" t="s">
        <v>202</v>
      </c>
      <c r="G64" s="36">
        <v>1</v>
      </c>
      <c r="H64" s="37">
        <v>0</v>
      </c>
      <c r="I64" s="38">
        <f>ROUND(G64*H64,P4)</f>
        <v>0</v>
      </c>
      <c r="J64" s="32"/>
      <c r="O64" s="39">
        <f>I64*0.21</f>
        <v>0</v>
      </c>
      <c r="P64">
        <v>3</v>
      </c>
    </row>
    <row r="65" spans="1:16">
      <c r="A65" s="32" t="s">
        <v>180</v>
      </c>
      <c r="B65" s="40"/>
      <c r="E65" s="41" t="s">
        <v>181</v>
      </c>
      <c r="J65" s="42"/>
    </row>
    <row r="66" spans="1:16" ht="180">
      <c r="A66" s="32" t="s">
        <v>182</v>
      </c>
      <c r="B66" s="40"/>
      <c r="E66" s="34" t="s">
        <v>1122</v>
      </c>
      <c r="J66" s="42"/>
    </row>
    <row r="67" spans="1:16">
      <c r="A67" s="32" t="s">
        <v>175</v>
      </c>
      <c r="B67" s="32">
        <v>20</v>
      </c>
      <c r="C67" s="33" t="s">
        <v>2278</v>
      </c>
      <c r="D67" s="32" t="s">
        <v>181</v>
      </c>
      <c r="E67" s="34" t="s">
        <v>2279</v>
      </c>
      <c r="F67" s="35" t="s">
        <v>202</v>
      </c>
      <c r="G67" s="36">
        <v>1</v>
      </c>
      <c r="H67" s="37">
        <v>0</v>
      </c>
      <c r="I67" s="38">
        <f>ROUND(G67*H67,P4)</f>
        <v>0</v>
      </c>
      <c r="J67" s="32"/>
      <c r="O67" s="39">
        <f>I67*0.21</f>
        <v>0</v>
      </c>
      <c r="P67">
        <v>3</v>
      </c>
    </row>
    <row r="68" spans="1:16">
      <c r="A68" s="32" t="s">
        <v>180</v>
      </c>
      <c r="B68" s="40"/>
      <c r="E68" s="41" t="s">
        <v>181</v>
      </c>
      <c r="J68" s="42"/>
    </row>
    <row r="69" spans="1:16" ht="150">
      <c r="A69" s="32" t="s">
        <v>182</v>
      </c>
      <c r="B69" s="40"/>
      <c r="E69" s="34" t="s">
        <v>1125</v>
      </c>
      <c r="J69" s="42"/>
    </row>
    <row r="70" spans="1:16">
      <c r="A70" s="32" t="s">
        <v>175</v>
      </c>
      <c r="B70" s="32">
        <v>21</v>
      </c>
      <c r="C70" s="33" t="s">
        <v>2280</v>
      </c>
      <c r="D70" s="32" t="s">
        <v>181</v>
      </c>
      <c r="E70" s="34" t="s">
        <v>2281</v>
      </c>
      <c r="F70" s="35" t="s">
        <v>202</v>
      </c>
      <c r="G70" s="36">
        <v>1</v>
      </c>
      <c r="H70" s="37">
        <v>0</v>
      </c>
      <c r="I70" s="38">
        <f>ROUND(G70*H70,P4)</f>
        <v>0</v>
      </c>
      <c r="J70" s="32"/>
      <c r="O70" s="39">
        <f>I70*0.21</f>
        <v>0</v>
      </c>
      <c r="P70">
        <v>3</v>
      </c>
    </row>
    <row r="71" spans="1:16">
      <c r="A71" s="32" t="s">
        <v>180</v>
      </c>
      <c r="B71" s="40"/>
      <c r="E71" s="41" t="s">
        <v>181</v>
      </c>
      <c r="J71" s="42"/>
    </row>
    <row r="72" spans="1:16" ht="180">
      <c r="A72" s="32" t="s">
        <v>182</v>
      </c>
      <c r="B72" s="40"/>
      <c r="E72" s="34" t="s">
        <v>1122</v>
      </c>
      <c r="J72" s="42"/>
    </row>
    <row r="73" spans="1:16" ht="30">
      <c r="A73" s="32" t="s">
        <v>175</v>
      </c>
      <c r="B73" s="32">
        <v>22</v>
      </c>
      <c r="C73" s="33" t="s">
        <v>2282</v>
      </c>
      <c r="D73" s="32" t="s">
        <v>181</v>
      </c>
      <c r="E73" s="34" t="s">
        <v>2283</v>
      </c>
      <c r="F73" s="35" t="s">
        <v>202</v>
      </c>
      <c r="G73" s="36">
        <v>1</v>
      </c>
      <c r="H73" s="37">
        <v>0</v>
      </c>
      <c r="I73" s="38">
        <f>ROUND(G73*H73,P4)</f>
        <v>0</v>
      </c>
      <c r="J73" s="32"/>
      <c r="O73" s="39">
        <f>I73*0.21</f>
        <v>0</v>
      </c>
      <c r="P73">
        <v>3</v>
      </c>
    </row>
    <row r="74" spans="1:16">
      <c r="A74" s="32" t="s">
        <v>180</v>
      </c>
      <c r="B74" s="40"/>
      <c r="E74" s="41" t="s">
        <v>181</v>
      </c>
      <c r="J74" s="42"/>
    </row>
    <row r="75" spans="1:16" ht="180">
      <c r="A75" s="32" t="s">
        <v>182</v>
      </c>
      <c r="B75" s="40"/>
      <c r="E75" s="34" t="s">
        <v>1122</v>
      </c>
      <c r="J75" s="42"/>
    </row>
    <row r="76" spans="1:16">
      <c r="A76" s="32" t="s">
        <v>175</v>
      </c>
      <c r="B76" s="32">
        <v>23</v>
      </c>
      <c r="C76" s="33" t="s">
        <v>2284</v>
      </c>
      <c r="D76" s="32" t="s">
        <v>181</v>
      </c>
      <c r="E76" s="34" t="s">
        <v>2285</v>
      </c>
      <c r="F76" s="35" t="s">
        <v>202</v>
      </c>
      <c r="G76" s="36">
        <v>2</v>
      </c>
      <c r="H76" s="37">
        <v>0</v>
      </c>
      <c r="I76" s="38">
        <f>ROUND(G76*H76,P4)</f>
        <v>0</v>
      </c>
      <c r="J76" s="32"/>
      <c r="O76" s="39">
        <f>I76*0.21</f>
        <v>0</v>
      </c>
      <c r="P76">
        <v>3</v>
      </c>
    </row>
    <row r="77" spans="1:16">
      <c r="A77" s="32" t="s">
        <v>180</v>
      </c>
      <c r="B77" s="40"/>
      <c r="E77" s="41" t="s">
        <v>181</v>
      </c>
      <c r="J77" s="42"/>
    </row>
    <row r="78" spans="1:16" ht="150">
      <c r="A78" s="32" t="s">
        <v>182</v>
      </c>
      <c r="B78" s="40"/>
      <c r="E78" s="34" t="s">
        <v>1125</v>
      </c>
      <c r="J78" s="42"/>
    </row>
    <row r="79" spans="1:16" ht="30">
      <c r="A79" s="32" t="s">
        <v>175</v>
      </c>
      <c r="B79" s="32">
        <v>24</v>
      </c>
      <c r="C79" s="33" t="s">
        <v>1472</v>
      </c>
      <c r="D79" s="32" t="s">
        <v>181</v>
      </c>
      <c r="E79" s="34" t="s">
        <v>1473</v>
      </c>
      <c r="F79" s="35" t="s">
        <v>202</v>
      </c>
      <c r="G79" s="36">
        <v>10</v>
      </c>
      <c r="H79" s="37">
        <v>0</v>
      </c>
      <c r="I79" s="38">
        <f>ROUND(G79*H79,P4)</f>
        <v>0</v>
      </c>
      <c r="J79" s="32"/>
      <c r="O79" s="39">
        <f>I79*0.21</f>
        <v>0</v>
      </c>
      <c r="P79">
        <v>3</v>
      </c>
    </row>
    <row r="80" spans="1:16">
      <c r="A80" s="32" t="s">
        <v>180</v>
      </c>
      <c r="B80" s="40"/>
      <c r="E80" s="41" t="s">
        <v>181</v>
      </c>
      <c r="J80" s="42"/>
    </row>
    <row r="81" spans="1:16" ht="180">
      <c r="A81" s="32" t="s">
        <v>182</v>
      </c>
      <c r="B81" s="40"/>
      <c r="E81" s="34" t="s">
        <v>1122</v>
      </c>
      <c r="J81" s="42"/>
    </row>
    <row r="82" spans="1:16">
      <c r="A82" s="32" t="s">
        <v>175</v>
      </c>
      <c r="B82" s="32">
        <v>25</v>
      </c>
      <c r="C82" s="33" t="s">
        <v>1474</v>
      </c>
      <c r="D82" s="32" t="s">
        <v>181</v>
      </c>
      <c r="E82" s="34" t="s">
        <v>1475</v>
      </c>
      <c r="F82" s="35" t="s">
        <v>202</v>
      </c>
      <c r="G82" s="36">
        <v>10</v>
      </c>
      <c r="H82" s="37">
        <v>0</v>
      </c>
      <c r="I82" s="38">
        <f>ROUND(G82*H82,P4)</f>
        <v>0</v>
      </c>
      <c r="J82" s="32"/>
      <c r="O82" s="39">
        <f>I82*0.21</f>
        <v>0</v>
      </c>
      <c r="P82">
        <v>3</v>
      </c>
    </row>
    <row r="83" spans="1:16">
      <c r="A83" s="32" t="s">
        <v>180</v>
      </c>
      <c r="B83" s="40"/>
      <c r="E83" s="41" t="s">
        <v>181</v>
      </c>
      <c r="J83" s="42"/>
    </row>
    <row r="84" spans="1:16" ht="150">
      <c r="A84" s="32" t="s">
        <v>182</v>
      </c>
      <c r="B84" s="40"/>
      <c r="E84" s="34" t="s">
        <v>1125</v>
      </c>
      <c r="J84" s="42"/>
    </row>
    <row r="85" spans="1:16" ht="30">
      <c r="A85" s="32" t="s">
        <v>175</v>
      </c>
      <c r="B85" s="32">
        <v>26</v>
      </c>
      <c r="C85" s="33" t="s">
        <v>1476</v>
      </c>
      <c r="D85" s="32" t="s">
        <v>181</v>
      </c>
      <c r="E85" s="34" t="s">
        <v>1477</v>
      </c>
      <c r="F85" s="35" t="s">
        <v>202</v>
      </c>
      <c r="G85" s="36">
        <v>10</v>
      </c>
      <c r="H85" s="37">
        <v>0</v>
      </c>
      <c r="I85" s="38">
        <f>ROUND(G85*H85,P4)</f>
        <v>0</v>
      </c>
      <c r="J85" s="32"/>
      <c r="O85" s="39">
        <f>I85*0.21</f>
        <v>0</v>
      </c>
      <c r="P85">
        <v>3</v>
      </c>
    </row>
    <row r="86" spans="1:16">
      <c r="A86" s="32" t="s">
        <v>180</v>
      </c>
      <c r="B86" s="40"/>
      <c r="E86" s="41" t="s">
        <v>181</v>
      </c>
      <c r="J86" s="42"/>
    </row>
    <row r="87" spans="1:16" ht="180">
      <c r="A87" s="32" t="s">
        <v>182</v>
      </c>
      <c r="B87" s="40"/>
      <c r="E87" s="34" t="s">
        <v>1122</v>
      </c>
      <c r="J87" s="42"/>
    </row>
    <row r="88" spans="1:16">
      <c r="A88" s="32" t="s">
        <v>175</v>
      </c>
      <c r="B88" s="32">
        <v>27</v>
      </c>
      <c r="C88" s="33" t="s">
        <v>1478</v>
      </c>
      <c r="D88" s="32" t="s">
        <v>181</v>
      </c>
      <c r="E88" s="34" t="s">
        <v>1479</v>
      </c>
      <c r="F88" s="35" t="s">
        <v>202</v>
      </c>
      <c r="G88" s="36">
        <v>10</v>
      </c>
      <c r="H88" s="37">
        <v>0</v>
      </c>
      <c r="I88" s="38">
        <f>ROUND(G88*H88,P4)</f>
        <v>0</v>
      </c>
      <c r="J88" s="32"/>
      <c r="O88" s="39">
        <f>I88*0.21</f>
        <v>0</v>
      </c>
      <c r="P88">
        <v>3</v>
      </c>
    </row>
    <row r="89" spans="1:16">
      <c r="A89" s="32" t="s">
        <v>180</v>
      </c>
      <c r="B89" s="40"/>
      <c r="E89" s="41" t="s">
        <v>181</v>
      </c>
      <c r="J89" s="42"/>
    </row>
    <row r="90" spans="1:16" ht="150">
      <c r="A90" s="32" t="s">
        <v>182</v>
      </c>
      <c r="B90" s="40"/>
      <c r="E90" s="34" t="s">
        <v>1125</v>
      </c>
      <c r="J90" s="42"/>
    </row>
    <row r="91" spans="1:16" ht="30">
      <c r="A91" s="32" t="s">
        <v>175</v>
      </c>
      <c r="B91" s="32">
        <v>28</v>
      </c>
      <c r="C91" s="33" t="s">
        <v>1480</v>
      </c>
      <c r="D91" s="32" t="s">
        <v>181</v>
      </c>
      <c r="E91" s="34" t="s">
        <v>1481</v>
      </c>
      <c r="F91" s="35" t="s">
        <v>202</v>
      </c>
      <c r="G91" s="36">
        <v>5</v>
      </c>
      <c r="H91" s="37">
        <v>0</v>
      </c>
      <c r="I91" s="38">
        <f>ROUND(G91*H91,P4)</f>
        <v>0</v>
      </c>
      <c r="J91" s="32"/>
      <c r="O91" s="39">
        <f>I91*0.21</f>
        <v>0</v>
      </c>
      <c r="P91">
        <v>3</v>
      </c>
    </row>
    <row r="92" spans="1:16">
      <c r="A92" s="32" t="s">
        <v>180</v>
      </c>
      <c r="B92" s="40"/>
      <c r="E92" s="41" t="s">
        <v>181</v>
      </c>
      <c r="J92" s="42"/>
    </row>
    <row r="93" spans="1:16" ht="180">
      <c r="A93" s="32" t="s">
        <v>182</v>
      </c>
      <c r="B93" s="40"/>
      <c r="E93" s="34" t="s">
        <v>1122</v>
      </c>
      <c r="J93" s="42"/>
    </row>
    <row r="94" spans="1:16">
      <c r="A94" s="32" t="s">
        <v>175</v>
      </c>
      <c r="B94" s="32">
        <v>29</v>
      </c>
      <c r="C94" s="33" t="s">
        <v>1482</v>
      </c>
      <c r="D94" s="32" t="s">
        <v>181</v>
      </c>
      <c r="E94" s="34" t="s">
        <v>1483</v>
      </c>
      <c r="F94" s="35" t="s">
        <v>202</v>
      </c>
      <c r="G94" s="36">
        <v>5</v>
      </c>
      <c r="H94" s="37">
        <v>0</v>
      </c>
      <c r="I94" s="38">
        <f>ROUND(G94*H94,P4)</f>
        <v>0</v>
      </c>
      <c r="J94" s="32"/>
      <c r="O94" s="39">
        <f>I94*0.21</f>
        <v>0</v>
      </c>
      <c r="P94">
        <v>3</v>
      </c>
    </row>
    <row r="95" spans="1:16">
      <c r="A95" s="32" t="s">
        <v>180</v>
      </c>
      <c r="B95" s="40"/>
      <c r="E95" s="41" t="s">
        <v>181</v>
      </c>
      <c r="J95" s="42"/>
    </row>
    <row r="96" spans="1:16" ht="150">
      <c r="A96" s="32" t="s">
        <v>182</v>
      </c>
      <c r="B96" s="40"/>
      <c r="E96" s="34" t="s">
        <v>1125</v>
      </c>
      <c r="J96" s="42"/>
    </row>
    <row r="97" spans="1:16">
      <c r="A97" s="32" t="s">
        <v>175</v>
      </c>
      <c r="B97" s="32">
        <v>30</v>
      </c>
      <c r="C97" s="33" t="s">
        <v>1484</v>
      </c>
      <c r="D97" s="32" t="s">
        <v>181</v>
      </c>
      <c r="E97" s="34" t="s">
        <v>1485</v>
      </c>
      <c r="F97" s="35" t="s">
        <v>1489</v>
      </c>
      <c r="G97" s="36">
        <v>1</v>
      </c>
      <c r="H97" s="37">
        <v>0</v>
      </c>
      <c r="I97" s="38">
        <f>ROUND(G97*H97,P4)</f>
        <v>0</v>
      </c>
      <c r="J97" s="32"/>
      <c r="O97" s="39">
        <f>I97*0.21</f>
        <v>0</v>
      </c>
      <c r="P97">
        <v>3</v>
      </c>
    </row>
    <row r="98" spans="1:16">
      <c r="A98" s="32" t="s">
        <v>180</v>
      </c>
      <c r="B98" s="40"/>
      <c r="E98" s="41" t="s">
        <v>181</v>
      </c>
      <c r="J98" s="42"/>
    </row>
    <row r="99" spans="1:16" ht="180">
      <c r="A99" s="32" t="s">
        <v>182</v>
      </c>
      <c r="B99" s="40"/>
      <c r="E99" s="34" t="s">
        <v>1486</v>
      </c>
      <c r="J99" s="42"/>
    </row>
    <row r="100" spans="1:16">
      <c r="A100" s="32" t="s">
        <v>175</v>
      </c>
      <c r="B100" s="32">
        <v>31</v>
      </c>
      <c r="C100" s="33" t="s">
        <v>1487</v>
      </c>
      <c r="D100" s="32" t="s">
        <v>181</v>
      </c>
      <c r="E100" s="34" t="s">
        <v>1488</v>
      </c>
      <c r="F100" s="35" t="s">
        <v>1489</v>
      </c>
      <c r="G100" s="36">
        <v>1</v>
      </c>
      <c r="H100" s="37">
        <v>0</v>
      </c>
      <c r="I100" s="38">
        <f>ROUND(G100*H100,P4)</f>
        <v>0</v>
      </c>
      <c r="J100" s="32"/>
      <c r="O100" s="39">
        <f>I100*0.21</f>
        <v>0</v>
      </c>
      <c r="P100">
        <v>3</v>
      </c>
    </row>
    <row r="101" spans="1:16">
      <c r="A101" s="32" t="s">
        <v>180</v>
      </c>
      <c r="B101" s="40"/>
      <c r="E101" s="41" t="s">
        <v>181</v>
      </c>
      <c r="J101" s="42"/>
    </row>
    <row r="102" spans="1:16" ht="180">
      <c r="A102" s="32" t="s">
        <v>182</v>
      </c>
      <c r="B102" s="40"/>
      <c r="E102" s="34" t="s">
        <v>1486</v>
      </c>
      <c r="J102" s="42"/>
    </row>
    <row r="103" spans="1:16" ht="30">
      <c r="A103" s="32" t="s">
        <v>175</v>
      </c>
      <c r="B103" s="32">
        <v>32</v>
      </c>
      <c r="C103" s="33" t="s">
        <v>2286</v>
      </c>
      <c r="D103" s="32" t="s">
        <v>181</v>
      </c>
      <c r="E103" s="34" t="s">
        <v>2287</v>
      </c>
      <c r="F103" s="35" t="s">
        <v>202</v>
      </c>
      <c r="G103" s="36">
        <v>1</v>
      </c>
      <c r="H103" s="37">
        <v>0</v>
      </c>
      <c r="I103" s="38">
        <f>ROUND(G103*H103,P4)</f>
        <v>0</v>
      </c>
      <c r="J103" s="32"/>
      <c r="O103" s="39">
        <f>I103*0.21</f>
        <v>0</v>
      </c>
      <c r="P103">
        <v>3</v>
      </c>
    </row>
    <row r="104" spans="1:16">
      <c r="A104" s="32" t="s">
        <v>180</v>
      </c>
      <c r="B104" s="40"/>
      <c r="E104" s="41" t="s">
        <v>181</v>
      </c>
      <c r="J104" s="42"/>
    </row>
    <row r="105" spans="1:16" ht="180">
      <c r="A105" s="32" t="s">
        <v>182</v>
      </c>
      <c r="B105" s="40"/>
      <c r="E105" s="34" t="s">
        <v>1122</v>
      </c>
      <c r="J105" s="42"/>
    </row>
    <row r="106" spans="1:16" ht="30">
      <c r="A106" s="32" t="s">
        <v>175</v>
      </c>
      <c r="B106" s="32">
        <v>33</v>
      </c>
      <c r="C106" s="33" t="s">
        <v>2288</v>
      </c>
      <c r="D106" s="32" t="s">
        <v>181</v>
      </c>
      <c r="E106" s="34" t="s">
        <v>2289</v>
      </c>
      <c r="F106" s="35" t="s">
        <v>202</v>
      </c>
      <c r="G106" s="36">
        <v>6</v>
      </c>
      <c r="H106" s="37">
        <v>0</v>
      </c>
      <c r="I106" s="38">
        <f>ROUND(G106*H106,P4)</f>
        <v>0</v>
      </c>
      <c r="J106" s="32"/>
      <c r="O106" s="39">
        <f>I106*0.21</f>
        <v>0</v>
      </c>
      <c r="P106">
        <v>3</v>
      </c>
    </row>
    <row r="107" spans="1:16">
      <c r="A107" s="32" t="s">
        <v>180</v>
      </c>
      <c r="B107" s="40"/>
      <c r="E107" s="41" t="s">
        <v>181</v>
      </c>
      <c r="J107" s="42"/>
    </row>
    <row r="108" spans="1:16" ht="180">
      <c r="A108" s="32" t="s">
        <v>182</v>
      </c>
      <c r="B108" s="40"/>
      <c r="E108" s="34" t="s">
        <v>1122</v>
      </c>
      <c r="J108" s="42"/>
    </row>
    <row r="109" spans="1:16">
      <c r="A109" s="32" t="s">
        <v>175</v>
      </c>
      <c r="B109" s="32">
        <v>34</v>
      </c>
      <c r="C109" s="33" t="s">
        <v>2290</v>
      </c>
      <c r="D109" s="32" t="s">
        <v>181</v>
      </c>
      <c r="E109" s="34" t="s">
        <v>2291</v>
      </c>
      <c r="F109" s="35" t="s">
        <v>202</v>
      </c>
      <c r="G109" s="36">
        <v>7</v>
      </c>
      <c r="H109" s="37">
        <v>0</v>
      </c>
      <c r="I109" s="38">
        <f>ROUND(G109*H109,P4)</f>
        <v>0</v>
      </c>
      <c r="J109" s="32"/>
      <c r="O109" s="39">
        <f>I109*0.21</f>
        <v>0</v>
      </c>
      <c r="P109">
        <v>3</v>
      </c>
    </row>
    <row r="110" spans="1:16">
      <c r="A110" s="32" t="s">
        <v>180</v>
      </c>
      <c r="B110" s="40"/>
      <c r="E110" s="41" t="s">
        <v>181</v>
      </c>
      <c r="J110" s="42"/>
    </row>
    <row r="111" spans="1:16" ht="165">
      <c r="A111" s="32" t="s">
        <v>182</v>
      </c>
      <c r="B111" s="40"/>
      <c r="E111" s="34" t="s">
        <v>913</v>
      </c>
      <c r="J111" s="42"/>
    </row>
    <row r="112" spans="1:16" ht="30">
      <c r="A112" s="32" t="s">
        <v>175</v>
      </c>
      <c r="B112" s="32">
        <v>35</v>
      </c>
      <c r="C112" s="33" t="s">
        <v>2292</v>
      </c>
      <c r="D112" s="32" t="s">
        <v>181</v>
      </c>
      <c r="E112" s="34" t="s">
        <v>2293</v>
      </c>
      <c r="F112" s="35" t="s">
        <v>202</v>
      </c>
      <c r="G112" s="36">
        <v>7</v>
      </c>
      <c r="H112" s="37">
        <v>0</v>
      </c>
      <c r="I112" s="38">
        <f>ROUND(G112*H112,P4)</f>
        <v>0</v>
      </c>
      <c r="J112" s="32"/>
      <c r="O112" s="39">
        <f>I112*0.21</f>
        <v>0</v>
      </c>
      <c r="P112">
        <v>3</v>
      </c>
    </row>
    <row r="113" spans="1:16">
      <c r="A113" s="32" t="s">
        <v>180</v>
      </c>
      <c r="B113" s="40"/>
      <c r="E113" s="41" t="s">
        <v>181</v>
      </c>
      <c r="J113" s="42"/>
    </row>
    <row r="114" spans="1:16" ht="180">
      <c r="A114" s="32" t="s">
        <v>182</v>
      </c>
      <c r="B114" s="40"/>
      <c r="E114" s="34" t="s">
        <v>1122</v>
      </c>
      <c r="J114" s="42"/>
    </row>
    <row r="115" spans="1:16" ht="30">
      <c r="A115" s="32" t="s">
        <v>175</v>
      </c>
      <c r="B115" s="32">
        <v>36</v>
      </c>
      <c r="C115" s="33" t="s">
        <v>2294</v>
      </c>
      <c r="D115" s="32" t="s">
        <v>181</v>
      </c>
      <c r="E115" s="34" t="s">
        <v>2295</v>
      </c>
      <c r="F115" s="35" t="s">
        <v>202</v>
      </c>
      <c r="G115" s="36">
        <v>1</v>
      </c>
      <c r="H115" s="37">
        <v>0</v>
      </c>
      <c r="I115" s="38">
        <f>ROUND(G115*H115,P4)</f>
        <v>0</v>
      </c>
      <c r="J115" s="32"/>
      <c r="O115" s="39">
        <f>I115*0.21</f>
        <v>0</v>
      </c>
      <c r="P115">
        <v>3</v>
      </c>
    </row>
    <row r="116" spans="1:16">
      <c r="A116" s="32" t="s">
        <v>180</v>
      </c>
      <c r="B116" s="40"/>
      <c r="E116" s="41" t="s">
        <v>181</v>
      </c>
      <c r="J116" s="42"/>
    </row>
    <row r="117" spans="1:16" ht="210">
      <c r="A117" s="32" t="s">
        <v>182</v>
      </c>
      <c r="B117" s="40"/>
      <c r="E117" s="34" t="s">
        <v>1130</v>
      </c>
      <c r="J117" s="42"/>
    </row>
    <row r="118" spans="1:16" ht="30">
      <c r="A118" s="32" t="s">
        <v>175</v>
      </c>
      <c r="B118" s="32">
        <v>37</v>
      </c>
      <c r="C118" s="33" t="s">
        <v>2296</v>
      </c>
      <c r="D118" s="32" t="s">
        <v>181</v>
      </c>
      <c r="E118" s="34" t="s">
        <v>2297</v>
      </c>
      <c r="F118" s="35" t="s">
        <v>202</v>
      </c>
      <c r="G118" s="36">
        <v>6</v>
      </c>
      <c r="H118" s="37">
        <v>0</v>
      </c>
      <c r="I118" s="38">
        <f>ROUND(G118*H118,P4)</f>
        <v>0</v>
      </c>
      <c r="J118" s="32"/>
      <c r="O118" s="39">
        <f>I118*0.21</f>
        <v>0</v>
      </c>
      <c r="P118">
        <v>3</v>
      </c>
    </row>
    <row r="119" spans="1:16">
      <c r="A119" s="32" t="s">
        <v>180</v>
      </c>
      <c r="B119" s="40"/>
      <c r="E119" s="41" t="s">
        <v>181</v>
      </c>
      <c r="J119" s="42"/>
    </row>
    <row r="120" spans="1:16" ht="210">
      <c r="A120" s="32" t="s">
        <v>182</v>
      </c>
      <c r="B120" s="40"/>
      <c r="E120" s="34" t="s">
        <v>1130</v>
      </c>
      <c r="J120" s="42"/>
    </row>
    <row r="121" spans="1:16" ht="30">
      <c r="A121" s="32" t="s">
        <v>175</v>
      </c>
      <c r="B121" s="32">
        <v>38</v>
      </c>
      <c r="C121" s="33" t="s">
        <v>2298</v>
      </c>
      <c r="D121" s="32" t="s">
        <v>181</v>
      </c>
      <c r="E121" s="34" t="s">
        <v>2299</v>
      </c>
      <c r="F121" s="35" t="s">
        <v>202</v>
      </c>
      <c r="G121" s="36">
        <v>7</v>
      </c>
      <c r="H121" s="37">
        <v>0</v>
      </c>
      <c r="I121" s="38">
        <f>ROUND(G121*H121,P4)</f>
        <v>0</v>
      </c>
      <c r="J121" s="32"/>
      <c r="O121" s="39">
        <f>I121*0.21</f>
        <v>0</v>
      </c>
      <c r="P121">
        <v>3</v>
      </c>
    </row>
    <row r="122" spans="1:16">
      <c r="A122" s="32" t="s">
        <v>180</v>
      </c>
      <c r="B122" s="40"/>
      <c r="E122" s="41" t="s">
        <v>181</v>
      </c>
      <c r="J122" s="42"/>
    </row>
    <row r="123" spans="1:16" ht="210">
      <c r="A123" s="32" t="s">
        <v>182</v>
      </c>
      <c r="B123" s="40"/>
      <c r="E123" s="34" t="s">
        <v>1130</v>
      </c>
      <c r="J123" s="42"/>
    </row>
    <row r="124" spans="1:16" ht="30">
      <c r="A124" s="32" t="s">
        <v>175</v>
      </c>
      <c r="B124" s="32">
        <v>39</v>
      </c>
      <c r="C124" s="33" t="s">
        <v>2300</v>
      </c>
      <c r="D124" s="32" t="s">
        <v>181</v>
      </c>
      <c r="E124" s="34" t="s">
        <v>2301</v>
      </c>
      <c r="F124" s="35" t="s">
        <v>202</v>
      </c>
      <c r="G124" s="36">
        <v>7</v>
      </c>
      <c r="H124" s="37">
        <v>0</v>
      </c>
      <c r="I124" s="38">
        <f>ROUND(G124*H124,P4)</f>
        <v>0</v>
      </c>
      <c r="J124" s="32"/>
      <c r="O124" s="39">
        <f>I124*0.21</f>
        <v>0</v>
      </c>
      <c r="P124">
        <v>3</v>
      </c>
    </row>
    <row r="125" spans="1:16">
      <c r="A125" s="32" t="s">
        <v>180</v>
      </c>
      <c r="B125" s="40"/>
      <c r="E125" s="41" t="s">
        <v>181</v>
      </c>
      <c r="J125" s="42"/>
    </row>
    <row r="126" spans="1:16" ht="165">
      <c r="A126" s="32" t="s">
        <v>182</v>
      </c>
      <c r="B126" s="40"/>
      <c r="E126" s="34" t="s">
        <v>913</v>
      </c>
      <c r="J126" s="42"/>
    </row>
    <row r="127" spans="1:16">
      <c r="A127" s="32" t="s">
        <v>175</v>
      </c>
      <c r="B127" s="32">
        <v>40</v>
      </c>
      <c r="C127" s="33" t="s">
        <v>2302</v>
      </c>
      <c r="D127" s="32" t="s">
        <v>181</v>
      </c>
      <c r="E127" s="34" t="s">
        <v>2303</v>
      </c>
      <c r="F127" s="35" t="s">
        <v>202</v>
      </c>
      <c r="G127" s="36">
        <v>1</v>
      </c>
      <c r="H127" s="37">
        <v>0</v>
      </c>
      <c r="I127" s="38">
        <f>ROUND(G127*H127,P4)</f>
        <v>0</v>
      </c>
      <c r="J127" s="32"/>
      <c r="O127" s="39">
        <f>I127*0.21</f>
        <v>0</v>
      </c>
      <c r="P127">
        <v>3</v>
      </c>
    </row>
    <row r="128" spans="1:16">
      <c r="A128" s="32" t="s">
        <v>180</v>
      </c>
      <c r="B128" s="40"/>
      <c r="E128" s="41" t="s">
        <v>181</v>
      </c>
      <c r="J128" s="42"/>
    </row>
    <row r="129" spans="1:16" ht="180">
      <c r="A129" s="32" t="s">
        <v>182</v>
      </c>
      <c r="B129" s="40"/>
      <c r="E129" s="34" t="s">
        <v>1122</v>
      </c>
      <c r="J129" s="42"/>
    </row>
    <row r="130" spans="1:16">
      <c r="A130" s="32" t="s">
        <v>175</v>
      </c>
      <c r="B130" s="32">
        <v>41</v>
      </c>
      <c r="C130" s="33" t="s">
        <v>2304</v>
      </c>
      <c r="D130" s="32" t="s">
        <v>181</v>
      </c>
      <c r="E130" s="34" t="s">
        <v>2305</v>
      </c>
      <c r="F130" s="35" t="s">
        <v>202</v>
      </c>
      <c r="G130" s="36">
        <v>1</v>
      </c>
      <c r="H130" s="37">
        <v>0</v>
      </c>
      <c r="I130" s="38">
        <f>ROUND(G130*H130,P4)</f>
        <v>0</v>
      </c>
      <c r="J130" s="32"/>
      <c r="O130" s="39">
        <f>I130*0.21</f>
        <v>0</v>
      </c>
      <c r="P130">
        <v>3</v>
      </c>
    </row>
    <row r="131" spans="1:16">
      <c r="A131" s="32" t="s">
        <v>180</v>
      </c>
      <c r="B131" s="40"/>
      <c r="E131" s="41" t="s">
        <v>181</v>
      </c>
      <c r="J131" s="42"/>
    </row>
    <row r="132" spans="1:16" ht="180">
      <c r="A132" s="32" t="s">
        <v>182</v>
      </c>
      <c r="B132" s="40"/>
      <c r="E132" s="34" t="s">
        <v>1122</v>
      </c>
      <c r="J132" s="42"/>
    </row>
    <row r="133" spans="1:16">
      <c r="A133" s="32" t="s">
        <v>175</v>
      </c>
      <c r="B133" s="32">
        <v>42</v>
      </c>
      <c r="C133" s="33" t="s">
        <v>1063</v>
      </c>
      <c r="D133" s="32" t="s">
        <v>181</v>
      </c>
      <c r="E133" s="34" t="s">
        <v>1064</v>
      </c>
      <c r="F133" s="35" t="s">
        <v>202</v>
      </c>
      <c r="G133" s="36">
        <v>2</v>
      </c>
      <c r="H133" s="37">
        <v>0</v>
      </c>
      <c r="I133" s="38">
        <f>ROUND(G133*H133,P4)</f>
        <v>0</v>
      </c>
      <c r="J133" s="32"/>
      <c r="O133" s="39">
        <f>I133*0.21</f>
        <v>0</v>
      </c>
      <c r="P133">
        <v>3</v>
      </c>
    </row>
    <row r="134" spans="1:16">
      <c r="A134" s="32" t="s">
        <v>180</v>
      </c>
      <c r="B134" s="40"/>
      <c r="E134" s="41" t="s">
        <v>181</v>
      </c>
      <c r="J134" s="42"/>
    </row>
    <row r="135" spans="1:16" ht="165">
      <c r="A135" s="32" t="s">
        <v>182</v>
      </c>
      <c r="B135" s="40"/>
      <c r="E135" s="34" t="s">
        <v>913</v>
      </c>
      <c r="J135" s="42"/>
    </row>
    <row r="136" spans="1:16" ht="30">
      <c r="A136" s="32" t="s">
        <v>175</v>
      </c>
      <c r="B136" s="32">
        <v>43</v>
      </c>
      <c r="C136" s="33" t="s">
        <v>1070</v>
      </c>
      <c r="D136" s="32" t="s">
        <v>181</v>
      </c>
      <c r="E136" s="34" t="s">
        <v>1071</v>
      </c>
      <c r="F136" s="35" t="s">
        <v>202</v>
      </c>
      <c r="G136" s="36">
        <v>1</v>
      </c>
      <c r="H136" s="37">
        <v>0</v>
      </c>
      <c r="I136" s="38">
        <f>ROUND(G136*H136,P4)</f>
        <v>0</v>
      </c>
      <c r="J136" s="32"/>
      <c r="O136" s="39">
        <f>I136*0.21</f>
        <v>0</v>
      </c>
      <c r="P136">
        <v>3</v>
      </c>
    </row>
    <row r="137" spans="1:16">
      <c r="A137" s="32" t="s">
        <v>180</v>
      </c>
      <c r="B137" s="40"/>
      <c r="E137" s="41" t="s">
        <v>181</v>
      </c>
      <c r="J137" s="42"/>
    </row>
    <row r="138" spans="1:16" ht="180">
      <c r="A138" s="32" t="s">
        <v>182</v>
      </c>
      <c r="B138" s="40"/>
      <c r="E138" s="34" t="s">
        <v>1122</v>
      </c>
      <c r="J138" s="42"/>
    </row>
    <row r="139" spans="1:16">
      <c r="A139" s="32" t="s">
        <v>175</v>
      </c>
      <c r="B139" s="32">
        <v>44</v>
      </c>
      <c r="C139" s="33" t="s">
        <v>1072</v>
      </c>
      <c r="D139" s="32" t="s">
        <v>181</v>
      </c>
      <c r="E139" s="34" t="s">
        <v>1073</v>
      </c>
      <c r="F139" s="35" t="s">
        <v>202</v>
      </c>
      <c r="G139" s="36">
        <v>1</v>
      </c>
      <c r="H139" s="37">
        <v>0</v>
      </c>
      <c r="I139" s="38">
        <f>ROUND(G139*H139,P4)</f>
        <v>0</v>
      </c>
      <c r="J139" s="32"/>
      <c r="O139" s="39">
        <f>I139*0.21</f>
        <v>0</v>
      </c>
      <c r="P139">
        <v>3</v>
      </c>
    </row>
    <row r="140" spans="1:16">
      <c r="A140" s="32" t="s">
        <v>180</v>
      </c>
      <c r="B140" s="40"/>
      <c r="E140" s="41" t="s">
        <v>181</v>
      </c>
      <c r="J140" s="42"/>
    </row>
    <row r="141" spans="1:16" ht="210">
      <c r="A141" s="32" t="s">
        <v>182</v>
      </c>
      <c r="B141" s="40"/>
      <c r="E141" s="34" t="s">
        <v>1130</v>
      </c>
      <c r="J141" s="42"/>
    </row>
    <row r="142" spans="1:16">
      <c r="A142" s="32" t="s">
        <v>175</v>
      </c>
      <c r="B142" s="32">
        <v>45</v>
      </c>
      <c r="C142" s="33" t="s">
        <v>1076</v>
      </c>
      <c r="D142" s="32" t="s">
        <v>181</v>
      </c>
      <c r="E142" s="34" t="s">
        <v>1077</v>
      </c>
      <c r="F142" s="35" t="s">
        <v>202</v>
      </c>
      <c r="G142" s="36">
        <v>1</v>
      </c>
      <c r="H142" s="37">
        <v>0</v>
      </c>
      <c r="I142" s="38">
        <f>ROUND(G142*H142,P4)</f>
        <v>0</v>
      </c>
      <c r="J142" s="32"/>
      <c r="O142" s="39">
        <f>I142*0.21</f>
        <v>0</v>
      </c>
      <c r="P142">
        <v>3</v>
      </c>
    </row>
    <row r="143" spans="1:16">
      <c r="A143" s="32" t="s">
        <v>180</v>
      </c>
      <c r="B143" s="40"/>
      <c r="E143" s="41" t="s">
        <v>181</v>
      </c>
      <c r="J143" s="42"/>
    </row>
    <row r="144" spans="1:16" ht="165">
      <c r="A144" s="32" t="s">
        <v>182</v>
      </c>
      <c r="B144" s="40"/>
      <c r="E144" s="34" t="s">
        <v>913</v>
      </c>
      <c r="J144" s="42"/>
    </row>
    <row r="145" spans="1:16">
      <c r="A145" s="32" t="s">
        <v>175</v>
      </c>
      <c r="B145" s="32">
        <v>46</v>
      </c>
      <c r="C145" s="33" t="s">
        <v>1081</v>
      </c>
      <c r="D145" s="32" t="s">
        <v>181</v>
      </c>
      <c r="E145" s="34" t="s">
        <v>1082</v>
      </c>
      <c r="F145" s="35" t="s">
        <v>202</v>
      </c>
      <c r="G145" s="36">
        <v>1</v>
      </c>
      <c r="H145" s="37">
        <v>0</v>
      </c>
      <c r="I145" s="38">
        <f>ROUND(G145*H145,P4)</f>
        <v>0</v>
      </c>
      <c r="J145" s="32"/>
      <c r="O145" s="39">
        <f>I145*0.21</f>
        <v>0</v>
      </c>
      <c r="P145">
        <v>3</v>
      </c>
    </row>
    <row r="146" spans="1:16">
      <c r="A146" s="32" t="s">
        <v>180</v>
      </c>
      <c r="B146" s="40"/>
      <c r="E146" s="41" t="s">
        <v>181</v>
      </c>
      <c r="J146" s="42"/>
    </row>
    <row r="147" spans="1:16" ht="210">
      <c r="A147" s="32" t="s">
        <v>182</v>
      </c>
      <c r="B147" s="40"/>
      <c r="E147" s="34" t="s">
        <v>1130</v>
      </c>
      <c r="J147" s="42"/>
    </row>
    <row r="148" spans="1:16">
      <c r="A148" s="32" t="s">
        <v>175</v>
      </c>
      <c r="B148" s="32">
        <v>47</v>
      </c>
      <c r="C148" s="33" t="s">
        <v>1085</v>
      </c>
      <c r="D148" s="32" t="s">
        <v>181</v>
      </c>
      <c r="E148" s="34" t="s">
        <v>1086</v>
      </c>
      <c r="F148" s="35" t="s">
        <v>202</v>
      </c>
      <c r="G148" s="36">
        <v>1</v>
      </c>
      <c r="H148" s="37">
        <v>0</v>
      </c>
      <c r="I148" s="38">
        <f>ROUND(G148*H148,P4)</f>
        <v>0</v>
      </c>
      <c r="J148" s="32"/>
      <c r="O148" s="39">
        <f>I148*0.21</f>
        <v>0</v>
      </c>
      <c r="P148">
        <v>3</v>
      </c>
    </row>
    <row r="149" spans="1:16">
      <c r="A149" s="32" t="s">
        <v>180</v>
      </c>
      <c r="B149" s="40"/>
      <c r="E149" s="41" t="s">
        <v>181</v>
      </c>
      <c r="J149" s="42"/>
    </row>
    <row r="150" spans="1:16" ht="210">
      <c r="A150" s="32" t="s">
        <v>182</v>
      </c>
      <c r="B150" s="40"/>
      <c r="E150" s="34" t="s">
        <v>1130</v>
      </c>
      <c r="J150" s="42"/>
    </row>
    <row r="151" spans="1:16" ht="30">
      <c r="A151" s="32" t="s">
        <v>175</v>
      </c>
      <c r="B151" s="32">
        <v>48</v>
      </c>
      <c r="C151" s="33" t="s">
        <v>1087</v>
      </c>
      <c r="D151" s="32" t="s">
        <v>181</v>
      </c>
      <c r="E151" s="34" t="s">
        <v>1088</v>
      </c>
      <c r="F151" s="35" t="s">
        <v>202</v>
      </c>
      <c r="G151" s="36">
        <v>1</v>
      </c>
      <c r="H151" s="37">
        <v>0</v>
      </c>
      <c r="I151" s="38">
        <f>ROUND(G151*H151,P4)</f>
        <v>0</v>
      </c>
      <c r="J151" s="32"/>
      <c r="O151" s="39">
        <f>I151*0.21</f>
        <v>0</v>
      </c>
      <c r="P151">
        <v>3</v>
      </c>
    </row>
    <row r="152" spans="1:16">
      <c r="A152" s="32" t="s">
        <v>180</v>
      </c>
      <c r="B152" s="40"/>
      <c r="E152" s="41" t="s">
        <v>181</v>
      </c>
      <c r="J152" s="42"/>
    </row>
    <row r="153" spans="1:16" ht="210">
      <c r="A153" s="32" t="s">
        <v>182</v>
      </c>
      <c r="B153" s="40"/>
      <c r="E153" s="34" t="s">
        <v>1130</v>
      </c>
      <c r="J153" s="42"/>
    </row>
    <row r="154" spans="1:16">
      <c r="A154" s="26" t="s">
        <v>172</v>
      </c>
      <c r="B154" s="27"/>
      <c r="C154" s="28" t="s">
        <v>1133</v>
      </c>
      <c r="D154" s="29"/>
      <c r="E154" s="26" t="s">
        <v>1134</v>
      </c>
      <c r="F154" s="29"/>
      <c r="G154" s="29"/>
      <c r="H154" s="29"/>
      <c r="I154" s="30">
        <f>SUMIFS(I155:I166,A155:A166,"P")</f>
        <v>0</v>
      </c>
      <c r="J154" s="31"/>
    </row>
    <row r="155" spans="1:16" ht="30">
      <c r="A155" s="32" t="s">
        <v>175</v>
      </c>
      <c r="B155" s="32">
        <v>49</v>
      </c>
      <c r="C155" s="33" t="s">
        <v>1279</v>
      </c>
      <c r="D155" s="32" t="s">
        <v>1280</v>
      </c>
      <c r="E155" s="34" t="s">
        <v>1281</v>
      </c>
      <c r="F155" s="35" t="s">
        <v>179</v>
      </c>
      <c r="G155" s="36">
        <v>5.0000000000000001E-3</v>
      </c>
      <c r="H155" s="37">
        <v>0</v>
      </c>
      <c r="I155" s="38">
        <f>ROUND(G155*H155,P4)</f>
        <v>0</v>
      </c>
      <c r="J155" s="32"/>
      <c r="O155" s="39">
        <f>I155*0.21</f>
        <v>0</v>
      </c>
      <c r="P155">
        <v>3</v>
      </c>
    </row>
    <row r="156" spans="1:16">
      <c r="A156" s="32" t="s">
        <v>180</v>
      </c>
      <c r="B156" s="40"/>
      <c r="E156" s="34" t="s">
        <v>319</v>
      </c>
      <c r="J156" s="42"/>
    </row>
    <row r="157" spans="1:16" ht="135">
      <c r="A157" s="32" t="s">
        <v>182</v>
      </c>
      <c r="B157" s="40"/>
      <c r="E157" s="34" t="s">
        <v>1282</v>
      </c>
      <c r="J157" s="42"/>
    </row>
    <row r="158" spans="1:16" ht="30">
      <c r="A158" s="32" t="s">
        <v>175</v>
      </c>
      <c r="B158" s="32">
        <v>50</v>
      </c>
      <c r="C158" s="33" t="s">
        <v>1135</v>
      </c>
      <c r="D158" s="32" t="s">
        <v>1136</v>
      </c>
      <c r="E158" s="34" t="s">
        <v>1137</v>
      </c>
      <c r="F158" s="35" t="s">
        <v>179</v>
      </c>
      <c r="G158" s="36">
        <v>1.4999999999999999E-2</v>
      </c>
      <c r="H158" s="37">
        <v>0</v>
      </c>
      <c r="I158" s="38">
        <f>ROUND(G158*H158,P4)</f>
        <v>0</v>
      </c>
      <c r="J158" s="32"/>
      <c r="O158" s="39">
        <f>I158*0.21</f>
        <v>0</v>
      </c>
      <c r="P158">
        <v>3</v>
      </c>
    </row>
    <row r="159" spans="1:16">
      <c r="A159" s="32" t="s">
        <v>180</v>
      </c>
      <c r="B159" s="40"/>
      <c r="E159" s="34" t="s">
        <v>319</v>
      </c>
      <c r="J159" s="42"/>
    </row>
    <row r="160" spans="1:16" ht="135">
      <c r="A160" s="32" t="s">
        <v>182</v>
      </c>
      <c r="B160" s="40"/>
      <c r="E160" s="34" t="s">
        <v>1282</v>
      </c>
      <c r="J160" s="42"/>
    </row>
    <row r="161" spans="1:16" ht="30">
      <c r="A161" s="32" t="s">
        <v>175</v>
      </c>
      <c r="B161" s="32">
        <v>51</v>
      </c>
      <c r="C161" s="33" t="s">
        <v>1139</v>
      </c>
      <c r="D161" s="32" t="s">
        <v>1140</v>
      </c>
      <c r="E161" s="34" t="s">
        <v>1141</v>
      </c>
      <c r="F161" s="35" t="s">
        <v>179</v>
      </c>
      <c r="G161" s="36">
        <v>0.01</v>
      </c>
      <c r="H161" s="37">
        <v>0</v>
      </c>
      <c r="I161" s="38">
        <f>ROUND(G161*H161,P4)</f>
        <v>0</v>
      </c>
      <c r="J161" s="32"/>
      <c r="O161" s="39">
        <f>I161*0.21</f>
        <v>0</v>
      </c>
      <c r="P161">
        <v>3</v>
      </c>
    </row>
    <row r="162" spans="1:16">
      <c r="A162" s="32" t="s">
        <v>180</v>
      </c>
      <c r="B162" s="40"/>
      <c r="E162" s="34" t="s">
        <v>319</v>
      </c>
      <c r="J162" s="42"/>
    </row>
    <row r="163" spans="1:16" ht="135">
      <c r="A163" s="32" t="s">
        <v>182</v>
      </c>
      <c r="B163" s="40"/>
      <c r="E163" s="34" t="s">
        <v>1282</v>
      </c>
      <c r="J163" s="42"/>
    </row>
    <row r="164" spans="1:16" ht="30">
      <c r="A164" s="32" t="s">
        <v>175</v>
      </c>
      <c r="B164" s="32">
        <v>52</v>
      </c>
      <c r="C164" s="33" t="s">
        <v>1143</v>
      </c>
      <c r="D164" s="32" t="s">
        <v>1144</v>
      </c>
      <c r="E164" s="34" t="s">
        <v>1145</v>
      </c>
      <c r="F164" s="35" t="s">
        <v>179</v>
      </c>
      <c r="G164" s="36">
        <v>0.01</v>
      </c>
      <c r="H164" s="37">
        <v>0</v>
      </c>
      <c r="I164" s="38">
        <f>ROUND(G164*H164,P4)</f>
        <v>0</v>
      </c>
      <c r="J164" s="32"/>
      <c r="O164" s="39">
        <f>I164*0.21</f>
        <v>0</v>
      </c>
      <c r="P164">
        <v>3</v>
      </c>
    </row>
    <row r="165" spans="1:16">
      <c r="A165" s="32" t="s">
        <v>180</v>
      </c>
      <c r="B165" s="40"/>
      <c r="E165" s="34" t="s">
        <v>319</v>
      </c>
      <c r="J165" s="42"/>
    </row>
    <row r="166" spans="1:16" ht="135">
      <c r="A166" s="32" t="s">
        <v>182</v>
      </c>
      <c r="B166" s="44"/>
      <c r="C166" s="45"/>
      <c r="D166" s="45"/>
      <c r="E166" s="34" t="s">
        <v>1282</v>
      </c>
      <c r="F166" s="45"/>
      <c r="G166" s="45"/>
      <c r="H166" s="45"/>
      <c r="I166" s="45"/>
      <c r="J166" s="46"/>
    </row>
  </sheetData>
  <sheetProtection algorithmName="SHA-512" hashValue="p8RWVoWT2Sem52ICCxh6buWabji8OMrbzIzK4MApb5PjHKeIAN3A33MhzHmVXAUY4cEdSZMbiiTrcjjOHd7Axw==" saltValue="rLsWsPDVIAGSYtO+Uc3lSk4NzLZQOkw0DsDYqrcSuGeqw6lp+rBJSUr9wZ6RB2xjOAZLtcg2NKMn5nuSm3jVN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P14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2786</v>
      </c>
      <c r="I3" s="21">
        <f>SUMIFS(I9:I142,A9:A142,"SD")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2786</v>
      </c>
      <c r="D5" s="49"/>
      <c r="E5" s="19" t="s">
        <v>112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SUMIFS(I10:I129,A10:A129,"P")</f>
        <v>0</v>
      </c>
      <c r="J9" s="31"/>
    </row>
    <row r="10" spans="1:16">
      <c r="A10" s="32" t="s">
        <v>175</v>
      </c>
      <c r="B10" s="32">
        <v>1</v>
      </c>
      <c r="C10" s="33" t="s">
        <v>1493</v>
      </c>
      <c r="D10" s="32" t="s">
        <v>181</v>
      </c>
      <c r="E10" s="34" t="s">
        <v>1494</v>
      </c>
      <c r="F10" s="35" t="s">
        <v>202</v>
      </c>
      <c r="G10" s="36">
        <v>12</v>
      </c>
      <c r="H10" s="37">
        <v>0</v>
      </c>
      <c r="I10" s="38">
        <f>ROUND(G10*H10,P4)</f>
        <v>0</v>
      </c>
      <c r="J10" s="32"/>
      <c r="O10" s="39">
        <f>I10*0.21</f>
        <v>0</v>
      </c>
      <c r="P10">
        <v>3</v>
      </c>
    </row>
    <row r="11" spans="1:16">
      <c r="A11" s="32" t="s">
        <v>180</v>
      </c>
      <c r="B11" s="40"/>
      <c r="E11" s="41" t="s">
        <v>181</v>
      </c>
      <c r="J11" s="42"/>
    </row>
    <row r="12" spans="1:16" ht="120">
      <c r="A12" s="32" t="s">
        <v>182</v>
      </c>
      <c r="B12" s="40"/>
      <c r="E12" s="34" t="s">
        <v>1495</v>
      </c>
      <c r="J12" s="42"/>
    </row>
    <row r="13" spans="1:16">
      <c r="A13" s="32" t="s">
        <v>175</v>
      </c>
      <c r="B13" s="32">
        <v>2</v>
      </c>
      <c r="C13" s="33" t="s">
        <v>1496</v>
      </c>
      <c r="D13" s="32" t="s">
        <v>181</v>
      </c>
      <c r="E13" s="34" t="s">
        <v>1497</v>
      </c>
      <c r="F13" s="35" t="s">
        <v>193</v>
      </c>
      <c r="G13" s="36">
        <v>300</v>
      </c>
      <c r="H13" s="37">
        <v>0</v>
      </c>
      <c r="I13" s="38">
        <f>ROUND(G13*H13,P4)</f>
        <v>0</v>
      </c>
      <c r="J13" s="32"/>
      <c r="O13" s="39">
        <f>I13*0.21</f>
        <v>0</v>
      </c>
      <c r="P13">
        <v>3</v>
      </c>
    </row>
    <row r="14" spans="1:16">
      <c r="A14" s="32" t="s">
        <v>180</v>
      </c>
      <c r="B14" s="40"/>
      <c r="E14" s="41" t="s">
        <v>181</v>
      </c>
      <c r="J14" s="42"/>
    </row>
    <row r="15" spans="1:16" ht="135">
      <c r="A15" s="32" t="s">
        <v>182</v>
      </c>
      <c r="B15" s="40"/>
      <c r="E15" s="34" t="s">
        <v>1499</v>
      </c>
      <c r="J15" s="42"/>
    </row>
    <row r="16" spans="1:16">
      <c r="A16" s="32" t="s">
        <v>175</v>
      </c>
      <c r="B16" s="32">
        <v>3</v>
      </c>
      <c r="C16" s="33" t="s">
        <v>837</v>
      </c>
      <c r="D16" s="32" t="s">
        <v>181</v>
      </c>
      <c r="E16" s="34" t="s">
        <v>838</v>
      </c>
      <c r="F16" s="35" t="s">
        <v>193</v>
      </c>
      <c r="G16" s="36">
        <v>75</v>
      </c>
      <c r="H16" s="37">
        <v>0</v>
      </c>
      <c r="I16" s="38">
        <f>ROUND(G16*H16,P4)</f>
        <v>0</v>
      </c>
      <c r="J16" s="32"/>
      <c r="O16" s="39">
        <f>I16*0.21</f>
        <v>0</v>
      </c>
      <c r="P16">
        <v>3</v>
      </c>
    </row>
    <row r="17" spans="1:16">
      <c r="A17" s="32" t="s">
        <v>180</v>
      </c>
      <c r="B17" s="40"/>
      <c r="E17" s="41" t="s">
        <v>181</v>
      </c>
      <c r="J17" s="42"/>
    </row>
    <row r="18" spans="1:16" ht="105">
      <c r="A18" s="32" t="s">
        <v>182</v>
      </c>
      <c r="B18" s="40"/>
      <c r="E18" s="34" t="s">
        <v>1221</v>
      </c>
      <c r="J18" s="42"/>
    </row>
    <row r="19" spans="1:16">
      <c r="A19" s="32" t="s">
        <v>175</v>
      </c>
      <c r="B19" s="32">
        <v>4</v>
      </c>
      <c r="C19" s="33" t="s">
        <v>953</v>
      </c>
      <c r="D19" s="32" t="s">
        <v>181</v>
      </c>
      <c r="E19" s="34" t="s">
        <v>954</v>
      </c>
      <c r="F19" s="35" t="s">
        <v>361</v>
      </c>
      <c r="G19" s="36">
        <v>1.9</v>
      </c>
      <c r="H19" s="37">
        <v>0</v>
      </c>
      <c r="I19" s="38">
        <f>ROUND(G19*H19,P4)</f>
        <v>0</v>
      </c>
      <c r="J19" s="32"/>
      <c r="O19" s="39">
        <f>I19*0.21</f>
        <v>0</v>
      </c>
      <c r="P19">
        <v>3</v>
      </c>
    </row>
    <row r="20" spans="1:16">
      <c r="A20" s="32" t="s">
        <v>180</v>
      </c>
      <c r="B20" s="40"/>
      <c r="E20" s="41" t="s">
        <v>181</v>
      </c>
      <c r="J20" s="42"/>
    </row>
    <row r="21" spans="1:16" ht="225">
      <c r="A21" s="32" t="s">
        <v>182</v>
      </c>
      <c r="B21" s="40"/>
      <c r="E21" s="34" t="s">
        <v>1120</v>
      </c>
      <c r="J21" s="42"/>
    </row>
    <row r="22" spans="1:16">
      <c r="A22" s="32" t="s">
        <v>175</v>
      </c>
      <c r="B22" s="32">
        <v>5</v>
      </c>
      <c r="C22" s="33" t="s">
        <v>956</v>
      </c>
      <c r="D22" s="32" t="s">
        <v>181</v>
      </c>
      <c r="E22" s="34" t="s">
        <v>957</v>
      </c>
      <c r="F22" s="35" t="s">
        <v>361</v>
      </c>
      <c r="G22" s="36">
        <v>1.9</v>
      </c>
      <c r="H22" s="37">
        <v>0</v>
      </c>
      <c r="I22" s="38">
        <f>ROUND(G22*H22,P4)</f>
        <v>0</v>
      </c>
      <c r="J22" s="32"/>
      <c r="O22" s="39">
        <f>I22*0.21</f>
        <v>0</v>
      </c>
      <c r="P22">
        <v>3</v>
      </c>
    </row>
    <row r="23" spans="1:16">
      <c r="A23" s="32" t="s">
        <v>180</v>
      </c>
      <c r="B23" s="40"/>
      <c r="E23" s="41" t="s">
        <v>181</v>
      </c>
      <c r="J23" s="42"/>
    </row>
    <row r="24" spans="1:16" ht="150">
      <c r="A24" s="32" t="s">
        <v>182</v>
      </c>
      <c r="B24" s="40"/>
      <c r="E24" s="34" t="s">
        <v>1121</v>
      </c>
      <c r="J24" s="42"/>
    </row>
    <row r="25" spans="1:16">
      <c r="A25" s="32" t="s">
        <v>175</v>
      </c>
      <c r="B25" s="32">
        <v>6</v>
      </c>
      <c r="C25" s="33" t="s">
        <v>1507</v>
      </c>
      <c r="D25" s="32" t="s">
        <v>181</v>
      </c>
      <c r="E25" s="34" t="s">
        <v>1508</v>
      </c>
      <c r="F25" s="35" t="s">
        <v>202</v>
      </c>
      <c r="G25" s="36">
        <v>4</v>
      </c>
      <c r="H25" s="37">
        <v>0</v>
      </c>
      <c r="I25" s="38">
        <f>ROUND(G25*H25,P4)</f>
        <v>0</v>
      </c>
      <c r="J25" s="32"/>
      <c r="O25" s="39">
        <f>I25*0.21</f>
        <v>0</v>
      </c>
      <c r="P25">
        <v>3</v>
      </c>
    </row>
    <row r="26" spans="1:16">
      <c r="A26" s="32" t="s">
        <v>180</v>
      </c>
      <c r="B26" s="40"/>
      <c r="E26" s="41" t="s">
        <v>181</v>
      </c>
      <c r="J26" s="42"/>
    </row>
    <row r="27" spans="1:16" ht="180">
      <c r="A27" s="32" t="s">
        <v>182</v>
      </c>
      <c r="B27" s="40"/>
      <c r="E27" s="34" t="s">
        <v>1122</v>
      </c>
      <c r="J27" s="42"/>
    </row>
    <row r="28" spans="1:16">
      <c r="A28" s="32" t="s">
        <v>175</v>
      </c>
      <c r="B28" s="32">
        <v>7</v>
      </c>
      <c r="C28" s="33" t="s">
        <v>1509</v>
      </c>
      <c r="D28" s="32" t="s">
        <v>181</v>
      </c>
      <c r="E28" s="34" t="s">
        <v>1510</v>
      </c>
      <c r="F28" s="35" t="s">
        <v>202</v>
      </c>
      <c r="G28" s="36">
        <v>4</v>
      </c>
      <c r="H28" s="37">
        <v>0</v>
      </c>
      <c r="I28" s="38">
        <f>ROUND(G28*H28,P4)</f>
        <v>0</v>
      </c>
      <c r="J28" s="32"/>
      <c r="O28" s="39">
        <f>I28*0.21</f>
        <v>0</v>
      </c>
      <c r="P28">
        <v>3</v>
      </c>
    </row>
    <row r="29" spans="1:16">
      <c r="A29" s="32" t="s">
        <v>180</v>
      </c>
      <c r="B29" s="40"/>
      <c r="E29" s="41" t="s">
        <v>181</v>
      </c>
      <c r="J29" s="42"/>
    </row>
    <row r="30" spans="1:16" ht="165">
      <c r="A30" s="32" t="s">
        <v>182</v>
      </c>
      <c r="B30" s="40"/>
      <c r="E30" s="34" t="s">
        <v>913</v>
      </c>
      <c r="J30" s="42"/>
    </row>
    <row r="31" spans="1:16">
      <c r="A31" s="32" t="s">
        <v>175</v>
      </c>
      <c r="B31" s="32">
        <v>8</v>
      </c>
      <c r="C31" s="33" t="s">
        <v>1511</v>
      </c>
      <c r="D31" s="32" t="s">
        <v>181</v>
      </c>
      <c r="E31" s="34" t="s">
        <v>1512</v>
      </c>
      <c r="F31" s="35" t="s">
        <v>202</v>
      </c>
      <c r="G31" s="36">
        <v>8</v>
      </c>
      <c r="H31" s="37">
        <v>0</v>
      </c>
      <c r="I31" s="38">
        <f>ROUND(G31*H31,P4)</f>
        <v>0</v>
      </c>
      <c r="J31" s="32"/>
      <c r="O31" s="39">
        <f>I31*0.21</f>
        <v>0</v>
      </c>
      <c r="P31">
        <v>3</v>
      </c>
    </row>
    <row r="32" spans="1:16">
      <c r="A32" s="32" t="s">
        <v>180</v>
      </c>
      <c r="B32" s="40"/>
      <c r="E32" s="41" t="s">
        <v>181</v>
      </c>
      <c r="J32" s="42"/>
    </row>
    <row r="33" spans="1:16" ht="180">
      <c r="A33" s="32" t="s">
        <v>182</v>
      </c>
      <c r="B33" s="40"/>
      <c r="E33" s="34" t="s">
        <v>1122</v>
      </c>
      <c r="J33" s="42"/>
    </row>
    <row r="34" spans="1:16">
      <c r="A34" s="32" t="s">
        <v>175</v>
      </c>
      <c r="B34" s="32">
        <v>9</v>
      </c>
      <c r="C34" s="33" t="s">
        <v>1513</v>
      </c>
      <c r="D34" s="32" t="s">
        <v>181</v>
      </c>
      <c r="E34" s="34" t="s">
        <v>1514</v>
      </c>
      <c r="F34" s="35" t="s">
        <v>202</v>
      </c>
      <c r="G34" s="36">
        <v>8</v>
      </c>
      <c r="H34" s="37">
        <v>0</v>
      </c>
      <c r="I34" s="38">
        <f>ROUND(G34*H34,P4)</f>
        <v>0</v>
      </c>
      <c r="J34" s="32"/>
      <c r="O34" s="39">
        <f>I34*0.21</f>
        <v>0</v>
      </c>
      <c r="P34">
        <v>3</v>
      </c>
    </row>
    <row r="35" spans="1:16">
      <c r="A35" s="32" t="s">
        <v>180</v>
      </c>
      <c r="B35" s="40"/>
      <c r="E35" s="41" t="s">
        <v>181</v>
      </c>
      <c r="J35" s="42"/>
    </row>
    <row r="36" spans="1:16" ht="165">
      <c r="A36" s="32" t="s">
        <v>182</v>
      </c>
      <c r="B36" s="40"/>
      <c r="E36" s="34" t="s">
        <v>913</v>
      </c>
      <c r="J36" s="42"/>
    </row>
    <row r="37" spans="1:16" ht="30">
      <c r="A37" s="32" t="s">
        <v>175</v>
      </c>
      <c r="B37" s="32">
        <v>10</v>
      </c>
      <c r="C37" s="33" t="s">
        <v>1727</v>
      </c>
      <c r="D37" s="32" t="s">
        <v>181</v>
      </c>
      <c r="E37" s="34" t="s">
        <v>1728</v>
      </c>
      <c r="F37" s="35" t="s">
        <v>202</v>
      </c>
      <c r="G37" s="36">
        <v>5</v>
      </c>
      <c r="H37" s="37">
        <v>0</v>
      </c>
      <c r="I37" s="38">
        <f>ROUND(G37*H37,P4)</f>
        <v>0</v>
      </c>
      <c r="J37" s="32"/>
      <c r="O37" s="39">
        <f>I37*0.21</f>
        <v>0</v>
      </c>
      <c r="P37">
        <v>3</v>
      </c>
    </row>
    <row r="38" spans="1:16">
      <c r="A38" s="32" t="s">
        <v>180</v>
      </c>
      <c r="B38" s="40"/>
      <c r="E38" s="41" t="s">
        <v>181</v>
      </c>
      <c r="J38" s="42"/>
    </row>
    <row r="39" spans="1:16" ht="180">
      <c r="A39" s="32" t="s">
        <v>182</v>
      </c>
      <c r="B39" s="40"/>
      <c r="E39" s="34" t="s">
        <v>1122</v>
      </c>
      <c r="J39" s="42"/>
    </row>
    <row r="40" spans="1:16" ht="30">
      <c r="A40" s="32" t="s">
        <v>175</v>
      </c>
      <c r="B40" s="32">
        <v>11</v>
      </c>
      <c r="C40" s="33" t="s">
        <v>1515</v>
      </c>
      <c r="D40" s="32" t="s">
        <v>181</v>
      </c>
      <c r="E40" s="34" t="s">
        <v>1516</v>
      </c>
      <c r="F40" s="35" t="s">
        <v>202</v>
      </c>
      <c r="G40" s="36">
        <v>1</v>
      </c>
      <c r="H40" s="37">
        <v>0</v>
      </c>
      <c r="I40" s="38">
        <f>ROUND(G40*H40,P4)</f>
        <v>0</v>
      </c>
      <c r="J40" s="32"/>
      <c r="O40" s="39">
        <f>I40*0.21</f>
        <v>0</v>
      </c>
      <c r="P40">
        <v>3</v>
      </c>
    </row>
    <row r="41" spans="1:16">
      <c r="A41" s="32" t="s">
        <v>180</v>
      </c>
      <c r="B41" s="40"/>
      <c r="E41" s="41" t="s">
        <v>181</v>
      </c>
      <c r="J41" s="42"/>
    </row>
    <row r="42" spans="1:16" ht="180">
      <c r="A42" s="32" t="s">
        <v>182</v>
      </c>
      <c r="B42" s="40"/>
      <c r="E42" s="34" t="s">
        <v>1122</v>
      </c>
      <c r="J42" s="42"/>
    </row>
    <row r="43" spans="1:16">
      <c r="A43" s="32" t="s">
        <v>175</v>
      </c>
      <c r="B43" s="32">
        <v>12</v>
      </c>
      <c r="C43" s="33" t="s">
        <v>1517</v>
      </c>
      <c r="D43" s="32" t="s">
        <v>181</v>
      </c>
      <c r="E43" s="34" t="s">
        <v>1518</v>
      </c>
      <c r="F43" s="35" t="s">
        <v>202</v>
      </c>
      <c r="G43" s="36">
        <v>5</v>
      </c>
      <c r="H43" s="37">
        <v>0</v>
      </c>
      <c r="I43" s="38">
        <f>ROUND(G43*H43,P4)</f>
        <v>0</v>
      </c>
      <c r="J43" s="32"/>
      <c r="O43" s="39">
        <f>I43*0.21</f>
        <v>0</v>
      </c>
      <c r="P43">
        <v>3</v>
      </c>
    </row>
    <row r="44" spans="1:16">
      <c r="A44" s="32" t="s">
        <v>180</v>
      </c>
      <c r="B44" s="40"/>
      <c r="E44" s="41" t="s">
        <v>181</v>
      </c>
      <c r="J44" s="42"/>
    </row>
    <row r="45" spans="1:16" ht="165">
      <c r="A45" s="32" t="s">
        <v>182</v>
      </c>
      <c r="B45" s="40"/>
      <c r="E45" s="34" t="s">
        <v>913</v>
      </c>
      <c r="J45" s="42"/>
    </row>
    <row r="46" spans="1:16">
      <c r="A46" s="32" t="s">
        <v>175</v>
      </c>
      <c r="B46" s="32">
        <v>13</v>
      </c>
      <c r="C46" s="33" t="s">
        <v>1519</v>
      </c>
      <c r="D46" s="32" t="s">
        <v>181</v>
      </c>
      <c r="E46" s="34" t="s">
        <v>1520</v>
      </c>
      <c r="F46" s="35" t="s">
        <v>202</v>
      </c>
      <c r="G46" s="36">
        <v>42</v>
      </c>
      <c r="H46" s="37">
        <v>0</v>
      </c>
      <c r="I46" s="38">
        <f>ROUND(G46*H46,P4)</f>
        <v>0</v>
      </c>
      <c r="J46" s="32"/>
      <c r="O46" s="39">
        <f>I46*0.21</f>
        <v>0</v>
      </c>
      <c r="P46">
        <v>3</v>
      </c>
    </row>
    <row r="47" spans="1:16">
      <c r="A47" s="32" t="s">
        <v>180</v>
      </c>
      <c r="B47" s="40"/>
      <c r="E47" s="41" t="s">
        <v>181</v>
      </c>
      <c r="J47" s="42"/>
    </row>
    <row r="48" spans="1:16" ht="180">
      <c r="A48" s="32" t="s">
        <v>182</v>
      </c>
      <c r="B48" s="40"/>
      <c r="E48" s="34" t="s">
        <v>1122</v>
      </c>
      <c r="J48" s="42"/>
    </row>
    <row r="49" spans="1:16">
      <c r="A49" s="32" t="s">
        <v>175</v>
      </c>
      <c r="B49" s="32">
        <v>14</v>
      </c>
      <c r="C49" s="33" t="s">
        <v>1521</v>
      </c>
      <c r="D49" s="32" t="s">
        <v>181</v>
      </c>
      <c r="E49" s="34" t="s">
        <v>1522</v>
      </c>
      <c r="F49" s="35" t="s">
        <v>202</v>
      </c>
      <c r="G49" s="36">
        <v>42</v>
      </c>
      <c r="H49" s="37">
        <v>0</v>
      </c>
      <c r="I49" s="38">
        <f>ROUND(G49*H49,P4)</f>
        <v>0</v>
      </c>
      <c r="J49" s="32"/>
      <c r="O49" s="39">
        <f>I49*0.21</f>
        <v>0</v>
      </c>
      <c r="P49">
        <v>3</v>
      </c>
    </row>
    <row r="50" spans="1:16">
      <c r="A50" s="32" t="s">
        <v>180</v>
      </c>
      <c r="B50" s="40"/>
      <c r="E50" s="41" t="s">
        <v>181</v>
      </c>
      <c r="J50" s="42"/>
    </row>
    <row r="51" spans="1:16" ht="165">
      <c r="A51" s="32" t="s">
        <v>182</v>
      </c>
      <c r="B51" s="40"/>
      <c r="E51" s="34" t="s">
        <v>913</v>
      </c>
      <c r="J51" s="42"/>
    </row>
    <row r="52" spans="1:16">
      <c r="A52" s="32" t="s">
        <v>175</v>
      </c>
      <c r="B52" s="32">
        <v>15</v>
      </c>
      <c r="C52" s="33" t="s">
        <v>1523</v>
      </c>
      <c r="D52" s="32" t="s">
        <v>181</v>
      </c>
      <c r="E52" s="34" t="s">
        <v>1524</v>
      </c>
      <c r="F52" s="35" t="s">
        <v>202</v>
      </c>
      <c r="G52" s="36">
        <v>18</v>
      </c>
      <c r="H52" s="37">
        <v>0</v>
      </c>
      <c r="I52" s="38">
        <f>ROUND(G52*H52,P4)</f>
        <v>0</v>
      </c>
      <c r="J52" s="32"/>
      <c r="O52" s="39">
        <f>I52*0.21</f>
        <v>0</v>
      </c>
      <c r="P52">
        <v>3</v>
      </c>
    </row>
    <row r="53" spans="1:16">
      <c r="A53" s="32" t="s">
        <v>180</v>
      </c>
      <c r="B53" s="40"/>
      <c r="E53" s="41" t="s">
        <v>181</v>
      </c>
      <c r="J53" s="42"/>
    </row>
    <row r="54" spans="1:16" ht="180">
      <c r="A54" s="32" t="s">
        <v>182</v>
      </c>
      <c r="B54" s="40"/>
      <c r="E54" s="34" t="s">
        <v>1122</v>
      </c>
      <c r="J54" s="42"/>
    </row>
    <row r="55" spans="1:16">
      <c r="A55" s="32" t="s">
        <v>175</v>
      </c>
      <c r="B55" s="32">
        <v>16</v>
      </c>
      <c r="C55" s="33" t="s">
        <v>1526</v>
      </c>
      <c r="D55" s="32" t="s">
        <v>181</v>
      </c>
      <c r="E55" s="34" t="s">
        <v>1527</v>
      </c>
      <c r="F55" s="35" t="s">
        <v>202</v>
      </c>
      <c r="G55" s="36">
        <v>18</v>
      </c>
      <c r="H55" s="37">
        <v>0</v>
      </c>
      <c r="I55" s="38">
        <f>ROUND(G55*H55,P4)</f>
        <v>0</v>
      </c>
      <c r="J55" s="32"/>
      <c r="O55" s="39">
        <f>I55*0.21</f>
        <v>0</v>
      </c>
      <c r="P55">
        <v>3</v>
      </c>
    </row>
    <row r="56" spans="1:16">
      <c r="A56" s="32" t="s">
        <v>180</v>
      </c>
      <c r="B56" s="40"/>
      <c r="E56" s="41" t="s">
        <v>181</v>
      </c>
      <c r="J56" s="42"/>
    </row>
    <row r="57" spans="1:16" ht="165">
      <c r="A57" s="32" t="s">
        <v>182</v>
      </c>
      <c r="B57" s="40"/>
      <c r="E57" s="34" t="s">
        <v>913</v>
      </c>
      <c r="J57" s="42"/>
    </row>
    <row r="58" spans="1:16">
      <c r="A58" s="32" t="s">
        <v>175</v>
      </c>
      <c r="B58" s="32">
        <v>17</v>
      </c>
      <c r="C58" s="33" t="s">
        <v>1528</v>
      </c>
      <c r="D58" s="32" t="s">
        <v>181</v>
      </c>
      <c r="E58" s="34" t="s">
        <v>1529</v>
      </c>
      <c r="F58" s="35" t="s">
        <v>202</v>
      </c>
      <c r="G58" s="36">
        <v>19</v>
      </c>
      <c r="H58" s="37">
        <v>0</v>
      </c>
      <c r="I58" s="38">
        <f>ROUND(G58*H58,P4)</f>
        <v>0</v>
      </c>
      <c r="J58" s="32"/>
      <c r="O58" s="39">
        <f>I58*0.21</f>
        <v>0</v>
      </c>
      <c r="P58">
        <v>3</v>
      </c>
    </row>
    <row r="59" spans="1:16">
      <c r="A59" s="32" t="s">
        <v>180</v>
      </c>
      <c r="B59" s="40"/>
      <c r="E59" s="41" t="s">
        <v>181</v>
      </c>
      <c r="J59" s="42"/>
    </row>
    <row r="60" spans="1:16" ht="180">
      <c r="A60" s="32" t="s">
        <v>182</v>
      </c>
      <c r="B60" s="40"/>
      <c r="E60" s="34" t="s">
        <v>1122</v>
      </c>
      <c r="J60" s="42"/>
    </row>
    <row r="61" spans="1:16">
      <c r="A61" s="32" t="s">
        <v>175</v>
      </c>
      <c r="B61" s="32">
        <v>18</v>
      </c>
      <c r="C61" s="33" t="s">
        <v>1531</v>
      </c>
      <c r="D61" s="32" t="s">
        <v>181</v>
      </c>
      <c r="E61" s="34" t="s">
        <v>1532</v>
      </c>
      <c r="F61" s="35" t="s">
        <v>202</v>
      </c>
      <c r="G61" s="36">
        <v>19</v>
      </c>
      <c r="H61" s="37">
        <v>0</v>
      </c>
      <c r="I61" s="38">
        <f>ROUND(G61*H61,P4)</f>
        <v>0</v>
      </c>
      <c r="J61" s="32"/>
      <c r="O61" s="39">
        <f>I61*0.21</f>
        <v>0</v>
      </c>
      <c r="P61">
        <v>3</v>
      </c>
    </row>
    <row r="62" spans="1:16">
      <c r="A62" s="32" t="s">
        <v>180</v>
      </c>
      <c r="B62" s="40"/>
      <c r="E62" s="41" t="s">
        <v>181</v>
      </c>
      <c r="J62" s="42"/>
    </row>
    <row r="63" spans="1:16" ht="165">
      <c r="A63" s="32" t="s">
        <v>182</v>
      </c>
      <c r="B63" s="40"/>
      <c r="E63" s="34" t="s">
        <v>913</v>
      </c>
      <c r="J63" s="42"/>
    </row>
    <row r="64" spans="1:16">
      <c r="A64" s="32" t="s">
        <v>175</v>
      </c>
      <c r="B64" s="32">
        <v>19</v>
      </c>
      <c r="C64" s="33" t="s">
        <v>1533</v>
      </c>
      <c r="D64" s="32" t="s">
        <v>181</v>
      </c>
      <c r="E64" s="34" t="s">
        <v>1534</v>
      </c>
      <c r="F64" s="35" t="s">
        <v>202</v>
      </c>
      <c r="G64" s="36">
        <v>8</v>
      </c>
      <c r="H64" s="37">
        <v>0</v>
      </c>
      <c r="I64" s="38">
        <f>ROUND(G64*H64,P4)</f>
        <v>0</v>
      </c>
      <c r="J64" s="32"/>
      <c r="O64" s="39">
        <f>I64*0.21</f>
        <v>0</v>
      </c>
      <c r="P64">
        <v>3</v>
      </c>
    </row>
    <row r="65" spans="1:16">
      <c r="A65" s="32" t="s">
        <v>180</v>
      </c>
      <c r="B65" s="40"/>
      <c r="E65" s="41" t="s">
        <v>181</v>
      </c>
      <c r="J65" s="42"/>
    </row>
    <row r="66" spans="1:16" ht="180">
      <c r="A66" s="32" t="s">
        <v>182</v>
      </c>
      <c r="B66" s="40"/>
      <c r="E66" s="34" t="s">
        <v>1122</v>
      </c>
      <c r="J66" s="42"/>
    </row>
    <row r="67" spans="1:16">
      <c r="A67" s="32" t="s">
        <v>175</v>
      </c>
      <c r="B67" s="32">
        <v>20</v>
      </c>
      <c r="C67" s="33" t="s">
        <v>1533</v>
      </c>
      <c r="D67" s="32" t="s">
        <v>642</v>
      </c>
      <c r="E67" s="34" t="s">
        <v>1534</v>
      </c>
      <c r="F67" s="35" t="s">
        <v>202</v>
      </c>
      <c r="G67" s="36">
        <v>4</v>
      </c>
      <c r="H67" s="37">
        <v>0</v>
      </c>
      <c r="I67" s="38">
        <f>ROUND(G67*H67,P4)</f>
        <v>0</v>
      </c>
      <c r="J67" s="32"/>
      <c r="O67" s="39">
        <f>I67*0.21</f>
        <v>0</v>
      </c>
      <c r="P67">
        <v>3</v>
      </c>
    </row>
    <row r="68" spans="1:16">
      <c r="A68" s="32" t="s">
        <v>180</v>
      </c>
      <c r="B68" s="40"/>
      <c r="E68" s="41" t="s">
        <v>181</v>
      </c>
      <c r="J68" s="42"/>
    </row>
    <row r="69" spans="1:16" ht="180">
      <c r="A69" s="32" t="s">
        <v>182</v>
      </c>
      <c r="B69" s="40"/>
      <c r="E69" s="34" t="s">
        <v>1122</v>
      </c>
      <c r="J69" s="42"/>
    </row>
    <row r="70" spans="1:16">
      <c r="A70" s="32" t="s">
        <v>175</v>
      </c>
      <c r="B70" s="32">
        <v>21</v>
      </c>
      <c r="C70" s="33" t="s">
        <v>1533</v>
      </c>
      <c r="D70" s="32" t="s">
        <v>2787</v>
      </c>
      <c r="E70" s="34" t="s">
        <v>1534</v>
      </c>
      <c r="F70" s="35" t="s">
        <v>202</v>
      </c>
      <c r="G70" s="36">
        <v>4</v>
      </c>
      <c r="H70" s="37">
        <v>0</v>
      </c>
      <c r="I70" s="38">
        <f>ROUND(G70*H70,P4)</f>
        <v>0</v>
      </c>
      <c r="J70" s="32"/>
      <c r="O70" s="39">
        <f>I70*0.21</f>
        <v>0</v>
      </c>
      <c r="P70">
        <v>3</v>
      </c>
    </row>
    <row r="71" spans="1:16">
      <c r="A71" s="32" t="s">
        <v>180</v>
      </c>
      <c r="B71" s="40"/>
      <c r="E71" s="41" t="s">
        <v>181</v>
      </c>
      <c r="J71" s="42"/>
    </row>
    <row r="72" spans="1:16" ht="180">
      <c r="A72" s="32" t="s">
        <v>182</v>
      </c>
      <c r="B72" s="40"/>
      <c r="E72" s="34" t="s">
        <v>1122</v>
      </c>
      <c r="J72" s="42"/>
    </row>
    <row r="73" spans="1:16">
      <c r="A73" s="32" t="s">
        <v>175</v>
      </c>
      <c r="B73" s="32">
        <v>22</v>
      </c>
      <c r="C73" s="33" t="s">
        <v>1535</v>
      </c>
      <c r="D73" s="32" t="s">
        <v>181</v>
      </c>
      <c r="E73" s="34" t="s">
        <v>1536</v>
      </c>
      <c r="F73" s="35" t="s">
        <v>202</v>
      </c>
      <c r="G73" s="36">
        <v>8</v>
      </c>
      <c r="H73" s="37">
        <v>0</v>
      </c>
      <c r="I73" s="38">
        <f>ROUND(G73*H73,P4)</f>
        <v>0</v>
      </c>
      <c r="J73" s="32"/>
      <c r="O73" s="39">
        <f>I73*0.21</f>
        <v>0</v>
      </c>
      <c r="P73">
        <v>3</v>
      </c>
    </row>
    <row r="74" spans="1:16">
      <c r="A74" s="32" t="s">
        <v>180</v>
      </c>
      <c r="B74" s="40"/>
      <c r="E74" s="41" t="s">
        <v>181</v>
      </c>
      <c r="J74" s="42"/>
    </row>
    <row r="75" spans="1:16" ht="165">
      <c r="A75" s="32" t="s">
        <v>182</v>
      </c>
      <c r="B75" s="40"/>
      <c r="E75" s="34" t="s">
        <v>913</v>
      </c>
      <c r="J75" s="42"/>
    </row>
    <row r="76" spans="1:16">
      <c r="A76" s="32" t="s">
        <v>175</v>
      </c>
      <c r="B76" s="32">
        <v>23</v>
      </c>
      <c r="C76" s="33" t="s">
        <v>1537</v>
      </c>
      <c r="D76" s="32" t="s">
        <v>181</v>
      </c>
      <c r="E76" s="34" t="s">
        <v>1538</v>
      </c>
      <c r="F76" s="35" t="s">
        <v>202</v>
      </c>
      <c r="G76" s="36">
        <v>8</v>
      </c>
      <c r="H76" s="37">
        <v>0</v>
      </c>
      <c r="I76" s="38">
        <f>ROUND(G76*H76,P4)</f>
        <v>0</v>
      </c>
      <c r="J76" s="32"/>
      <c r="O76" s="39">
        <f>I76*0.21</f>
        <v>0</v>
      </c>
      <c r="P76">
        <v>3</v>
      </c>
    </row>
    <row r="77" spans="1:16">
      <c r="A77" s="32" t="s">
        <v>180</v>
      </c>
      <c r="B77" s="40"/>
      <c r="E77" s="41" t="s">
        <v>181</v>
      </c>
      <c r="J77" s="42"/>
    </row>
    <row r="78" spans="1:16" ht="180">
      <c r="A78" s="32" t="s">
        <v>182</v>
      </c>
      <c r="B78" s="40"/>
      <c r="E78" s="34" t="s">
        <v>1122</v>
      </c>
      <c r="J78" s="42"/>
    </row>
    <row r="79" spans="1:16">
      <c r="A79" s="32" t="s">
        <v>175</v>
      </c>
      <c r="B79" s="32">
        <v>24</v>
      </c>
      <c r="C79" s="33" t="s">
        <v>2322</v>
      </c>
      <c r="D79" s="32" t="s">
        <v>181</v>
      </c>
      <c r="E79" s="34" t="s">
        <v>2323</v>
      </c>
      <c r="F79" s="35" t="s">
        <v>202</v>
      </c>
      <c r="G79" s="36">
        <v>1</v>
      </c>
      <c r="H79" s="37">
        <v>0</v>
      </c>
      <c r="I79" s="38">
        <f>ROUND(G79*H79,P4)</f>
        <v>0</v>
      </c>
      <c r="J79" s="32"/>
      <c r="O79" s="39">
        <f>I79*0.21</f>
        <v>0</v>
      </c>
      <c r="P79">
        <v>3</v>
      </c>
    </row>
    <row r="80" spans="1:16">
      <c r="A80" s="32" t="s">
        <v>180</v>
      </c>
      <c r="B80" s="40"/>
      <c r="E80" s="41" t="s">
        <v>181</v>
      </c>
      <c r="J80" s="42"/>
    </row>
    <row r="81" spans="1:16" ht="180">
      <c r="A81" s="32" t="s">
        <v>182</v>
      </c>
      <c r="B81" s="40"/>
      <c r="E81" s="34" t="s">
        <v>1122</v>
      </c>
      <c r="J81" s="42"/>
    </row>
    <row r="82" spans="1:16">
      <c r="A82" s="32" t="s">
        <v>175</v>
      </c>
      <c r="B82" s="32">
        <v>25</v>
      </c>
      <c r="C82" s="33" t="s">
        <v>2325</v>
      </c>
      <c r="D82" s="32" t="s">
        <v>181</v>
      </c>
      <c r="E82" s="34" t="s">
        <v>2326</v>
      </c>
      <c r="F82" s="35" t="s">
        <v>202</v>
      </c>
      <c r="G82" s="36">
        <v>1</v>
      </c>
      <c r="H82" s="37">
        <v>0</v>
      </c>
      <c r="I82" s="38">
        <f>ROUND(G82*H82,P4)</f>
        <v>0</v>
      </c>
      <c r="J82" s="32"/>
      <c r="O82" s="39">
        <f>I82*0.21</f>
        <v>0</v>
      </c>
      <c r="P82">
        <v>3</v>
      </c>
    </row>
    <row r="83" spans="1:16">
      <c r="A83" s="32" t="s">
        <v>180</v>
      </c>
      <c r="B83" s="40"/>
      <c r="E83" s="41" t="s">
        <v>181</v>
      </c>
      <c r="J83" s="42"/>
    </row>
    <row r="84" spans="1:16" ht="165">
      <c r="A84" s="32" t="s">
        <v>182</v>
      </c>
      <c r="B84" s="40"/>
      <c r="E84" s="34" t="s">
        <v>913</v>
      </c>
      <c r="J84" s="42"/>
    </row>
    <row r="85" spans="1:16" ht="30">
      <c r="A85" s="32" t="s">
        <v>175</v>
      </c>
      <c r="B85" s="32">
        <v>26</v>
      </c>
      <c r="C85" s="33" t="s">
        <v>1539</v>
      </c>
      <c r="D85" s="32" t="s">
        <v>181</v>
      </c>
      <c r="E85" s="34" t="s">
        <v>1540</v>
      </c>
      <c r="F85" s="35" t="s">
        <v>202</v>
      </c>
      <c r="G85" s="36">
        <v>4</v>
      </c>
      <c r="H85" s="37">
        <v>0</v>
      </c>
      <c r="I85" s="38">
        <f>ROUND(G85*H85,P4)</f>
        <v>0</v>
      </c>
      <c r="J85" s="32"/>
      <c r="O85" s="39">
        <f>I85*0.21</f>
        <v>0</v>
      </c>
      <c r="P85">
        <v>3</v>
      </c>
    </row>
    <row r="86" spans="1:16">
      <c r="A86" s="32" t="s">
        <v>180</v>
      </c>
      <c r="B86" s="40"/>
      <c r="E86" s="41" t="s">
        <v>181</v>
      </c>
      <c r="J86" s="42"/>
    </row>
    <row r="87" spans="1:16" ht="180">
      <c r="A87" s="32" t="s">
        <v>182</v>
      </c>
      <c r="B87" s="40"/>
      <c r="E87" s="34" t="s">
        <v>1122</v>
      </c>
      <c r="J87" s="42"/>
    </row>
    <row r="88" spans="1:16" ht="30">
      <c r="A88" s="32" t="s">
        <v>175</v>
      </c>
      <c r="B88" s="32">
        <v>27</v>
      </c>
      <c r="C88" s="33" t="s">
        <v>1541</v>
      </c>
      <c r="D88" s="32" t="s">
        <v>181</v>
      </c>
      <c r="E88" s="34" t="s">
        <v>1542</v>
      </c>
      <c r="F88" s="35" t="s">
        <v>202</v>
      </c>
      <c r="G88" s="36">
        <v>4</v>
      </c>
      <c r="H88" s="37">
        <v>0</v>
      </c>
      <c r="I88" s="38">
        <f>ROUND(G88*H88,P4)</f>
        <v>0</v>
      </c>
      <c r="J88" s="32"/>
      <c r="O88" s="39">
        <f>I88*0.21</f>
        <v>0</v>
      </c>
      <c r="P88">
        <v>3</v>
      </c>
    </row>
    <row r="89" spans="1:16">
      <c r="A89" s="32" t="s">
        <v>180</v>
      </c>
      <c r="B89" s="40"/>
      <c r="E89" s="41" t="s">
        <v>181</v>
      </c>
      <c r="J89" s="42"/>
    </row>
    <row r="90" spans="1:16" ht="180">
      <c r="A90" s="32" t="s">
        <v>182</v>
      </c>
      <c r="B90" s="40"/>
      <c r="E90" s="34" t="s">
        <v>1122</v>
      </c>
      <c r="J90" s="42"/>
    </row>
    <row r="91" spans="1:16">
      <c r="A91" s="32" t="s">
        <v>175</v>
      </c>
      <c r="B91" s="32">
        <v>28</v>
      </c>
      <c r="C91" s="33" t="s">
        <v>1543</v>
      </c>
      <c r="D91" s="32" t="s">
        <v>181</v>
      </c>
      <c r="E91" s="34" t="s">
        <v>1544</v>
      </c>
      <c r="F91" s="35" t="s">
        <v>202</v>
      </c>
      <c r="G91" s="36">
        <v>6</v>
      </c>
      <c r="H91" s="37">
        <v>0</v>
      </c>
      <c r="I91" s="38">
        <f>ROUND(G91*H91,P4)</f>
        <v>0</v>
      </c>
      <c r="J91" s="32"/>
      <c r="O91" s="39">
        <f>I91*0.21</f>
        <v>0</v>
      </c>
      <c r="P91">
        <v>3</v>
      </c>
    </row>
    <row r="92" spans="1:16">
      <c r="A92" s="32" t="s">
        <v>180</v>
      </c>
      <c r="B92" s="40"/>
      <c r="E92" s="41" t="s">
        <v>181</v>
      </c>
      <c r="J92" s="42"/>
    </row>
    <row r="93" spans="1:16" ht="165">
      <c r="A93" s="32" t="s">
        <v>182</v>
      </c>
      <c r="B93" s="40"/>
      <c r="E93" s="34" t="s">
        <v>913</v>
      </c>
      <c r="J93" s="42"/>
    </row>
    <row r="94" spans="1:16">
      <c r="A94" s="32" t="s">
        <v>175</v>
      </c>
      <c r="B94" s="32">
        <v>29</v>
      </c>
      <c r="C94" s="33" t="s">
        <v>1545</v>
      </c>
      <c r="D94" s="32" t="s">
        <v>181</v>
      </c>
      <c r="E94" s="34" t="s">
        <v>1546</v>
      </c>
      <c r="F94" s="35" t="s">
        <v>202</v>
      </c>
      <c r="G94" s="36">
        <v>5</v>
      </c>
      <c r="H94" s="37">
        <v>0</v>
      </c>
      <c r="I94" s="38">
        <f>ROUND(G94*H94,P4)</f>
        <v>0</v>
      </c>
      <c r="J94" s="32"/>
      <c r="O94" s="39">
        <f>I94*0.21</f>
        <v>0</v>
      </c>
      <c r="P94">
        <v>3</v>
      </c>
    </row>
    <row r="95" spans="1:16">
      <c r="A95" s="32" t="s">
        <v>180</v>
      </c>
      <c r="B95" s="40"/>
      <c r="E95" s="41" t="s">
        <v>181</v>
      </c>
      <c r="J95" s="42"/>
    </row>
    <row r="96" spans="1:16" ht="180">
      <c r="A96" s="32" t="s">
        <v>182</v>
      </c>
      <c r="B96" s="40"/>
      <c r="E96" s="34" t="s">
        <v>1122</v>
      </c>
      <c r="J96" s="42"/>
    </row>
    <row r="97" spans="1:16">
      <c r="A97" s="32" t="s">
        <v>175</v>
      </c>
      <c r="B97" s="32">
        <v>30</v>
      </c>
      <c r="C97" s="33" t="s">
        <v>1547</v>
      </c>
      <c r="D97" s="32" t="s">
        <v>181</v>
      </c>
      <c r="E97" s="34" t="s">
        <v>1548</v>
      </c>
      <c r="F97" s="35" t="s">
        <v>202</v>
      </c>
      <c r="G97" s="36">
        <v>5</v>
      </c>
      <c r="H97" s="37">
        <v>0</v>
      </c>
      <c r="I97" s="38">
        <f>ROUND(G97*H97,P4)</f>
        <v>0</v>
      </c>
      <c r="J97" s="32"/>
      <c r="O97" s="39">
        <f>I97*0.21</f>
        <v>0</v>
      </c>
      <c r="P97">
        <v>3</v>
      </c>
    </row>
    <row r="98" spans="1:16">
      <c r="A98" s="32" t="s">
        <v>180</v>
      </c>
      <c r="B98" s="40"/>
      <c r="E98" s="41" t="s">
        <v>181</v>
      </c>
      <c r="J98" s="42"/>
    </row>
    <row r="99" spans="1:16" ht="165">
      <c r="A99" s="32" t="s">
        <v>182</v>
      </c>
      <c r="B99" s="40"/>
      <c r="E99" s="34" t="s">
        <v>913</v>
      </c>
      <c r="J99" s="42"/>
    </row>
    <row r="100" spans="1:16">
      <c r="A100" s="32" t="s">
        <v>175</v>
      </c>
      <c r="B100" s="32">
        <v>31</v>
      </c>
      <c r="C100" s="33" t="s">
        <v>1549</v>
      </c>
      <c r="D100" s="32" t="s">
        <v>181</v>
      </c>
      <c r="E100" s="34" t="s">
        <v>1550</v>
      </c>
      <c r="F100" s="35" t="s">
        <v>202</v>
      </c>
      <c r="G100" s="36">
        <v>80</v>
      </c>
      <c r="H100" s="37">
        <v>0</v>
      </c>
      <c r="I100" s="38">
        <f>ROUND(G100*H100,P4)</f>
        <v>0</v>
      </c>
      <c r="J100" s="32"/>
      <c r="O100" s="39">
        <f>I100*0.21</f>
        <v>0</v>
      </c>
      <c r="P100">
        <v>3</v>
      </c>
    </row>
    <row r="101" spans="1:16">
      <c r="A101" s="32" t="s">
        <v>180</v>
      </c>
      <c r="B101" s="40"/>
      <c r="E101" s="41" t="s">
        <v>181</v>
      </c>
      <c r="J101" s="42"/>
    </row>
    <row r="102" spans="1:16" ht="180">
      <c r="A102" s="32" t="s">
        <v>182</v>
      </c>
      <c r="B102" s="40"/>
      <c r="E102" s="34" t="s">
        <v>1122</v>
      </c>
      <c r="J102" s="42"/>
    </row>
    <row r="103" spans="1:16">
      <c r="A103" s="32" t="s">
        <v>175</v>
      </c>
      <c r="B103" s="32">
        <v>32</v>
      </c>
      <c r="C103" s="33" t="s">
        <v>1552</v>
      </c>
      <c r="D103" s="32" t="s">
        <v>181</v>
      </c>
      <c r="E103" s="34" t="s">
        <v>1553</v>
      </c>
      <c r="F103" s="35" t="s">
        <v>202</v>
      </c>
      <c r="G103" s="36">
        <v>4</v>
      </c>
      <c r="H103" s="37">
        <v>0</v>
      </c>
      <c r="I103" s="38">
        <f>ROUND(G103*H103,P4)</f>
        <v>0</v>
      </c>
      <c r="J103" s="32"/>
      <c r="O103" s="39">
        <f>I103*0.21</f>
        <v>0</v>
      </c>
      <c r="P103">
        <v>3</v>
      </c>
    </row>
    <row r="104" spans="1:16">
      <c r="A104" s="32" t="s">
        <v>180</v>
      </c>
      <c r="B104" s="40"/>
      <c r="E104" s="41" t="s">
        <v>181</v>
      </c>
      <c r="J104" s="42"/>
    </row>
    <row r="105" spans="1:16" ht="180">
      <c r="A105" s="32" t="s">
        <v>182</v>
      </c>
      <c r="B105" s="40"/>
      <c r="E105" s="34" t="s">
        <v>1122</v>
      </c>
      <c r="J105" s="42"/>
    </row>
    <row r="106" spans="1:16">
      <c r="A106" s="32" t="s">
        <v>175</v>
      </c>
      <c r="B106" s="32">
        <v>33</v>
      </c>
      <c r="C106" s="33" t="s">
        <v>1554</v>
      </c>
      <c r="D106" s="32" t="s">
        <v>181</v>
      </c>
      <c r="E106" s="34" t="s">
        <v>1555</v>
      </c>
      <c r="F106" s="35" t="s">
        <v>202</v>
      </c>
      <c r="G106" s="36">
        <v>4</v>
      </c>
      <c r="H106" s="37">
        <v>0</v>
      </c>
      <c r="I106" s="38">
        <f>ROUND(G106*H106,P4)</f>
        <v>0</v>
      </c>
      <c r="J106" s="32"/>
      <c r="O106" s="39">
        <f>I106*0.21</f>
        <v>0</v>
      </c>
      <c r="P106">
        <v>3</v>
      </c>
    </row>
    <row r="107" spans="1:16">
      <c r="A107" s="32" t="s">
        <v>180</v>
      </c>
      <c r="B107" s="40"/>
      <c r="E107" s="41" t="s">
        <v>181</v>
      </c>
      <c r="J107" s="42"/>
    </row>
    <row r="108" spans="1:16" ht="165">
      <c r="A108" s="32" t="s">
        <v>182</v>
      </c>
      <c r="B108" s="40"/>
      <c r="E108" s="34" t="s">
        <v>913</v>
      </c>
      <c r="J108" s="42"/>
    </row>
    <row r="109" spans="1:16">
      <c r="A109" s="32" t="s">
        <v>175</v>
      </c>
      <c r="B109" s="32">
        <v>34</v>
      </c>
      <c r="C109" s="33" t="s">
        <v>1557</v>
      </c>
      <c r="D109" s="32" t="s">
        <v>181</v>
      </c>
      <c r="E109" s="34" t="s">
        <v>1558</v>
      </c>
      <c r="F109" s="35" t="s">
        <v>202</v>
      </c>
      <c r="G109" s="36">
        <v>1</v>
      </c>
      <c r="H109" s="37">
        <v>0</v>
      </c>
      <c r="I109" s="38">
        <f>ROUND(G109*H109,P4)</f>
        <v>0</v>
      </c>
      <c r="J109" s="32"/>
      <c r="O109" s="39">
        <f>I109*0.21</f>
        <v>0</v>
      </c>
      <c r="P109">
        <v>3</v>
      </c>
    </row>
    <row r="110" spans="1:16">
      <c r="A110" s="32" t="s">
        <v>180</v>
      </c>
      <c r="B110" s="40"/>
      <c r="E110" s="41" t="s">
        <v>181</v>
      </c>
      <c r="J110" s="42"/>
    </row>
    <row r="111" spans="1:16" ht="180">
      <c r="A111" s="32" t="s">
        <v>182</v>
      </c>
      <c r="B111" s="40"/>
      <c r="E111" s="34" t="s">
        <v>1122</v>
      </c>
      <c r="J111" s="42"/>
    </row>
    <row r="112" spans="1:16">
      <c r="A112" s="32" t="s">
        <v>175</v>
      </c>
      <c r="B112" s="32">
        <v>35</v>
      </c>
      <c r="C112" s="33" t="s">
        <v>1559</v>
      </c>
      <c r="D112" s="32" t="s">
        <v>181</v>
      </c>
      <c r="E112" s="34" t="s">
        <v>1560</v>
      </c>
      <c r="F112" s="35" t="s">
        <v>202</v>
      </c>
      <c r="G112" s="36">
        <v>1</v>
      </c>
      <c r="H112" s="37">
        <v>0</v>
      </c>
      <c r="I112" s="38">
        <f>ROUND(G112*H112,P4)</f>
        <v>0</v>
      </c>
      <c r="J112" s="32"/>
      <c r="O112" s="39">
        <f>I112*0.21</f>
        <v>0</v>
      </c>
      <c r="P112">
        <v>3</v>
      </c>
    </row>
    <row r="113" spans="1:16">
      <c r="A113" s="32" t="s">
        <v>180</v>
      </c>
      <c r="B113" s="40"/>
      <c r="E113" s="41" t="s">
        <v>181</v>
      </c>
      <c r="J113" s="42"/>
    </row>
    <row r="114" spans="1:16" ht="165">
      <c r="A114" s="32" t="s">
        <v>182</v>
      </c>
      <c r="B114" s="40"/>
      <c r="E114" s="34" t="s">
        <v>913</v>
      </c>
      <c r="J114" s="42"/>
    </row>
    <row r="115" spans="1:16">
      <c r="A115" s="32" t="s">
        <v>175</v>
      </c>
      <c r="B115" s="32">
        <v>36</v>
      </c>
      <c r="C115" s="33" t="s">
        <v>1562</v>
      </c>
      <c r="D115" s="32" t="s">
        <v>181</v>
      </c>
      <c r="E115" s="34" t="s">
        <v>1563</v>
      </c>
      <c r="F115" s="35" t="s">
        <v>242</v>
      </c>
      <c r="G115" s="36">
        <v>8</v>
      </c>
      <c r="H115" s="37">
        <v>0</v>
      </c>
      <c r="I115" s="38">
        <f>ROUND(G115*H115,P4)</f>
        <v>0</v>
      </c>
      <c r="J115" s="32"/>
      <c r="O115" s="39">
        <f>I115*0.21</f>
        <v>0</v>
      </c>
      <c r="P115">
        <v>3</v>
      </c>
    </row>
    <row r="116" spans="1:16">
      <c r="A116" s="32" t="s">
        <v>180</v>
      </c>
      <c r="B116" s="40"/>
      <c r="E116" s="41" t="s">
        <v>181</v>
      </c>
      <c r="J116" s="42"/>
    </row>
    <row r="117" spans="1:16" ht="165">
      <c r="A117" s="32" t="s">
        <v>182</v>
      </c>
      <c r="B117" s="40"/>
      <c r="E117" s="34" t="s">
        <v>1565</v>
      </c>
      <c r="J117" s="42"/>
    </row>
    <row r="118" spans="1:16">
      <c r="A118" s="32" t="s">
        <v>175</v>
      </c>
      <c r="B118" s="32">
        <v>37</v>
      </c>
      <c r="C118" s="33" t="s">
        <v>1566</v>
      </c>
      <c r="D118" s="32" t="s">
        <v>181</v>
      </c>
      <c r="E118" s="34" t="s">
        <v>1567</v>
      </c>
      <c r="F118" s="35" t="s">
        <v>202</v>
      </c>
      <c r="G118" s="36">
        <v>4</v>
      </c>
      <c r="H118" s="37">
        <v>0</v>
      </c>
      <c r="I118" s="38">
        <f>ROUND(G118*H118,P4)</f>
        <v>0</v>
      </c>
      <c r="J118" s="32"/>
      <c r="O118" s="39">
        <f>I118*0.21</f>
        <v>0</v>
      </c>
      <c r="P118">
        <v>3</v>
      </c>
    </row>
    <row r="119" spans="1:16">
      <c r="A119" s="32" t="s">
        <v>180</v>
      </c>
      <c r="B119" s="40"/>
      <c r="E119" s="41" t="s">
        <v>181</v>
      </c>
      <c r="J119" s="42"/>
    </row>
    <row r="120" spans="1:16" ht="180">
      <c r="A120" s="32" t="s">
        <v>182</v>
      </c>
      <c r="B120" s="40"/>
      <c r="E120" s="34" t="s">
        <v>1094</v>
      </c>
      <c r="J120" s="42"/>
    </row>
    <row r="121" spans="1:16">
      <c r="A121" s="32" t="s">
        <v>175</v>
      </c>
      <c r="B121" s="32">
        <v>38</v>
      </c>
      <c r="C121" s="33" t="s">
        <v>1568</v>
      </c>
      <c r="D121" s="32" t="s">
        <v>181</v>
      </c>
      <c r="E121" s="34" t="s">
        <v>1569</v>
      </c>
      <c r="F121" s="35" t="s">
        <v>202</v>
      </c>
      <c r="G121" s="36">
        <v>4</v>
      </c>
      <c r="H121" s="37">
        <v>0</v>
      </c>
      <c r="I121" s="38">
        <f>ROUND(G121*H121,P4)</f>
        <v>0</v>
      </c>
      <c r="J121" s="32"/>
      <c r="O121" s="39">
        <f>I121*0.21</f>
        <v>0</v>
      </c>
      <c r="P121">
        <v>3</v>
      </c>
    </row>
    <row r="122" spans="1:16">
      <c r="A122" s="32" t="s">
        <v>180</v>
      </c>
      <c r="B122" s="40"/>
      <c r="E122" s="41" t="s">
        <v>181</v>
      </c>
      <c r="J122" s="42"/>
    </row>
    <row r="123" spans="1:16" ht="180">
      <c r="A123" s="32" t="s">
        <v>182</v>
      </c>
      <c r="B123" s="40"/>
      <c r="E123" s="34" t="s">
        <v>1094</v>
      </c>
      <c r="J123" s="42"/>
    </row>
    <row r="124" spans="1:16">
      <c r="A124" s="32" t="s">
        <v>175</v>
      </c>
      <c r="B124" s="32">
        <v>39</v>
      </c>
      <c r="C124" s="33" t="s">
        <v>1570</v>
      </c>
      <c r="D124" s="32" t="s">
        <v>181</v>
      </c>
      <c r="E124" s="34" t="s">
        <v>1571</v>
      </c>
      <c r="F124" s="35" t="s">
        <v>202</v>
      </c>
      <c r="G124" s="36">
        <v>4</v>
      </c>
      <c r="H124" s="37">
        <v>0</v>
      </c>
      <c r="I124" s="38">
        <f>ROUND(G124*H124,P4)</f>
        <v>0</v>
      </c>
      <c r="J124" s="32"/>
      <c r="O124" s="39">
        <f>I124*0.21</f>
        <v>0</v>
      </c>
      <c r="P124">
        <v>3</v>
      </c>
    </row>
    <row r="125" spans="1:16">
      <c r="A125" s="32" t="s">
        <v>180</v>
      </c>
      <c r="B125" s="40"/>
      <c r="E125" s="41" t="s">
        <v>181</v>
      </c>
      <c r="J125" s="42"/>
    </row>
    <row r="126" spans="1:16" ht="120">
      <c r="A126" s="32" t="s">
        <v>182</v>
      </c>
      <c r="B126" s="40"/>
      <c r="E126" s="34" t="s">
        <v>1572</v>
      </c>
      <c r="J126" s="42"/>
    </row>
    <row r="127" spans="1:16">
      <c r="A127" s="32" t="s">
        <v>175</v>
      </c>
      <c r="B127" s="32">
        <v>40</v>
      </c>
      <c r="C127" s="33" t="s">
        <v>2331</v>
      </c>
      <c r="D127" s="32" t="s">
        <v>181</v>
      </c>
      <c r="E127" s="34" t="s">
        <v>2332</v>
      </c>
      <c r="F127" s="35" t="s">
        <v>202</v>
      </c>
      <c r="G127" s="36">
        <v>1</v>
      </c>
      <c r="H127" s="37">
        <v>0</v>
      </c>
      <c r="I127" s="38">
        <f>ROUND(G127*H127,P4)</f>
        <v>0</v>
      </c>
      <c r="J127" s="32"/>
      <c r="O127" s="39">
        <f>I127*0.21</f>
        <v>0</v>
      </c>
      <c r="P127">
        <v>3</v>
      </c>
    </row>
    <row r="128" spans="1:16">
      <c r="A128" s="32" t="s">
        <v>180</v>
      </c>
      <c r="B128" s="40"/>
      <c r="E128" s="34" t="s">
        <v>2332</v>
      </c>
      <c r="J128" s="42"/>
    </row>
    <row r="129" spans="1:16">
      <c r="A129" s="32" t="s">
        <v>182</v>
      </c>
      <c r="B129" s="40"/>
      <c r="E129" s="34" t="s">
        <v>836</v>
      </c>
      <c r="J129" s="42"/>
    </row>
    <row r="130" spans="1:16">
      <c r="A130" s="26" t="s">
        <v>172</v>
      </c>
      <c r="B130" s="27"/>
      <c r="C130" s="28" t="s">
        <v>1133</v>
      </c>
      <c r="D130" s="29"/>
      <c r="E130" s="26" t="s">
        <v>1134</v>
      </c>
      <c r="F130" s="29"/>
      <c r="G130" s="29"/>
      <c r="H130" s="29"/>
      <c r="I130" s="30">
        <f>SUMIFS(I131:I142,A131:A142,"P")</f>
        <v>0</v>
      </c>
      <c r="J130" s="31"/>
    </row>
    <row r="131" spans="1:16" ht="30">
      <c r="A131" s="32" t="s">
        <v>175</v>
      </c>
      <c r="B131" s="32">
        <v>41</v>
      </c>
      <c r="C131" s="33" t="s">
        <v>1279</v>
      </c>
      <c r="D131" s="32" t="s">
        <v>1280</v>
      </c>
      <c r="E131" s="34" t="s">
        <v>1281</v>
      </c>
      <c r="F131" s="35" t="s">
        <v>179</v>
      </c>
      <c r="G131" s="36">
        <v>0.01</v>
      </c>
      <c r="H131" s="37">
        <v>0</v>
      </c>
      <c r="I131" s="38">
        <f>ROUND(G131*H131,P4)</f>
        <v>0</v>
      </c>
      <c r="J131" s="32"/>
      <c r="O131" s="39">
        <f>I131*0.21</f>
        <v>0</v>
      </c>
      <c r="P131">
        <v>3</v>
      </c>
    </row>
    <row r="132" spans="1:16">
      <c r="A132" s="32" t="s">
        <v>180</v>
      </c>
      <c r="B132" s="40"/>
      <c r="E132" s="34" t="s">
        <v>319</v>
      </c>
      <c r="J132" s="42"/>
    </row>
    <row r="133" spans="1:16" ht="135">
      <c r="A133" s="32" t="s">
        <v>182</v>
      </c>
      <c r="B133" s="40"/>
      <c r="E133" s="34" t="s">
        <v>1282</v>
      </c>
      <c r="J133" s="42"/>
    </row>
    <row r="134" spans="1:16" ht="30">
      <c r="A134" s="32" t="s">
        <v>175</v>
      </c>
      <c r="B134" s="32">
        <v>42</v>
      </c>
      <c r="C134" s="33" t="s">
        <v>1135</v>
      </c>
      <c r="D134" s="32" t="s">
        <v>1136</v>
      </c>
      <c r="E134" s="34" t="s">
        <v>1137</v>
      </c>
      <c r="F134" s="35" t="s">
        <v>179</v>
      </c>
      <c r="G134" s="36">
        <v>0.05</v>
      </c>
      <c r="H134" s="37">
        <v>0</v>
      </c>
      <c r="I134" s="38">
        <f>ROUND(G134*H134,P4)</f>
        <v>0</v>
      </c>
      <c r="J134" s="32"/>
      <c r="O134" s="39">
        <f>I134*0.21</f>
        <v>0</v>
      </c>
      <c r="P134">
        <v>3</v>
      </c>
    </row>
    <row r="135" spans="1:16">
      <c r="A135" s="32" t="s">
        <v>180</v>
      </c>
      <c r="B135" s="40"/>
      <c r="E135" s="34" t="s">
        <v>319</v>
      </c>
      <c r="J135" s="42"/>
    </row>
    <row r="136" spans="1:16" ht="135">
      <c r="A136" s="32" t="s">
        <v>182</v>
      </c>
      <c r="B136" s="40"/>
      <c r="E136" s="34" t="s">
        <v>1282</v>
      </c>
      <c r="J136" s="42"/>
    </row>
    <row r="137" spans="1:16" ht="30">
      <c r="A137" s="32" t="s">
        <v>175</v>
      </c>
      <c r="B137" s="32">
        <v>43</v>
      </c>
      <c r="C137" s="33" t="s">
        <v>1139</v>
      </c>
      <c r="D137" s="32" t="s">
        <v>1140</v>
      </c>
      <c r="E137" s="34" t="s">
        <v>1141</v>
      </c>
      <c r="F137" s="35" t="s">
        <v>179</v>
      </c>
      <c r="G137" s="36">
        <v>0.01</v>
      </c>
      <c r="H137" s="37">
        <v>0</v>
      </c>
      <c r="I137" s="38">
        <f>ROUND(G137*H137,P4)</f>
        <v>0</v>
      </c>
      <c r="J137" s="32"/>
      <c r="O137" s="39">
        <f>I137*0.21</f>
        <v>0</v>
      </c>
      <c r="P137">
        <v>3</v>
      </c>
    </row>
    <row r="138" spans="1:16">
      <c r="A138" s="32" t="s">
        <v>180</v>
      </c>
      <c r="B138" s="40"/>
      <c r="E138" s="34" t="s">
        <v>319</v>
      </c>
      <c r="J138" s="42"/>
    </row>
    <row r="139" spans="1:16" ht="135">
      <c r="A139" s="32" t="s">
        <v>182</v>
      </c>
      <c r="B139" s="40"/>
      <c r="E139" s="34" t="s">
        <v>1282</v>
      </c>
      <c r="J139" s="42"/>
    </row>
    <row r="140" spans="1:16" ht="30">
      <c r="A140" s="32" t="s">
        <v>175</v>
      </c>
      <c r="B140" s="32">
        <v>44</v>
      </c>
      <c r="C140" s="33" t="s">
        <v>1143</v>
      </c>
      <c r="D140" s="32" t="s">
        <v>1144</v>
      </c>
      <c r="E140" s="34" t="s">
        <v>1145</v>
      </c>
      <c r="F140" s="35" t="s">
        <v>179</v>
      </c>
      <c r="G140" s="36">
        <v>5.0000000000000001E-3</v>
      </c>
      <c r="H140" s="37">
        <v>0</v>
      </c>
      <c r="I140" s="38">
        <f>ROUND(G140*H140,P4)</f>
        <v>0</v>
      </c>
      <c r="J140" s="32"/>
      <c r="O140" s="39">
        <f>I140*0.21</f>
        <v>0</v>
      </c>
      <c r="P140">
        <v>3</v>
      </c>
    </row>
    <row r="141" spans="1:16">
      <c r="A141" s="32" t="s">
        <v>180</v>
      </c>
      <c r="B141" s="40"/>
      <c r="E141" s="34" t="s">
        <v>319</v>
      </c>
      <c r="J141" s="42"/>
    </row>
    <row r="142" spans="1:16" ht="135">
      <c r="A142" s="32" t="s">
        <v>182</v>
      </c>
      <c r="B142" s="44"/>
      <c r="C142" s="45"/>
      <c r="D142" s="45"/>
      <c r="E142" s="34" t="s">
        <v>1282</v>
      </c>
      <c r="F142" s="45"/>
      <c r="G142" s="45"/>
      <c r="H142" s="45"/>
      <c r="I142" s="45"/>
      <c r="J142" s="46"/>
    </row>
  </sheetData>
  <sheetProtection algorithmName="SHA-512" hashValue="3lJcaBEUIHxJn7KLvuQljuAp8+/U+jenR+WnTqVL/qpkpum8TVHbWXqM/VdGJHQOBjJUtVEQbiaAwDRz3kEdBw==" saltValue="egbXf/4XqP0tyA/CO0Igtgg8o6PRrWuN5gUfGWpqa0fqxZz9+xJzKBKVvUSZMsaUawoh8f0uGwNrBxmLmnw/d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P308"/>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2788</v>
      </c>
      <c r="I3" s="21">
        <f>SUMIFS(I9:I308,A9:A308,"SD")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2788</v>
      </c>
      <c r="D5" s="49"/>
      <c r="E5" s="19" t="s">
        <v>114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SUMIFS(I10:I222,A10:A222,"P")</f>
        <v>0</v>
      </c>
      <c r="J9" s="31"/>
    </row>
    <row r="10" spans="1:16" ht="30">
      <c r="A10" s="32" t="s">
        <v>175</v>
      </c>
      <c r="B10" s="32">
        <v>1</v>
      </c>
      <c r="C10" s="33" t="s">
        <v>1411</v>
      </c>
      <c r="D10" s="32" t="s">
        <v>181</v>
      </c>
      <c r="E10" s="34" t="s">
        <v>1412</v>
      </c>
      <c r="F10" s="35" t="s">
        <v>202</v>
      </c>
      <c r="G10" s="36">
        <v>18</v>
      </c>
      <c r="H10" s="37">
        <v>0</v>
      </c>
      <c r="I10" s="38">
        <f>ROUND(G10*H10,P4)</f>
        <v>0</v>
      </c>
      <c r="J10" s="32"/>
      <c r="O10" s="39">
        <f>I10*0.21</f>
        <v>0</v>
      </c>
      <c r="P10">
        <v>3</v>
      </c>
    </row>
    <row r="11" spans="1:16" ht="30">
      <c r="A11" s="32" t="s">
        <v>180</v>
      </c>
      <c r="B11" s="40"/>
      <c r="E11" s="34" t="s">
        <v>1412</v>
      </c>
      <c r="J11" s="42"/>
    </row>
    <row r="12" spans="1:16" ht="45">
      <c r="A12" s="32" t="s">
        <v>194</v>
      </c>
      <c r="B12" s="40"/>
      <c r="E12" s="43" t="s">
        <v>2789</v>
      </c>
      <c r="J12" s="42"/>
    </row>
    <row r="13" spans="1:16" ht="60">
      <c r="A13" s="32" t="s">
        <v>182</v>
      </c>
      <c r="B13" s="40"/>
      <c r="E13" s="34" t="s">
        <v>1413</v>
      </c>
      <c r="J13" s="42"/>
    </row>
    <row r="14" spans="1:16">
      <c r="A14" s="32" t="s">
        <v>175</v>
      </c>
      <c r="B14" s="32">
        <v>2</v>
      </c>
      <c r="C14" s="33" t="s">
        <v>2335</v>
      </c>
      <c r="D14" s="32" t="s">
        <v>181</v>
      </c>
      <c r="E14" s="34" t="s">
        <v>2336</v>
      </c>
      <c r="F14" s="35" t="s">
        <v>202</v>
      </c>
      <c r="G14" s="36">
        <v>25</v>
      </c>
      <c r="H14" s="37">
        <v>0</v>
      </c>
      <c r="I14" s="38">
        <f>ROUND(G14*H14,P4)</f>
        <v>0</v>
      </c>
      <c r="J14" s="32"/>
      <c r="O14" s="39">
        <f>I14*0.21</f>
        <v>0</v>
      </c>
      <c r="P14">
        <v>3</v>
      </c>
    </row>
    <row r="15" spans="1:16">
      <c r="A15" s="32" t="s">
        <v>180</v>
      </c>
      <c r="B15" s="40"/>
      <c r="E15" s="34" t="s">
        <v>2336</v>
      </c>
      <c r="J15" s="42"/>
    </row>
    <row r="16" spans="1:16" ht="45">
      <c r="A16" s="32" t="s">
        <v>194</v>
      </c>
      <c r="B16" s="40"/>
      <c r="E16" s="43" t="s">
        <v>2790</v>
      </c>
      <c r="J16" s="42"/>
    </row>
    <row r="17" spans="1:16" ht="60">
      <c r="A17" s="32" t="s">
        <v>182</v>
      </c>
      <c r="B17" s="40"/>
      <c r="E17" s="34" t="s">
        <v>1413</v>
      </c>
      <c r="J17" s="42"/>
    </row>
    <row r="18" spans="1:16">
      <c r="A18" s="32" t="s">
        <v>175</v>
      </c>
      <c r="B18" s="32">
        <v>3</v>
      </c>
      <c r="C18" s="33" t="s">
        <v>1580</v>
      </c>
      <c r="D18" s="32" t="s">
        <v>181</v>
      </c>
      <c r="E18" s="34" t="s">
        <v>1581</v>
      </c>
      <c r="F18" s="35" t="s">
        <v>202</v>
      </c>
      <c r="G18" s="36">
        <v>28</v>
      </c>
      <c r="H18" s="37">
        <v>0</v>
      </c>
      <c r="I18" s="38">
        <f>ROUND(G18*H18,P4)</f>
        <v>0</v>
      </c>
      <c r="J18" s="32"/>
      <c r="O18" s="39">
        <f>I18*0.21</f>
        <v>0</v>
      </c>
      <c r="P18">
        <v>3</v>
      </c>
    </row>
    <row r="19" spans="1:16">
      <c r="A19" s="32" t="s">
        <v>180</v>
      </c>
      <c r="B19" s="40"/>
      <c r="E19" s="34" t="s">
        <v>1581</v>
      </c>
      <c r="J19" s="42"/>
    </row>
    <row r="20" spans="1:16" ht="45">
      <c r="A20" s="32" t="s">
        <v>194</v>
      </c>
      <c r="B20" s="40"/>
      <c r="E20" s="43" t="s">
        <v>2791</v>
      </c>
      <c r="J20" s="42"/>
    </row>
    <row r="21" spans="1:16" ht="105">
      <c r="A21" s="32" t="s">
        <v>182</v>
      </c>
      <c r="B21" s="40"/>
      <c r="E21" s="34" t="s">
        <v>1583</v>
      </c>
      <c r="J21" s="42"/>
    </row>
    <row r="22" spans="1:16">
      <c r="A22" s="32" t="s">
        <v>175</v>
      </c>
      <c r="B22" s="32">
        <v>4</v>
      </c>
      <c r="C22" s="33" t="s">
        <v>1863</v>
      </c>
      <c r="D22" s="32" t="s">
        <v>181</v>
      </c>
      <c r="E22" s="34" t="s">
        <v>1864</v>
      </c>
      <c r="F22" s="35" t="s">
        <v>188</v>
      </c>
      <c r="G22" s="36">
        <v>4</v>
      </c>
      <c r="H22" s="37">
        <v>0</v>
      </c>
      <c r="I22" s="38">
        <f>ROUND(G22*H22,P4)</f>
        <v>0</v>
      </c>
      <c r="J22" s="32"/>
      <c r="O22" s="39">
        <f>I22*0.21</f>
        <v>0</v>
      </c>
      <c r="P22">
        <v>3</v>
      </c>
    </row>
    <row r="23" spans="1:16">
      <c r="A23" s="32" t="s">
        <v>180</v>
      </c>
      <c r="B23" s="40"/>
      <c r="E23" s="34" t="s">
        <v>1864</v>
      </c>
      <c r="J23" s="42"/>
    </row>
    <row r="24" spans="1:16" ht="45">
      <c r="A24" s="32" t="s">
        <v>194</v>
      </c>
      <c r="B24" s="40"/>
      <c r="E24" s="43" t="s">
        <v>2792</v>
      </c>
      <c r="J24" s="42"/>
    </row>
    <row r="25" spans="1:16" ht="120">
      <c r="A25" s="32" t="s">
        <v>182</v>
      </c>
      <c r="B25" s="40"/>
      <c r="E25" s="34" t="s">
        <v>1866</v>
      </c>
      <c r="J25" s="42"/>
    </row>
    <row r="26" spans="1:16">
      <c r="A26" s="32" t="s">
        <v>175</v>
      </c>
      <c r="B26" s="32">
        <v>5</v>
      </c>
      <c r="C26" s="33" t="s">
        <v>418</v>
      </c>
      <c r="D26" s="32" t="s">
        <v>181</v>
      </c>
      <c r="E26" s="34" t="s">
        <v>419</v>
      </c>
      <c r="F26" s="35" t="s">
        <v>193</v>
      </c>
      <c r="G26" s="36">
        <v>598</v>
      </c>
      <c r="H26" s="37">
        <v>0</v>
      </c>
      <c r="I26" s="38">
        <f>ROUND(G26*H26,P4)</f>
        <v>0</v>
      </c>
      <c r="J26" s="32"/>
      <c r="O26" s="39">
        <f>I26*0.21</f>
        <v>0</v>
      </c>
      <c r="P26">
        <v>3</v>
      </c>
    </row>
    <row r="27" spans="1:16">
      <c r="A27" s="32" t="s">
        <v>180</v>
      </c>
      <c r="B27" s="40"/>
      <c r="E27" s="34" t="s">
        <v>419</v>
      </c>
      <c r="J27" s="42"/>
    </row>
    <row r="28" spans="1:16" ht="60">
      <c r="A28" s="32" t="s">
        <v>194</v>
      </c>
      <c r="B28" s="40"/>
      <c r="E28" s="43" t="s">
        <v>2793</v>
      </c>
      <c r="J28" s="42"/>
    </row>
    <row r="29" spans="1:16" ht="105">
      <c r="A29" s="32" t="s">
        <v>182</v>
      </c>
      <c r="B29" s="40"/>
      <c r="E29" s="34" t="s">
        <v>1221</v>
      </c>
      <c r="J29" s="42"/>
    </row>
    <row r="30" spans="1:16">
      <c r="A30" s="32" t="s">
        <v>175</v>
      </c>
      <c r="B30" s="32">
        <v>6</v>
      </c>
      <c r="C30" s="33" t="s">
        <v>1868</v>
      </c>
      <c r="D30" s="32" t="s">
        <v>181</v>
      </c>
      <c r="E30" s="34" t="s">
        <v>1869</v>
      </c>
      <c r="F30" s="35" t="s">
        <v>193</v>
      </c>
      <c r="G30" s="36">
        <v>20</v>
      </c>
      <c r="H30" s="37">
        <v>0</v>
      </c>
      <c r="I30" s="38">
        <f>ROUND(G30*H30,P4)</f>
        <v>0</v>
      </c>
      <c r="J30" s="32"/>
      <c r="O30" s="39">
        <f>I30*0.21</f>
        <v>0</v>
      </c>
      <c r="P30">
        <v>3</v>
      </c>
    </row>
    <row r="31" spans="1:16">
      <c r="A31" s="32" t="s">
        <v>180</v>
      </c>
      <c r="B31" s="40"/>
      <c r="E31" s="34" t="s">
        <v>1869</v>
      </c>
      <c r="J31" s="42"/>
    </row>
    <row r="32" spans="1:16" ht="45">
      <c r="A32" s="32" t="s">
        <v>194</v>
      </c>
      <c r="B32" s="40"/>
      <c r="E32" s="43" t="s">
        <v>2794</v>
      </c>
      <c r="J32" s="42"/>
    </row>
    <row r="33" spans="1:16" ht="60">
      <c r="A33" s="32" t="s">
        <v>182</v>
      </c>
      <c r="B33" s="40"/>
      <c r="E33" s="34" t="s">
        <v>1871</v>
      </c>
      <c r="J33" s="42"/>
    </row>
    <row r="34" spans="1:16" ht="30">
      <c r="A34" s="32" t="s">
        <v>175</v>
      </c>
      <c r="B34" s="32">
        <v>7</v>
      </c>
      <c r="C34" s="33" t="s">
        <v>424</v>
      </c>
      <c r="D34" s="32" t="s">
        <v>181</v>
      </c>
      <c r="E34" s="34" t="s">
        <v>425</v>
      </c>
      <c r="F34" s="35" t="s">
        <v>202</v>
      </c>
      <c r="G34" s="36">
        <v>14</v>
      </c>
      <c r="H34" s="37">
        <v>0</v>
      </c>
      <c r="I34" s="38">
        <f>ROUND(G34*H34,P4)</f>
        <v>0</v>
      </c>
      <c r="J34" s="32"/>
      <c r="O34" s="39">
        <f>I34*0.21</f>
        <v>0</v>
      </c>
      <c r="P34">
        <v>3</v>
      </c>
    </row>
    <row r="35" spans="1:16" ht="30">
      <c r="A35" s="32" t="s">
        <v>180</v>
      </c>
      <c r="B35" s="40"/>
      <c r="E35" s="34" t="s">
        <v>425</v>
      </c>
      <c r="J35" s="42"/>
    </row>
    <row r="36" spans="1:16" ht="45">
      <c r="A36" s="32" t="s">
        <v>194</v>
      </c>
      <c r="B36" s="40"/>
      <c r="E36" s="43" t="s">
        <v>2795</v>
      </c>
      <c r="J36" s="42"/>
    </row>
    <row r="37" spans="1:16" ht="120">
      <c r="A37" s="32" t="s">
        <v>182</v>
      </c>
      <c r="B37" s="40"/>
      <c r="E37" s="34" t="s">
        <v>1585</v>
      </c>
      <c r="J37" s="42"/>
    </row>
    <row r="38" spans="1:16" ht="30">
      <c r="A38" s="32" t="s">
        <v>175</v>
      </c>
      <c r="B38" s="32">
        <v>8</v>
      </c>
      <c r="C38" s="33" t="s">
        <v>1873</v>
      </c>
      <c r="D38" s="32" t="s">
        <v>181</v>
      </c>
      <c r="E38" s="34" t="s">
        <v>1874</v>
      </c>
      <c r="F38" s="35" t="s">
        <v>202</v>
      </c>
      <c r="G38" s="36">
        <v>14</v>
      </c>
      <c r="H38" s="37">
        <v>0</v>
      </c>
      <c r="I38" s="38">
        <f>ROUND(G38*H38,P4)</f>
        <v>0</v>
      </c>
      <c r="J38" s="32"/>
      <c r="O38" s="39">
        <f>I38*0.21</f>
        <v>0</v>
      </c>
      <c r="P38">
        <v>3</v>
      </c>
    </row>
    <row r="39" spans="1:16" ht="30">
      <c r="A39" s="32" t="s">
        <v>180</v>
      </c>
      <c r="B39" s="40"/>
      <c r="E39" s="34" t="s">
        <v>1874</v>
      </c>
      <c r="J39" s="42"/>
    </row>
    <row r="40" spans="1:16" ht="45">
      <c r="A40" s="32" t="s">
        <v>194</v>
      </c>
      <c r="B40" s="40"/>
      <c r="E40" s="43" t="s">
        <v>2796</v>
      </c>
      <c r="J40" s="42"/>
    </row>
    <row r="41" spans="1:16" ht="120">
      <c r="A41" s="32" t="s">
        <v>182</v>
      </c>
      <c r="B41" s="40"/>
      <c r="E41" s="34" t="s">
        <v>1585</v>
      </c>
      <c r="J41" s="42"/>
    </row>
    <row r="42" spans="1:16">
      <c r="A42" s="32" t="s">
        <v>175</v>
      </c>
      <c r="B42" s="32">
        <v>9</v>
      </c>
      <c r="C42" s="33" t="s">
        <v>428</v>
      </c>
      <c r="D42" s="32" t="s">
        <v>181</v>
      </c>
      <c r="E42" s="34" t="s">
        <v>429</v>
      </c>
      <c r="F42" s="35" t="s">
        <v>193</v>
      </c>
      <c r="G42" s="36">
        <v>28.2</v>
      </c>
      <c r="H42" s="37">
        <v>0</v>
      </c>
      <c r="I42" s="38">
        <f>ROUND(G42*H42,P4)</f>
        <v>0</v>
      </c>
      <c r="J42" s="32"/>
      <c r="O42" s="39">
        <f>I42*0.21</f>
        <v>0</v>
      </c>
      <c r="P42">
        <v>3</v>
      </c>
    </row>
    <row r="43" spans="1:16">
      <c r="A43" s="32" t="s">
        <v>180</v>
      </c>
      <c r="B43" s="40"/>
      <c r="E43" s="34" t="s">
        <v>429</v>
      </c>
      <c r="J43" s="42"/>
    </row>
    <row r="44" spans="1:16" ht="60">
      <c r="A44" s="32" t="s">
        <v>194</v>
      </c>
      <c r="B44" s="40"/>
      <c r="E44" s="43" t="s">
        <v>2797</v>
      </c>
      <c r="J44" s="42"/>
    </row>
    <row r="45" spans="1:16" ht="90">
      <c r="A45" s="32" t="s">
        <v>182</v>
      </c>
      <c r="B45" s="40"/>
      <c r="E45" s="34" t="s">
        <v>1587</v>
      </c>
      <c r="J45" s="42"/>
    </row>
    <row r="46" spans="1:16">
      <c r="A46" s="32" t="s">
        <v>175</v>
      </c>
      <c r="B46" s="32">
        <v>10</v>
      </c>
      <c r="C46" s="33" t="s">
        <v>430</v>
      </c>
      <c r="D46" s="32" t="s">
        <v>181</v>
      </c>
      <c r="E46" s="34" t="s">
        <v>431</v>
      </c>
      <c r="F46" s="35" t="s">
        <v>202</v>
      </c>
      <c r="G46" s="36">
        <v>28</v>
      </c>
      <c r="H46" s="37">
        <v>0</v>
      </c>
      <c r="I46" s="38">
        <f>ROUND(G46*H46,P4)</f>
        <v>0</v>
      </c>
      <c r="J46" s="32"/>
      <c r="O46" s="39">
        <f>I46*0.21</f>
        <v>0</v>
      </c>
      <c r="P46">
        <v>3</v>
      </c>
    </row>
    <row r="47" spans="1:16">
      <c r="A47" s="32" t="s">
        <v>180</v>
      </c>
      <c r="B47" s="40"/>
      <c r="E47" s="34" t="s">
        <v>431</v>
      </c>
      <c r="J47" s="42"/>
    </row>
    <row r="48" spans="1:16" ht="60">
      <c r="A48" s="32" t="s">
        <v>194</v>
      </c>
      <c r="B48" s="40"/>
      <c r="E48" s="43" t="s">
        <v>2798</v>
      </c>
      <c r="J48" s="42"/>
    </row>
    <row r="49" spans="1:16" ht="105">
      <c r="A49" s="32" t="s">
        <v>182</v>
      </c>
      <c r="B49" s="40"/>
      <c r="E49" s="34" t="s">
        <v>1589</v>
      </c>
      <c r="J49" s="42"/>
    </row>
    <row r="50" spans="1:16">
      <c r="A50" s="32" t="s">
        <v>175</v>
      </c>
      <c r="B50" s="32">
        <v>11</v>
      </c>
      <c r="C50" s="33" t="s">
        <v>1877</v>
      </c>
      <c r="D50" s="32" t="s">
        <v>181</v>
      </c>
      <c r="E50" s="34" t="s">
        <v>1878</v>
      </c>
      <c r="F50" s="35" t="s">
        <v>202</v>
      </c>
      <c r="G50" s="36">
        <v>10</v>
      </c>
      <c r="H50" s="37">
        <v>0</v>
      </c>
      <c r="I50" s="38">
        <f>ROUND(G50*H50,P4)</f>
        <v>0</v>
      </c>
      <c r="J50" s="32"/>
      <c r="O50" s="39">
        <f>I50*0.21</f>
        <v>0</v>
      </c>
      <c r="P50">
        <v>3</v>
      </c>
    </row>
    <row r="51" spans="1:16">
      <c r="A51" s="32" t="s">
        <v>180</v>
      </c>
      <c r="B51" s="40"/>
      <c r="E51" s="34" t="s">
        <v>1878</v>
      </c>
      <c r="J51" s="42"/>
    </row>
    <row r="52" spans="1:16" ht="105">
      <c r="A52" s="32" t="s">
        <v>194</v>
      </c>
      <c r="B52" s="40"/>
      <c r="E52" s="43" t="s">
        <v>2799</v>
      </c>
      <c r="J52" s="42"/>
    </row>
    <row r="53" spans="1:16" ht="120">
      <c r="A53" s="32" t="s">
        <v>182</v>
      </c>
      <c r="B53" s="40"/>
      <c r="E53" s="34" t="s">
        <v>1222</v>
      </c>
      <c r="J53" s="42"/>
    </row>
    <row r="54" spans="1:16">
      <c r="A54" s="32" t="s">
        <v>175</v>
      </c>
      <c r="B54" s="32">
        <v>12</v>
      </c>
      <c r="C54" s="33" t="s">
        <v>1590</v>
      </c>
      <c r="D54" s="32" t="s">
        <v>181</v>
      </c>
      <c r="E54" s="34" t="s">
        <v>1591</v>
      </c>
      <c r="F54" s="35" t="s">
        <v>202</v>
      </c>
      <c r="G54" s="36">
        <v>1</v>
      </c>
      <c r="H54" s="37">
        <v>0</v>
      </c>
      <c r="I54" s="38">
        <f>ROUND(G54*H54,P4)</f>
        <v>0</v>
      </c>
      <c r="J54" s="32"/>
      <c r="O54" s="39">
        <f>I54*0.21</f>
        <v>0</v>
      </c>
      <c r="P54">
        <v>3</v>
      </c>
    </row>
    <row r="55" spans="1:16">
      <c r="A55" s="32" t="s">
        <v>180</v>
      </c>
      <c r="B55" s="40"/>
      <c r="E55" s="34" t="s">
        <v>1591</v>
      </c>
      <c r="J55" s="42"/>
    </row>
    <row r="56" spans="1:16" ht="45">
      <c r="A56" s="32" t="s">
        <v>194</v>
      </c>
      <c r="B56" s="40"/>
      <c r="E56" s="43" t="s">
        <v>2800</v>
      </c>
      <c r="J56" s="42"/>
    </row>
    <row r="57" spans="1:16" ht="120">
      <c r="A57" s="32" t="s">
        <v>182</v>
      </c>
      <c r="B57" s="40"/>
      <c r="E57" s="34" t="s">
        <v>1222</v>
      </c>
      <c r="J57" s="42"/>
    </row>
    <row r="58" spans="1:16">
      <c r="A58" s="32" t="s">
        <v>175</v>
      </c>
      <c r="B58" s="32">
        <v>13</v>
      </c>
      <c r="C58" s="33" t="s">
        <v>1881</v>
      </c>
      <c r="D58" s="32" t="s">
        <v>181</v>
      </c>
      <c r="E58" s="34" t="s">
        <v>1882</v>
      </c>
      <c r="F58" s="35" t="s">
        <v>202</v>
      </c>
      <c r="G58" s="36">
        <v>7</v>
      </c>
      <c r="H58" s="37">
        <v>0</v>
      </c>
      <c r="I58" s="38">
        <f>ROUND(G58*H58,P4)</f>
        <v>0</v>
      </c>
      <c r="J58" s="32"/>
      <c r="O58" s="39">
        <f>I58*0.21</f>
        <v>0</v>
      </c>
      <c r="P58">
        <v>3</v>
      </c>
    </row>
    <row r="59" spans="1:16">
      <c r="A59" s="32" t="s">
        <v>180</v>
      </c>
      <c r="B59" s="40"/>
      <c r="E59" s="34" t="s">
        <v>1882</v>
      </c>
      <c r="J59" s="42"/>
    </row>
    <row r="60" spans="1:16" ht="45">
      <c r="A60" s="32" t="s">
        <v>194</v>
      </c>
      <c r="B60" s="40"/>
      <c r="E60" s="43" t="s">
        <v>2801</v>
      </c>
      <c r="J60" s="42"/>
    </row>
    <row r="61" spans="1:16" ht="120">
      <c r="A61" s="32" t="s">
        <v>182</v>
      </c>
      <c r="B61" s="40"/>
      <c r="E61" s="34" t="s">
        <v>1222</v>
      </c>
      <c r="J61" s="42"/>
    </row>
    <row r="62" spans="1:16">
      <c r="A62" s="32" t="s">
        <v>175</v>
      </c>
      <c r="B62" s="32">
        <v>14</v>
      </c>
      <c r="C62" s="33" t="s">
        <v>1593</v>
      </c>
      <c r="D62" s="32" t="s">
        <v>181</v>
      </c>
      <c r="E62" s="34" t="s">
        <v>1594</v>
      </c>
      <c r="F62" s="35" t="s">
        <v>202</v>
      </c>
      <c r="G62" s="36">
        <v>4</v>
      </c>
      <c r="H62" s="37">
        <v>0</v>
      </c>
      <c r="I62" s="38">
        <f>ROUND(G62*H62,P4)</f>
        <v>0</v>
      </c>
      <c r="J62" s="32"/>
      <c r="O62" s="39">
        <f>I62*0.21</f>
        <v>0</v>
      </c>
      <c r="P62">
        <v>3</v>
      </c>
    </row>
    <row r="63" spans="1:16">
      <c r="A63" s="32" t="s">
        <v>180</v>
      </c>
      <c r="B63" s="40"/>
      <c r="E63" s="34" t="s">
        <v>1594</v>
      </c>
      <c r="J63" s="42"/>
    </row>
    <row r="64" spans="1:16" ht="45">
      <c r="A64" s="32" t="s">
        <v>194</v>
      </c>
      <c r="B64" s="40"/>
      <c r="E64" s="43" t="s">
        <v>2792</v>
      </c>
      <c r="J64" s="42"/>
    </row>
    <row r="65" spans="1:16" ht="120">
      <c r="A65" s="32" t="s">
        <v>182</v>
      </c>
      <c r="B65" s="40"/>
      <c r="E65" s="34" t="s">
        <v>1222</v>
      </c>
      <c r="J65" s="42"/>
    </row>
    <row r="66" spans="1:16" ht="30">
      <c r="A66" s="32" t="s">
        <v>175</v>
      </c>
      <c r="B66" s="32">
        <v>15</v>
      </c>
      <c r="C66" s="33" t="s">
        <v>1595</v>
      </c>
      <c r="D66" s="32" t="s">
        <v>181</v>
      </c>
      <c r="E66" s="34" t="s">
        <v>1596</v>
      </c>
      <c r="F66" s="35" t="s">
        <v>202</v>
      </c>
      <c r="G66" s="36">
        <v>1</v>
      </c>
      <c r="H66" s="37">
        <v>0</v>
      </c>
      <c r="I66" s="38">
        <f>ROUND(G66*H66,P4)</f>
        <v>0</v>
      </c>
      <c r="J66" s="32"/>
      <c r="O66" s="39">
        <f>I66*0.21</f>
        <v>0</v>
      </c>
      <c r="P66">
        <v>3</v>
      </c>
    </row>
    <row r="67" spans="1:16" ht="30">
      <c r="A67" s="32" t="s">
        <v>180</v>
      </c>
      <c r="B67" s="40"/>
      <c r="E67" s="34" t="s">
        <v>1596</v>
      </c>
      <c r="J67" s="42"/>
    </row>
    <row r="68" spans="1:16" ht="45">
      <c r="A68" s="32" t="s">
        <v>194</v>
      </c>
      <c r="B68" s="40"/>
      <c r="E68" s="43" t="s">
        <v>2802</v>
      </c>
      <c r="J68" s="42"/>
    </row>
    <row r="69" spans="1:16" ht="135">
      <c r="A69" s="32" t="s">
        <v>182</v>
      </c>
      <c r="B69" s="40"/>
      <c r="E69" s="34" t="s">
        <v>1598</v>
      </c>
      <c r="J69" s="42"/>
    </row>
    <row r="70" spans="1:16">
      <c r="A70" s="32" t="s">
        <v>175</v>
      </c>
      <c r="B70" s="32">
        <v>16</v>
      </c>
      <c r="C70" s="33" t="s">
        <v>1599</v>
      </c>
      <c r="D70" s="32" t="s">
        <v>181</v>
      </c>
      <c r="E70" s="34" t="s">
        <v>1600</v>
      </c>
      <c r="F70" s="35" t="s">
        <v>242</v>
      </c>
      <c r="G70" s="36">
        <v>8</v>
      </c>
      <c r="H70" s="37">
        <v>0</v>
      </c>
      <c r="I70" s="38">
        <f>ROUND(G70*H70,P4)</f>
        <v>0</v>
      </c>
      <c r="J70" s="32"/>
      <c r="O70" s="39">
        <f>I70*0.21</f>
        <v>0</v>
      </c>
      <c r="P70">
        <v>3</v>
      </c>
    </row>
    <row r="71" spans="1:16">
      <c r="A71" s="32" t="s">
        <v>180</v>
      </c>
      <c r="B71" s="40"/>
      <c r="E71" s="34" t="s">
        <v>1600</v>
      </c>
      <c r="J71" s="42"/>
    </row>
    <row r="72" spans="1:16" ht="45">
      <c r="A72" s="32" t="s">
        <v>194</v>
      </c>
      <c r="B72" s="40"/>
      <c r="E72" s="43" t="s">
        <v>2803</v>
      </c>
      <c r="J72" s="42"/>
    </row>
    <row r="73" spans="1:16" ht="120">
      <c r="A73" s="32" t="s">
        <v>182</v>
      </c>
      <c r="B73" s="40"/>
      <c r="E73" s="34" t="s">
        <v>1602</v>
      </c>
      <c r="J73" s="42"/>
    </row>
    <row r="74" spans="1:16">
      <c r="A74" s="32" t="s">
        <v>175</v>
      </c>
      <c r="B74" s="32">
        <v>17</v>
      </c>
      <c r="C74" s="33" t="s">
        <v>1604</v>
      </c>
      <c r="D74" s="32" t="s">
        <v>181</v>
      </c>
      <c r="E74" s="34" t="s">
        <v>1605</v>
      </c>
      <c r="F74" s="35" t="s">
        <v>242</v>
      </c>
      <c r="G74" s="36">
        <v>112</v>
      </c>
      <c r="H74" s="37">
        <v>0</v>
      </c>
      <c r="I74" s="38">
        <f>ROUND(G74*H74,P4)</f>
        <v>0</v>
      </c>
      <c r="J74" s="32"/>
      <c r="O74" s="39">
        <f>I74*0.21</f>
        <v>0</v>
      </c>
      <c r="P74">
        <v>3</v>
      </c>
    </row>
    <row r="75" spans="1:16">
      <c r="A75" s="32" t="s">
        <v>180</v>
      </c>
      <c r="B75" s="40"/>
      <c r="E75" s="34" t="s">
        <v>1605</v>
      </c>
      <c r="J75" s="42"/>
    </row>
    <row r="76" spans="1:16" ht="60">
      <c r="A76" s="32" t="s">
        <v>194</v>
      </c>
      <c r="B76" s="40"/>
      <c r="E76" s="43" t="s">
        <v>2804</v>
      </c>
      <c r="J76" s="42"/>
    </row>
    <row r="77" spans="1:16" ht="105">
      <c r="A77" s="32" t="s">
        <v>182</v>
      </c>
      <c r="B77" s="40"/>
      <c r="E77" s="34" t="s">
        <v>1607</v>
      </c>
      <c r="J77" s="42"/>
    </row>
    <row r="78" spans="1:16">
      <c r="A78" s="32" t="s">
        <v>175</v>
      </c>
      <c r="B78" s="32">
        <v>18</v>
      </c>
      <c r="C78" s="33" t="s">
        <v>1608</v>
      </c>
      <c r="D78" s="32" t="s">
        <v>181</v>
      </c>
      <c r="E78" s="34" t="s">
        <v>1609</v>
      </c>
      <c r="F78" s="35" t="s">
        <v>202</v>
      </c>
      <c r="G78" s="36">
        <v>22</v>
      </c>
      <c r="H78" s="37">
        <v>0</v>
      </c>
      <c r="I78" s="38">
        <f>ROUND(G78*H78,P4)</f>
        <v>0</v>
      </c>
      <c r="J78" s="32"/>
      <c r="O78" s="39">
        <f>I78*0.21</f>
        <v>0</v>
      </c>
      <c r="P78">
        <v>3</v>
      </c>
    </row>
    <row r="79" spans="1:16">
      <c r="A79" s="32" t="s">
        <v>180</v>
      </c>
      <c r="B79" s="40"/>
      <c r="E79" s="34" t="s">
        <v>1609</v>
      </c>
      <c r="J79" s="42"/>
    </row>
    <row r="80" spans="1:16" ht="135">
      <c r="A80" s="32" t="s">
        <v>194</v>
      </c>
      <c r="B80" s="40"/>
      <c r="E80" s="43" t="s">
        <v>2805</v>
      </c>
      <c r="J80" s="42"/>
    </row>
    <row r="81" spans="1:16" ht="180">
      <c r="A81" s="32" t="s">
        <v>182</v>
      </c>
      <c r="B81" s="40"/>
      <c r="E81" s="34" t="s">
        <v>1122</v>
      </c>
      <c r="J81" s="42"/>
    </row>
    <row r="82" spans="1:16">
      <c r="A82" s="32" t="s">
        <v>175</v>
      </c>
      <c r="B82" s="32">
        <v>19</v>
      </c>
      <c r="C82" s="33" t="s">
        <v>1611</v>
      </c>
      <c r="D82" s="32" t="s">
        <v>181</v>
      </c>
      <c r="E82" s="34" t="s">
        <v>1612</v>
      </c>
      <c r="F82" s="35" t="s">
        <v>202</v>
      </c>
      <c r="G82" s="36">
        <v>22</v>
      </c>
      <c r="H82" s="37">
        <v>0</v>
      </c>
      <c r="I82" s="38">
        <f>ROUND(G82*H82,P4)</f>
        <v>0</v>
      </c>
      <c r="J82" s="32"/>
      <c r="O82" s="39">
        <f>I82*0.21</f>
        <v>0</v>
      </c>
      <c r="P82">
        <v>3</v>
      </c>
    </row>
    <row r="83" spans="1:16">
      <c r="A83" s="32" t="s">
        <v>180</v>
      </c>
      <c r="B83" s="40"/>
      <c r="E83" s="34" t="s">
        <v>1612</v>
      </c>
      <c r="J83" s="42"/>
    </row>
    <row r="84" spans="1:16" ht="150">
      <c r="A84" s="32" t="s">
        <v>182</v>
      </c>
      <c r="B84" s="40"/>
      <c r="E84" s="34" t="s">
        <v>1125</v>
      </c>
      <c r="J84" s="42"/>
    </row>
    <row r="85" spans="1:16">
      <c r="A85" s="32" t="s">
        <v>175</v>
      </c>
      <c r="B85" s="32">
        <v>20</v>
      </c>
      <c r="C85" s="33" t="s">
        <v>1613</v>
      </c>
      <c r="D85" s="32" t="s">
        <v>181</v>
      </c>
      <c r="E85" s="34" t="s">
        <v>1614</v>
      </c>
      <c r="F85" s="35" t="s">
        <v>202</v>
      </c>
      <c r="G85" s="36">
        <v>1</v>
      </c>
      <c r="H85" s="37">
        <v>0</v>
      </c>
      <c r="I85" s="38">
        <f>ROUND(G85*H85,P4)</f>
        <v>0</v>
      </c>
      <c r="J85" s="32"/>
      <c r="O85" s="39">
        <f>I85*0.21</f>
        <v>0</v>
      </c>
      <c r="P85">
        <v>3</v>
      </c>
    </row>
    <row r="86" spans="1:16">
      <c r="A86" s="32" t="s">
        <v>180</v>
      </c>
      <c r="B86" s="40"/>
      <c r="E86" s="34" t="s">
        <v>1614</v>
      </c>
      <c r="J86" s="42"/>
    </row>
    <row r="87" spans="1:16" ht="45">
      <c r="A87" s="32" t="s">
        <v>194</v>
      </c>
      <c r="B87" s="40"/>
      <c r="E87" s="43" t="s">
        <v>2800</v>
      </c>
      <c r="J87" s="42"/>
    </row>
    <row r="88" spans="1:16" ht="180">
      <c r="A88" s="32" t="s">
        <v>182</v>
      </c>
      <c r="B88" s="40"/>
      <c r="E88" s="34" t="s">
        <v>1122</v>
      </c>
      <c r="J88" s="42"/>
    </row>
    <row r="89" spans="1:16">
      <c r="A89" s="32" t="s">
        <v>175</v>
      </c>
      <c r="B89" s="32">
        <v>21</v>
      </c>
      <c r="C89" s="33" t="s">
        <v>1615</v>
      </c>
      <c r="D89" s="32" t="s">
        <v>181</v>
      </c>
      <c r="E89" s="34" t="s">
        <v>1616</v>
      </c>
      <c r="F89" s="35" t="s">
        <v>202</v>
      </c>
      <c r="G89" s="36">
        <v>1</v>
      </c>
      <c r="H89" s="37">
        <v>0</v>
      </c>
      <c r="I89" s="38">
        <f>ROUND(G89*H89,P4)</f>
        <v>0</v>
      </c>
      <c r="J89" s="32"/>
      <c r="O89" s="39">
        <f>I89*0.21</f>
        <v>0</v>
      </c>
      <c r="P89">
        <v>3</v>
      </c>
    </row>
    <row r="90" spans="1:16">
      <c r="A90" s="32" t="s">
        <v>180</v>
      </c>
      <c r="B90" s="40"/>
      <c r="E90" s="34" t="s">
        <v>1616</v>
      </c>
      <c r="J90" s="42"/>
    </row>
    <row r="91" spans="1:16" ht="150">
      <c r="A91" s="32" t="s">
        <v>182</v>
      </c>
      <c r="B91" s="40"/>
      <c r="E91" s="34" t="s">
        <v>1125</v>
      </c>
      <c r="J91" s="42"/>
    </row>
    <row r="92" spans="1:16">
      <c r="A92" s="32" t="s">
        <v>175</v>
      </c>
      <c r="B92" s="32">
        <v>22</v>
      </c>
      <c r="C92" s="33" t="s">
        <v>1617</v>
      </c>
      <c r="D92" s="32" t="s">
        <v>181</v>
      </c>
      <c r="E92" s="34" t="s">
        <v>1618</v>
      </c>
      <c r="F92" s="35" t="s">
        <v>202</v>
      </c>
      <c r="G92" s="36">
        <v>6</v>
      </c>
      <c r="H92" s="37">
        <v>0</v>
      </c>
      <c r="I92" s="38">
        <f>ROUND(G92*H92,P4)</f>
        <v>0</v>
      </c>
      <c r="J92" s="32"/>
      <c r="O92" s="39">
        <f>I92*0.21</f>
        <v>0</v>
      </c>
      <c r="P92">
        <v>3</v>
      </c>
    </row>
    <row r="93" spans="1:16">
      <c r="A93" s="32" t="s">
        <v>180</v>
      </c>
      <c r="B93" s="40"/>
      <c r="E93" s="34" t="s">
        <v>1618</v>
      </c>
      <c r="J93" s="42"/>
    </row>
    <row r="94" spans="1:16" ht="75">
      <c r="A94" s="32" t="s">
        <v>194</v>
      </c>
      <c r="B94" s="40"/>
      <c r="E94" s="43" t="s">
        <v>2806</v>
      </c>
      <c r="J94" s="42"/>
    </row>
    <row r="95" spans="1:16" ht="180">
      <c r="A95" s="32" t="s">
        <v>182</v>
      </c>
      <c r="B95" s="40"/>
      <c r="E95" s="34" t="s">
        <v>1122</v>
      </c>
      <c r="J95" s="42"/>
    </row>
    <row r="96" spans="1:16">
      <c r="A96" s="32" t="s">
        <v>175</v>
      </c>
      <c r="B96" s="32">
        <v>23</v>
      </c>
      <c r="C96" s="33" t="s">
        <v>1620</v>
      </c>
      <c r="D96" s="32" t="s">
        <v>181</v>
      </c>
      <c r="E96" s="34" t="s">
        <v>1621</v>
      </c>
      <c r="F96" s="35" t="s">
        <v>202</v>
      </c>
      <c r="G96" s="36">
        <v>6</v>
      </c>
      <c r="H96" s="37">
        <v>0</v>
      </c>
      <c r="I96" s="38">
        <f>ROUND(G96*H96,P4)</f>
        <v>0</v>
      </c>
      <c r="J96" s="32"/>
      <c r="O96" s="39">
        <f>I96*0.21</f>
        <v>0</v>
      </c>
      <c r="P96">
        <v>3</v>
      </c>
    </row>
    <row r="97" spans="1:16">
      <c r="A97" s="32" t="s">
        <v>180</v>
      </c>
      <c r="B97" s="40"/>
      <c r="E97" s="34" t="s">
        <v>1621</v>
      </c>
      <c r="J97" s="42"/>
    </row>
    <row r="98" spans="1:16" ht="150">
      <c r="A98" s="32" t="s">
        <v>182</v>
      </c>
      <c r="B98" s="40"/>
      <c r="E98" s="34" t="s">
        <v>1125</v>
      </c>
      <c r="J98" s="42"/>
    </row>
    <row r="99" spans="1:16">
      <c r="A99" s="32" t="s">
        <v>175</v>
      </c>
      <c r="B99" s="32">
        <v>24</v>
      </c>
      <c r="C99" s="33" t="s">
        <v>1622</v>
      </c>
      <c r="D99" s="32" t="s">
        <v>181</v>
      </c>
      <c r="E99" s="34" t="s">
        <v>1623</v>
      </c>
      <c r="F99" s="35" t="s">
        <v>202</v>
      </c>
      <c r="G99" s="36">
        <v>53</v>
      </c>
      <c r="H99" s="37">
        <v>0</v>
      </c>
      <c r="I99" s="38">
        <f>ROUND(G99*H99,P4)</f>
        <v>0</v>
      </c>
      <c r="J99" s="32"/>
      <c r="O99" s="39">
        <f>I99*0.21</f>
        <v>0</v>
      </c>
      <c r="P99">
        <v>3</v>
      </c>
    </row>
    <row r="100" spans="1:16">
      <c r="A100" s="32" t="s">
        <v>180</v>
      </c>
      <c r="B100" s="40"/>
      <c r="E100" s="34" t="s">
        <v>1623</v>
      </c>
      <c r="J100" s="42"/>
    </row>
    <row r="101" spans="1:16" ht="75">
      <c r="A101" s="32" t="s">
        <v>194</v>
      </c>
      <c r="B101" s="40"/>
      <c r="E101" s="43" t="s">
        <v>2807</v>
      </c>
      <c r="J101" s="42"/>
    </row>
    <row r="102" spans="1:16" ht="180">
      <c r="A102" s="32" t="s">
        <v>182</v>
      </c>
      <c r="B102" s="40"/>
      <c r="E102" s="34" t="s">
        <v>1122</v>
      </c>
      <c r="J102" s="42"/>
    </row>
    <row r="103" spans="1:16">
      <c r="A103" s="32" t="s">
        <v>175</v>
      </c>
      <c r="B103" s="32">
        <v>25</v>
      </c>
      <c r="C103" s="33" t="s">
        <v>1625</v>
      </c>
      <c r="D103" s="32" t="s">
        <v>181</v>
      </c>
      <c r="E103" s="34" t="s">
        <v>1626</v>
      </c>
      <c r="F103" s="35" t="s">
        <v>202</v>
      </c>
      <c r="G103" s="36">
        <v>53</v>
      </c>
      <c r="H103" s="37">
        <v>0</v>
      </c>
      <c r="I103" s="38">
        <f>ROUND(G103*H103,P4)</f>
        <v>0</v>
      </c>
      <c r="J103" s="32"/>
      <c r="O103" s="39">
        <f>I103*0.21</f>
        <v>0</v>
      </c>
      <c r="P103">
        <v>3</v>
      </c>
    </row>
    <row r="104" spans="1:16">
      <c r="A104" s="32" t="s">
        <v>180</v>
      </c>
      <c r="B104" s="40"/>
      <c r="E104" s="34" t="s">
        <v>1626</v>
      </c>
      <c r="J104" s="42"/>
    </row>
    <row r="105" spans="1:16" ht="150">
      <c r="A105" s="32" t="s">
        <v>182</v>
      </c>
      <c r="B105" s="40"/>
      <c r="E105" s="34" t="s">
        <v>1125</v>
      </c>
      <c r="J105" s="42"/>
    </row>
    <row r="106" spans="1:16">
      <c r="A106" s="32" t="s">
        <v>175</v>
      </c>
      <c r="B106" s="32">
        <v>26</v>
      </c>
      <c r="C106" s="33" t="s">
        <v>398</v>
      </c>
      <c r="D106" s="32" t="s">
        <v>181</v>
      </c>
      <c r="E106" s="34" t="s">
        <v>1890</v>
      </c>
      <c r="F106" s="35" t="s">
        <v>202</v>
      </c>
      <c r="G106" s="36">
        <v>4</v>
      </c>
      <c r="H106" s="37">
        <v>0</v>
      </c>
      <c r="I106" s="38">
        <f>ROUND(G106*H106,P4)</f>
        <v>0</v>
      </c>
      <c r="J106" s="32"/>
      <c r="O106" s="39">
        <f>I106*0.21</f>
        <v>0</v>
      </c>
      <c r="P106">
        <v>3</v>
      </c>
    </row>
    <row r="107" spans="1:16">
      <c r="A107" s="32" t="s">
        <v>180</v>
      </c>
      <c r="B107" s="40"/>
      <c r="E107" s="34" t="s">
        <v>1890</v>
      </c>
      <c r="J107" s="42"/>
    </row>
    <row r="108" spans="1:16" ht="45">
      <c r="A108" s="32" t="s">
        <v>194</v>
      </c>
      <c r="B108" s="40"/>
      <c r="E108" s="43" t="s">
        <v>2792</v>
      </c>
      <c r="J108" s="42"/>
    </row>
    <row r="109" spans="1:16" ht="180">
      <c r="A109" s="32" t="s">
        <v>182</v>
      </c>
      <c r="B109" s="40"/>
      <c r="E109" s="34" t="s">
        <v>1122</v>
      </c>
      <c r="J109" s="42"/>
    </row>
    <row r="110" spans="1:16">
      <c r="A110" s="32" t="s">
        <v>175</v>
      </c>
      <c r="B110" s="32">
        <v>27</v>
      </c>
      <c r="C110" s="33" t="s">
        <v>400</v>
      </c>
      <c r="D110" s="32" t="s">
        <v>181</v>
      </c>
      <c r="E110" s="34" t="s">
        <v>1891</v>
      </c>
      <c r="F110" s="35" t="s">
        <v>202</v>
      </c>
      <c r="G110" s="36">
        <v>4</v>
      </c>
      <c r="H110" s="37">
        <v>0</v>
      </c>
      <c r="I110" s="38">
        <f>ROUND(G110*H110,P4)</f>
        <v>0</v>
      </c>
      <c r="J110" s="32"/>
      <c r="O110" s="39">
        <f>I110*0.21</f>
        <v>0</v>
      </c>
      <c r="P110">
        <v>3</v>
      </c>
    </row>
    <row r="111" spans="1:16">
      <c r="A111" s="32" t="s">
        <v>180</v>
      </c>
      <c r="B111" s="40"/>
      <c r="E111" s="34" t="s">
        <v>1891</v>
      </c>
      <c r="J111" s="42"/>
    </row>
    <row r="112" spans="1:16" ht="150">
      <c r="A112" s="32" t="s">
        <v>182</v>
      </c>
      <c r="B112" s="40"/>
      <c r="E112" s="34" t="s">
        <v>1125</v>
      </c>
      <c r="J112" s="42"/>
    </row>
    <row r="113" spans="1:16">
      <c r="A113" s="32" t="s">
        <v>175</v>
      </c>
      <c r="B113" s="32">
        <v>28</v>
      </c>
      <c r="C113" s="33" t="s">
        <v>1892</v>
      </c>
      <c r="D113" s="32" t="s">
        <v>181</v>
      </c>
      <c r="E113" s="34" t="s">
        <v>1893</v>
      </c>
      <c r="F113" s="35" t="s">
        <v>193</v>
      </c>
      <c r="G113" s="36">
        <v>10</v>
      </c>
      <c r="H113" s="37">
        <v>0</v>
      </c>
      <c r="I113" s="38">
        <f>ROUND(G113*H113,P4)</f>
        <v>0</v>
      </c>
      <c r="J113" s="32"/>
      <c r="O113" s="39">
        <f>I113*0.21</f>
        <v>0</v>
      </c>
      <c r="P113">
        <v>3</v>
      </c>
    </row>
    <row r="114" spans="1:16">
      <c r="A114" s="32" t="s">
        <v>180</v>
      </c>
      <c r="B114" s="40"/>
      <c r="E114" s="34" t="s">
        <v>1893</v>
      </c>
      <c r="J114" s="42"/>
    </row>
    <row r="115" spans="1:16" ht="45">
      <c r="A115" s="32" t="s">
        <v>194</v>
      </c>
      <c r="B115" s="40"/>
      <c r="E115" s="43" t="s">
        <v>2808</v>
      </c>
      <c r="J115" s="42"/>
    </row>
    <row r="116" spans="1:16" ht="195">
      <c r="A116" s="32" t="s">
        <v>182</v>
      </c>
      <c r="B116" s="40"/>
      <c r="E116" s="34" t="s">
        <v>1117</v>
      </c>
      <c r="J116" s="42"/>
    </row>
    <row r="117" spans="1:16">
      <c r="A117" s="32" t="s">
        <v>175</v>
      </c>
      <c r="B117" s="32">
        <v>29</v>
      </c>
      <c r="C117" s="33" t="s">
        <v>1895</v>
      </c>
      <c r="D117" s="32" t="s">
        <v>181</v>
      </c>
      <c r="E117" s="34" t="s">
        <v>1896</v>
      </c>
      <c r="F117" s="35" t="s">
        <v>193</v>
      </c>
      <c r="G117" s="36">
        <v>10</v>
      </c>
      <c r="H117" s="37">
        <v>0</v>
      </c>
      <c r="I117" s="38">
        <f>ROUND(G117*H117,P4)</f>
        <v>0</v>
      </c>
      <c r="J117" s="32"/>
      <c r="O117" s="39">
        <f>I117*0.21</f>
        <v>0</v>
      </c>
      <c r="P117">
        <v>3</v>
      </c>
    </row>
    <row r="118" spans="1:16">
      <c r="A118" s="32" t="s">
        <v>180</v>
      </c>
      <c r="B118" s="40"/>
      <c r="E118" s="34" t="s">
        <v>1896</v>
      </c>
      <c r="J118" s="42"/>
    </row>
    <row r="119" spans="1:16" ht="150">
      <c r="A119" s="32" t="s">
        <v>182</v>
      </c>
      <c r="B119" s="40"/>
      <c r="E119" s="34" t="s">
        <v>1255</v>
      </c>
      <c r="J119" s="42"/>
    </row>
    <row r="120" spans="1:16" ht="30">
      <c r="A120" s="32" t="s">
        <v>175</v>
      </c>
      <c r="B120" s="32">
        <v>30</v>
      </c>
      <c r="C120" s="33" t="s">
        <v>1897</v>
      </c>
      <c r="D120" s="32" t="s">
        <v>181</v>
      </c>
      <c r="E120" s="34" t="s">
        <v>1898</v>
      </c>
      <c r="F120" s="35" t="s">
        <v>193</v>
      </c>
      <c r="G120" s="36">
        <v>5</v>
      </c>
      <c r="H120" s="37">
        <v>0</v>
      </c>
      <c r="I120" s="38">
        <f>ROUND(G120*H120,P4)</f>
        <v>0</v>
      </c>
      <c r="J120" s="32"/>
      <c r="O120" s="39">
        <f>I120*0.21</f>
        <v>0</v>
      </c>
      <c r="P120">
        <v>3</v>
      </c>
    </row>
    <row r="121" spans="1:16" ht="30">
      <c r="A121" s="32" t="s">
        <v>180</v>
      </c>
      <c r="B121" s="40"/>
      <c r="E121" s="34" t="s">
        <v>1898</v>
      </c>
      <c r="J121" s="42"/>
    </row>
    <row r="122" spans="1:16" ht="45">
      <c r="A122" s="32" t="s">
        <v>194</v>
      </c>
      <c r="B122" s="40"/>
      <c r="E122" s="43" t="s">
        <v>2809</v>
      </c>
      <c r="J122" s="42"/>
    </row>
    <row r="123" spans="1:16" ht="195">
      <c r="A123" s="32" t="s">
        <v>182</v>
      </c>
      <c r="B123" s="40"/>
      <c r="E123" s="34" t="s">
        <v>1117</v>
      </c>
      <c r="J123" s="42"/>
    </row>
    <row r="124" spans="1:16" ht="30">
      <c r="A124" s="32" t="s">
        <v>175</v>
      </c>
      <c r="B124" s="32">
        <v>31</v>
      </c>
      <c r="C124" s="33" t="s">
        <v>1900</v>
      </c>
      <c r="D124" s="32" t="s">
        <v>181</v>
      </c>
      <c r="E124" s="34" t="s">
        <v>1901</v>
      </c>
      <c r="F124" s="35" t="s">
        <v>193</v>
      </c>
      <c r="G124" s="36">
        <v>5</v>
      </c>
      <c r="H124" s="37">
        <v>0</v>
      </c>
      <c r="I124" s="38">
        <f>ROUND(G124*H124,P4)</f>
        <v>0</v>
      </c>
      <c r="J124" s="32"/>
      <c r="O124" s="39">
        <f>I124*0.21</f>
        <v>0</v>
      </c>
      <c r="P124">
        <v>3</v>
      </c>
    </row>
    <row r="125" spans="1:16" ht="30">
      <c r="A125" s="32" t="s">
        <v>180</v>
      </c>
      <c r="B125" s="40"/>
      <c r="E125" s="34" t="s">
        <v>1901</v>
      </c>
      <c r="J125" s="42"/>
    </row>
    <row r="126" spans="1:16" ht="150">
      <c r="A126" s="32" t="s">
        <v>182</v>
      </c>
      <c r="B126" s="40"/>
      <c r="E126" s="34" t="s">
        <v>1255</v>
      </c>
      <c r="J126" s="42"/>
    </row>
    <row r="127" spans="1:16">
      <c r="A127" s="32" t="s">
        <v>175</v>
      </c>
      <c r="B127" s="32">
        <v>32</v>
      </c>
      <c r="C127" s="33" t="s">
        <v>943</v>
      </c>
      <c r="D127" s="32" t="s">
        <v>181</v>
      </c>
      <c r="E127" s="34" t="s">
        <v>944</v>
      </c>
      <c r="F127" s="35" t="s">
        <v>202</v>
      </c>
      <c r="G127" s="36">
        <v>14</v>
      </c>
      <c r="H127" s="37">
        <v>0</v>
      </c>
      <c r="I127" s="38">
        <f>ROUND(G127*H127,P4)</f>
        <v>0</v>
      </c>
      <c r="J127" s="32"/>
      <c r="O127" s="39">
        <f>I127*0.21</f>
        <v>0</v>
      </c>
      <c r="P127">
        <v>3</v>
      </c>
    </row>
    <row r="128" spans="1:16">
      <c r="A128" s="32" t="s">
        <v>180</v>
      </c>
      <c r="B128" s="40"/>
      <c r="E128" s="34" t="s">
        <v>944</v>
      </c>
      <c r="J128" s="42"/>
    </row>
    <row r="129" spans="1:16" ht="150">
      <c r="A129" s="32" t="s">
        <v>194</v>
      </c>
      <c r="B129" s="40"/>
      <c r="E129" s="43" t="s">
        <v>2810</v>
      </c>
      <c r="J129" s="42"/>
    </row>
    <row r="130" spans="1:16" ht="150">
      <c r="A130" s="32" t="s">
        <v>182</v>
      </c>
      <c r="B130" s="40"/>
      <c r="E130" s="34" t="s">
        <v>1115</v>
      </c>
      <c r="J130" s="42"/>
    </row>
    <row r="131" spans="1:16">
      <c r="A131" s="32" t="s">
        <v>175</v>
      </c>
      <c r="B131" s="32">
        <v>33</v>
      </c>
      <c r="C131" s="33" t="s">
        <v>1628</v>
      </c>
      <c r="D131" s="32" t="s">
        <v>181</v>
      </c>
      <c r="E131" s="34" t="s">
        <v>1629</v>
      </c>
      <c r="F131" s="35" t="s">
        <v>193</v>
      </c>
      <c r="G131" s="36">
        <v>3.2</v>
      </c>
      <c r="H131" s="37">
        <v>0</v>
      </c>
      <c r="I131" s="38">
        <f>ROUND(G131*H131,P4)</f>
        <v>0</v>
      </c>
      <c r="J131" s="32"/>
      <c r="O131" s="39">
        <f>I131*0.21</f>
        <v>0</v>
      </c>
      <c r="P131">
        <v>3</v>
      </c>
    </row>
    <row r="132" spans="1:16">
      <c r="A132" s="32" t="s">
        <v>180</v>
      </c>
      <c r="B132" s="40"/>
      <c r="E132" s="34" t="s">
        <v>1629</v>
      </c>
      <c r="J132" s="42"/>
    </row>
    <row r="133" spans="1:16" ht="45">
      <c r="A133" s="32" t="s">
        <v>194</v>
      </c>
      <c r="B133" s="40"/>
      <c r="E133" s="43" t="s">
        <v>2811</v>
      </c>
      <c r="J133" s="42"/>
    </row>
    <row r="134" spans="1:16" ht="195">
      <c r="A134" s="32" t="s">
        <v>182</v>
      </c>
      <c r="B134" s="40"/>
      <c r="E134" s="34" t="s">
        <v>1117</v>
      </c>
      <c r="J134" s="42"/>
    </row>
    <row r="135" spans="1:16">
      <c r="A135" s="32" t="s">
        <v>175</v>
      </c>
      <c r="B135" s="32">
        <v>34</v>
      </c>
      <c r="C135" s="33" t="s">
        <v>1631</v>
      </c>
      <c r="D135" s="32" t="s">
        <v>181</v>
      </c>
      <c r="E135" s="34" t="s">
        <v>1632</v>
      </c>
      <c r="F135" s="35" t="s">
        <v>193</v>
      </c>
      <c r="G135" s="36">
        <v>3.2</v>
      </c>
      <c r="H135" s="37">
        <v>0</v>
      </c>
      <c r="I135" s="38">
        <f>ROUND(G135*H135,P4)</f>
        <v>0</v>
      </c>
      <c r="J135" s="32"/>
      <c r="O135" s="39">
        <f>I135*0.21</f>
        <v>0</v>
      </c>
      <c r="P135">
        <v>3</v>
      </c>
    </row>
    <row r="136" spans="1:16">
      <c r="A136" s="32" t="s">
        <v>180</v>
      </c>
      <c r="B136" s="40"/>
      <c r="E136" s="34" t="s">
        <v>1632</v>
      </c>
      <c r="J136" s="42"/>
    </row>
    <row r="137" spans="1:16" ht="150">
      <c r="A137" s="32" t="s">
        <v>182</v>
      </c>
      <c r="B137" s="40"/>
      <c r="E137" s="34" t="s">
        <v>1118</v>
      </c>
      <c r="J137" s="42"/>
    </row>
    <row r="138" spans="1:16">
      <c r="A138" s="32" t="s">
        <v>175</v>
      </c>
      <c r="B138" s="32">
        <v>35</v>
      </c>
      <c r="C138" s="33" t="s">
        <v>953</v>
      </c>
      <c r="D138" s="32" t="s">
        <v>181</v>
      </c>
      <c r="E138" s="34" t="s">
        <v>954</v>
      </c>
      <c r="F138" s="35" t="s">
        <v>361</v>
      </c>
      <c r="G138" s="36">
        <v>1.244</v>
      </c>
      <c r="H138" s="37">
        <v>0</v>
      </c>
      <c r="I138" s="38">
        <f>ROUND(G138*H138,P4)</f>
        <v>0</v>
      </c>
      <c r="J138" s="32"/>
      <c r="O138" s="39">
        <f>I138*0.21</f>
        <v>0</v>
      </c>
      <c r="P138">
        <v>3</v>
      </c>
    </row>
    <row r="139" spans="1:16">
      <c r="A139" s="32" t="s">
        <v>180</v>
      </c>
      <c r="B139" s="40"/>
      <c r="E139" s="34" t="s">
        <v>954</v>
      </c>
      <c r="J139" s="42"/>
    </row>
    <row r="140" spans="1:16" ht="60">
      <c r="A140" s="32" t="s">
        <v>194</v>
      </c>
      <c r="B140" s="40"/>
      <c r="E140" s="43" t="s">
        <v>2812</v>
      </c>
      <c r="J140" s="42"/>
    </row>
    <row r="141" spans="1:16" ht="225">
      <c r="A141" s="32" t="s">
        <v>182</v>
      </c>
      <c r="B141" s="40"/>
      <c r="E141" s="34" t="s">
        <v>1120</v>
      </c>
      <c r="J141" s="42"/>
    </row>
    <row r="142" spans="1:16">
      <c r="A142" s="32" t="s">
        <v>175</v>
      </c>
      <c r="B142" s="32">
        <v>36</v>
      </c>
      <c r="C142" s="33" t="s">
        <v>956</v>
      </c>
      <c r="D142" s="32" t="s">
        <v>181</v>
      </c>
      <c r="E142" s="34" t="s">
        <v>957</v>
      </c>
      <c r="F142" s="35" t="s">
        <v>361</v>
      </c>
      <c r="G142" s="36">
        <v>1.244</v>
      </c>
      <c r="H142" s="37">
        <v>0</v>
      </c>
      <c r="I142" s="38">
        <f>ROUND(G142*H142,P4)</f>
        <v>0</v>
      </c>
      <c r="J142" s="32"/>
      <c r="O142" s="39">
        <f>I142*0.21</f>
        <v>0</v>
      </c>
      <c r="P142">
        <v>3</v>
      </c>
    </row>
    <row r="143" spans="1:16">
      <c r="A143" s="32" t="s">
        <v>180</v>
      </c>
      <c r="B143" s="40"/>
      <c r="E143" s="34" t="s">
        <v>957</v>
      </c>
      <c r="J143" s="42"/>
    </row>
    <row r="144" spans="1:16" ht="150">
      <c r="A144" s="32" t="s">
        <v>182</v>
      </c>
      <c r="B144" s="40"/>
      <c r="E144" s="34" t="s">
        <v>1121</v>
      </c>
      <c r="J144" s="42"/>
    </row>
    <row r="145" spans="1:16">
      <c r="A145" s="32" t="s">
        <v>175</v>
      </c>
      <c r="B145" s="32">
        <v>37</v>
      </c>
      <c r="C145" s="33" t="s">
        <v>864</v>
      </c>
      <c r="D145" s="32" t="s">
        <v>181</v>
      </c>
      <c r="E145" s="34" t="s">
        <v>865</v>
      </c>
      <c r="F145" s="35" t="s">
        <v>202</v>
      </c>
      <c r="G145" s="36">
        <v>1</v>
      </c>
      <c r="H145" s="37">
        <v>0</v>
      </c>
      <c r="I145" s="38">
        <f>ROUND(G145*H145,P4)</f>
        <v>0</v>
      </c>
      <c r="J145" s="32"/>
      <c r="O145" s="39">
        <f>I145*0.21</f>
        <v>0</v>
      </c>
      <c r="P145">
        <v>3</v>
      </c>
    </row>
    <row r="146" spans="1:16">
      <c r="A146" s="32" t="s">
        <v>180</v>
      </c>
      <c r="B146" s="40"/>
      <c r="E146" s="34" t="s">
        <v>865</v>
      </c>
      <c r="J146" s="42"/>
    </row>
    <row r="147" spans="1:16" ht="45">
      <c r="A147" s="32" t="s">
        <v>194</v>
      </c>
      <c r="B147" s="40"/>
      <c r="E147" s="43" t="s">
        <v>2800</v>
      </c>
      <c r="J147" s="42"/>
    </row>
    <row r="148" spans="1:16" ht="180">
      <c r="A148" s="32" t="s">
        <v>182</v>
      </c>
      <c r="B148" s="40"/>
      <c r="E148" s="34" t="s">
        <v>1122</v>
      </c>
      <c r="J148" s="42"/>
    </row>
    <row r="149" spans="1:16">
      <c r="A149" s="32" t="s">
        <v>175</v>
      </c>
      <c r="B149" s="32">
        <v>38</v>
      </c>
      <c r="C149" s="33" t="s">
        <v>1633</v>
      </c>
      <c r="D149" s="32" t="s">
        <v>181</v>
      </c>
      <c r="E149" s="34" t="s">
        <v>1634</v>
      </c>
      <c r="F149" s="35" t="s">
        <v>202</v>
      </c>
      <c r="G149" s="36">
        <v>1</v>
      </c>
      <c r="H149" s="37">
        <v>0</v>
      </c>
      <c r="I149" s="38">
        <f>ROUND(G149*H149,P4)</f>
        <v>0</v>
      </c>
      <c r="J149" s="32"/>
      <c r="O149" s="39">
        <f>I149*0.21</f>
        <v>0</v>
      </c>
      <c r="P149">
        <v>3</v>
      </c>
    </row>
    <row r="150" spans="1:16">
      <c r="A150" s="32" t="s">
        <v>180</v>
      </c>
      <c r="B150" s="40"/>
      <c r="E150" s="34" t="s">
        <v>1634</v>
      </c>
      <c r="J150" s="42"/>
    </row>
    <row r="151" spans="1:16" ht="150">
      <c r="A151" s="32" t="s">
        <v>182</v>
      </c>
      <c r="B151" s="40"/>
      <c r="E151" s="34" t="s">
        <v>1125</v>
      </c>
      <c r="J151" s="42"/>
    </row>
    <row r="152" spans="1:16">
      <c r="A152" s="32" t="s">
        <v>175</v>
      </c>
      <c r="B152" s="32">
        <v>39</v>
      </c>
      <c r="C152" s="33" t="s">
        <v>1635</v>
      </c>
      <c r="D152" s="32" t="s">
        <v>181</v>
      </c>
      <c r="E152" s="34" t="s">
        <v>1636</v>
      </c>
      <c r="F152" s="35" t="s">
        <v>202</v>
      </c>
      <c r="G152" s="36">
        <v>1</v>
      </c>
      <c r="H152" s="37">
        <v>0</v>
      </c>
      <c r="I152" s="38">
        <f>ROUND(G152*H152,P4)</f>
        <v>0</v>
      </c>
      <c r="J152" s="32"/>
      <c r="O152" s="39">
        <f>I152*0.21</f>
        <v>0</v>
      </c>
      <c r="P152">
        <v>3</v>
      </c>
    </row>
    <row r="153" spans="1:16">
      <c r="A153" s="32" t="s">
        <v>180</v>
      </c>
      <c r="B153" s="40"/>
      <c r="E153" s="34" t="s">
        <v>1636</v>
      </c>
      <c r="J153" s="42"/>
    </row>
    <row r="154" spans="1:16" ht="45">
      <c r="A154" s="32" t="s">
        <v>194</v>
      </c>
      <c r="B154" s="40"/>
      <c r="E154" s="43" t="s">
        <v>2800</v>
      </c>
      <c r="J154" s="42"/>
    </row>
    <row r="155" spans="1:16" ht="180">
      <c r="A155" s="32" t="s">
        <v>182</v>
      </c>
      <c r="B155" s="40"/>
      <c r="E155" s="34" t="s">
        <v>1122</v>
      </c>
      <c r="J155" s="42"/>
    </row>
    <row r="156" spans="1:16">
      <c r="A156" s="32" t="s">
        <v>175</v>
      </c>
      <c r="B156" s="32">
        <v>40</v>
      </c>
      <c r="C156" s="33" t="s">
        <v>1637</v>
      </c>
      <c r="D156" s="32" t="s">
        <v>181</v>
      </c>
      <c r="E156" s="34" t="s">
        <v>1638</v>
      </c>
      <c r="F156" s="35" t="s">
        <v>202</v>
      </c>
      <c r="G156" s="36">
        <v>1</v>
      </c>
      <c r="H156" s="37">
        <v>0</v>
      </c>
      <c r="I156" s="38">
        <f>ROUND(G156*H156,P4)</f>
        <v>0</v>
      </c>
      <c r="J156" s="32"/>
      <c r="O156" s="39">
        <f>I156*0.21</f>
        <v>0</v>
      </c>
      <c r="P156">
        <v>3</v>
      </c>
    </row>
    <row r="157" spans="1:16">
      <c r="A157" s="32" t="s">
        <v>180</v>
      </c>
      <c r="B157" s="40"/>
      <c r="E157" s="34" t="s">
        <v>1638</v>
      </c>
      <c r="J157" s="42"/>
    </row>
    <row r="158" spans="1:16" ht="150">
      <c r="A158" s="32" t="s">
        <v>182</v>
      </c>
      <c r="B158" s="40"/>
      <c r="E158" s="34" t="s">
        <v>1125</v>
      </c>
      <c r="J158" s="42"/>
    </row>
    <row r="159" spans="1:16">
      <c r="A159" s="32" t="s">
        <v>175</v>
      </c>
      <c r="B159" s="32">
        <v>41</v>
      </c>
      <c r="C159" s="33" t="s">
        <v>2360</v>
      </c>
      <c r="D159" s="32" t="s">
        <v>181</v>
      </c>
      <c r="E159" s="34" t="s">
        <v>2361</v>
      </c>
      <c r="F159" s="35" t="s">
        <v>202</v>
      </c>
      <c r="G159" s="36">
        <v>5</v>
      </c>
      <c r="H159" s="37">
        <v>0</v>
      </c>
      <c r="I159" s="38">
        <f>ROUND(G159*H159,P4)</f>
        <v>0</v>
      </c>
      <c r="J159" s="32"/>
      <c r="O159" s="39">
        <f>I159*0.21</f>
        <v>0</v>
      </c>
      <c r="P159">
        <v>3</v>
      </c>
    </row>
    <row r="160" spans="1:16">
      <c r="A160" s="32" t="s">
        <v>180</v>
      </c>
      <c r="B160" s="40"/>
      <c r="E160" s="34" t="s">
        <v>2361</v>
      </c>
      <c r="J160" s="42"/>
    </row>
    <row r="161" spans="1:16" ht="45">
      <c r="A161" s="32" t="s">
        <v>194</v>
      </c>
      <c r="B161" s="40"/>
      <c r="E161" s="43" t="s">
        <v>2809</v>
      </c>
      <c r="J161" s="42"/>
    </row>
    <row r="162" spans="1:16" ht="180">
      <c r="A162" s="32" t="s">
        <v>182</v>
      </c>
      <c r="B162" s="40"/>
      <c r="E162" s="34" t="s">
        <v>1122</v>
      </c>
      <c r="J162" s="42"/>
    </row>
    <row r="163" spans="1:16">
      <c r="A163" s="32" t="s">
        <v>175</v>
      </c>
      <c r="B163" s="32">
        <v>42</v>
      </c>
      <c r="C163" s="33" t="s">
        <v>2363</v>
      </c>
      <c r="D163" s="32" t="s">
        <v>181</v>
      </c>
      <c r="E163" s="34" t="s">
        <v>2364</v>
      </c>
      <c r="F163" s="35" t="s">
        <v>202</v>
      </c>
      <c r="G163" s="36">
        <v>5</v>
      </c>
      <c r="H163" s="37">
        <v>0</v>
      </c>
      <c r="I163" s="38">
        <f>ROUND(G163*H163,P4)</f>
        <v>0</v>
      </c>
      <c r="J163" s="32"/>
      <c r="O163" s="39">
        <f>I163*0.21</f>
        <v>0</v>
      </c>
      <c r="P163">
        <v>3</v>
      </c>
    </row>
    <row r="164" spans="1:16">
      <c r="A164" s="32" t="s">
        <v>180</v>
      </c>
      <c r="B164" s="40"/>
      <c r="E164" s="34" t="s">
        <v>2364</v>
      </c>
      <c r="J164" s="42"/>
    </row>
    <row r="165" spans="1:16" ht="165">
      <c r="A165" s="32" t="s">
        <v>182</v>
      </c>
      <c r="B165" s="40"/>
      <c r="E165" s="34" t="s">
        <v>913</v>
      </c>
      <c r="J165" s="42"/>
    </row>
    <row r="166" spans="1:16">
      <c r="A166" s="32" t="s">
        <v>175</v>
      </c>
      <c r="B166" s="32">
        <v>43</v>
      </c>
      <c r="C166" s="33" t="s">
        <v>1905</v>
      </c>
      <c r="D166" s="32" t="s">
        <v>181</v>
      </c>
      <c r="E166" s="34" t="s">
        <v>1906</v>
      </c>
      <c r="F166" s="35" t="s">
        <v>202</v>
      </c>
      <c r="G166" s="36">
        <v>5</v>
      </c>
      <c r="H166" s="37">
        <v>0</v>
      </c>
      <c r="I166" s="38">
        <f>ROUND(G166*H166,P4)</f>
        <v>0</v>
      </c>
      <c r="J166" s="32"/>
      <c r="O166" s="39">
        <f>I166*0.21</f>
        <v>0</v>
      </c>
      <c r="P166">
        <v>3</v>
      </c>
    </row>
    <row r="167" spans="1:16">
      <c r="A167" s="32" t="s">
        <v>180</v>
      </c>
      <c r="B167" s="40"/>
      <c r="E167" s="34" t="s">
        <v>1906</v>
      </c>
      <c r="J167" s="42"/>
    </row>
    <row r="168" spans="1:16" ht="60">
      <c r="A168" s="32" t="s">
        <v>194</v>
      </c>
      <c r="B168" s="40"/>
      <c r="E168" s="43" t="s">
        <v>2813</v>
      </c>
      <c r="J168" s="42"/>
    </row>
    <row r="169" spans="1:16" ht="180">
      <c r="A169" s="32" t="s">
        <v>182</v>
      </c>
      <c r="B169" s="40"/>
      <c r="E169" s="34" t="s">
        <v>1122</v>
      </c>
      <c r="J169" s="42"/>
    </row>
    <row r="170" spans="1:16" ht="30">
      <c r="A170" s="32" t="s">
        <v>175</v>
      </c>
      <c r="B170" s="32">
        <v>44</v>
      </c>
      <c r="C170" s="33" t="s">
        <v>2366</v>
      </c>
      <c r="D170" s="32" t="s">
        <v>181</v>
      </c>
      <c r="E170" s="34" t="s">
        <v>2367</v>
      </c>
      <c r="F170" s="35" t="s">
        <v>202</v>
      </c>
      <c r="G170" s="36">
        <v>3</v>
      </c>
      <c r="H170" s="37">
        <v>0</v>
      </c>
      <c r="I170" s="38">
        <f>ROUND(G170*H170,P4)</f>
        <v>0</v>
      </c>
      <c r="J170" s="32"/>
      <c r="O170" s="39">
        <f>I170*0.21</f>
        <v>0</v>
      </c>
      <c r="P170">
        <v>3</v>
      </c>
    </row>
    <row r="171" spans="1:16" ht="30">
      <c r="A171" s="32" t="s">
        <v>180</v>
      </c>
      <c r="B171" s="40"/>
      <c r="E171" s="34" t="s">
        <v>2367</v>
      </c>
      <c r="J171" s="42"/>
    </row>
    <row r="172" spans="1:16" ht="45">
      <c r="A172" s="32" t="s">
        <v>194</v>
      </c>
      <c r="B172" s="40"/>
      <c r="E172" s="43" t="s">
        <v>2814</v>
      </c>
      <c r="J172" s="42"/>
    </row>
    <row r="173" spans="1:16" ht="180">
      <c r="A173" s="32" t="s">
        <v>182</v>
      </c>
      <c r="B173" s="40"/>
      <c r="E173" s="34" t="s">
        <v>1122</v>
      </c>
      <c r="J173" s="42"/>
    </row>
    <row r="174" spans="1:16">
      <c r="A174" s="32" t="s">
        <v>175</v>
      </c>
      <c r="B174" s="32">
        <v>45</v>
      </c>
      <c r="C174" s="33" t="s">
        <v>975</v>
      </c>
      <c r="D174" s="32" t="s">
        <v>181</v>
      </c>
      <c r="E174" s="34" t="s">
        <v>976</v>
      </c>
      <c r="F174" s="35" t="s">
        <v>202</v>
      </c>
      <c r="G174" s="36">
        <v>7</v>
      </c>
      <c r="H174" s="37">
        <v>0</v>
      </c>
      <c r="I174" s="38">
        <f>ROUND(G174*H174,P4)</f>
        <v>0</v>
      </c>
      <c r="J174" s="32"/>
      <c r="O174" s="39">
        <f>I174*0.21</f>
        <v>0</v>
      </c>
      <c r="P174">
        <v>3</v>
      </c>
    </row>
    <row r="175" spans="1:16">
      <c r="A175" s="32" t="s">
        <v>180</v>
      </c>
      <c r="B175" s="40"/>
      <c r="E175" s="34" t="s">
        <v>976</v>
      </c>
      <c r="J175" s="42"/>
    </row>
    <row r="176" spans="1:16" ht="105">
      <c r="A176" s="32" t="s">
        <v>194</v>
      </c>
      <c r="B176" s="40"/>
      <c r="E176" s="43" t="s">
        <v>2815</v>
      </c>
      <c r="J176" s="42"/>
    </row>
    <row r="177" spans="1:16" ht="180">
      <c r="A177" s="32" t="s">
        <v>182</v>
      </c>
      <c r="B177" s="40"/>
      <c r="E177" s="34" t="s">
        <v>1122</v>
      </c>
      <c r="J177" s="42"/>
    </row>
    <row r="178" spans="1:16" ht="30">
      <c r="A178" s="32" t="s">
        <v>175</v>
      </c>
      <c r="B178" s="32">
        <v>46</v>
      </c>
      <c r="C178" s="33" t="s">
        <v>1907</v>
      </c>
      <c r="D178" s="32" t="s">
        <v>181</v>
      </c>
      <c r="E178" s="34" t="s">
        <v>1908</v>
      </c>
      <c r="F178" s="35" t="s">
        <v>202</v>
      </c>
      <c r="G178" s="36">
        <v>1</v>
      </c>
      <c r="H178" s="37">
        <v>0</v>
      </c>
      <c r="I178" s="38">
        <f>ROUND(G178*H178,P4)</f>
        <v>0</v>
      </c>
      <c r="J178" s="32"/>
      <c r="O178" s="39">
        <f>I178*0.21</f>
        <v>0</v>
      </c>
      <c r="P178">
        <v>3</v>
      </c>
    </row>
    <row r="179" spans="1:16" ht="30">
      <c r="A179" s="32" t="s">
        <v>180</v>
      </c>
      <c r="B179" s="40"/>
      <c r="E179" s="34" t="s">
        <v>1908</v>
      </c>
      <c r="J179" s="42"/>
    </row>
    <row r="180" spans="1:16" ht="60">
      <c r="A180" s="32" t="s">
        <v>194</v>
      </c>
      <c r="B180" s="40"/>
      <c r="E180" s="43" t="s">
        <v>2816</v>
      </c>
      <c r="J180" s="42"/>
    </row>
    <row r="181" spans="1:16" ht="180">
      <c r="A181" s="32" t="s">
        <v>182</v>
      </c>
      <c r="B181" s="40"/>
      <c r="E181" s="34" t="s">
        <v>1122</v>
      </c>
      <c r="J181" s="42"/>
    </row>
    <row r="182" spans="1:16" ht="30">
      <c r="A182" s="32" t="s">
        <v>175</v>
      </c>
      <c r="B182" s="32">
        <v>47</v>
      </c>
      <c r="C182" s="33" t="s">
        <v>2370</v>
      </c>
      <c r="D182" s="32" t="s">
        <v>181</v>
      </c>
      <c r="E182" s="34" t="s">
        <v>2371</v>
      </c>
      <c r="F182" s="35" t="s">
        <v>202</v>
      </c>
      <c r="G182" s="36">
        <v>1</v>
      </c>
      <c r="H182" s="37">
        <v>0</v>
      </c>
      <c r="I182" s="38">
        <f>ROUND(G182*H182,P4)</f>
        <v>0</v>
      </c>
      <c r="J182" s="32"/>
      <c r="O182" s="39">
        <f>I182*0.21</f>
        <v>0</v>
      </c>
      <c r="P182">
        <v>3</v>
      </c>
    </row>
    <row r="183" spans="1:16" ht="30">
      <c r="A183" s="32" t="s">
        <v>180</v>
      </c>
      <c r="B183" s="40"/>
      <c r="E183" s="34" t="s">
        <v>2371</v>
      </c>
      <c r="J183" s="42"/>
    </row>
    <row r="184" spans="1:16" ht="45">
      <c r="A184" s="32" t="s">
        <v>194</v>
      </c>
      <c r="B184" s="40"/>
      <c r="E184" s="43" t="s">
        <v>2800</v>
      </c>
      <c r="J184" s="42"/>
    </row>
    <row r="185" spans="1:16" ht="180">
      <c r="A185" s="32" t="s">
        <v>182</v>
      </c>
      <c r="B185" s="40"/>
      <c r="E185" s="34" t="s">
        <v>1122</v>
      </c>
      <c r="J185" s="42"/>
    </row>
    <row r="186" spans="1:16" ht="30">
      <c r="A186" s="32" t="s">
        <v>175</v>
      </c>
      <c r="B186" s="32">
        <v>48</v>
      </c>
      <c r="C186" s="33" t="s">
        <v>2817</v>
      </c>
      <c r="D186" s="32" t="s">
        <v>181</v>
      </c>
      <c r="E186" s="34" t="s">
        <v>2818</v>
      </c>
      <c r="F186" s="35" t="s">
        <v>202</v>
      </c>
      <c r="G186" s="36">
        <v>2</v>
      </c>
      <c r="H186" s="37">
        <v>0</v>
      </c>
      <c r="I186" s="38">
        <f>ROUND(G186*H186,P4)</f>
        <v>0</v>
      </c>
      <c r="J186" s="32"/>
      <c r="O186" s="39">
        <f>I186*0.21</f>
        <v>0</v>
      </c>
      <c r="P186">
        <v>3</v>
      </c>
    </row>
    <row r="187" spans="1:16" ht="30">
      <c r="A187" s="32" t="s">
        <v>180</v>
      </c>
      <c r="B187" s="40"/>
      <c r="E187" s="34" t="s">
        <v>2818</v>
      </c>
      <c r="J187" s="42"/>
    </row>
    <row r="188" spans="1:16" ht="45">
      <c r="A188" s="32" t="s">
        <v>194</v>
      </c>
      <c r="B188" s="40"/>
      <c r="E188" s="43" t="s">
        <v>2819</v>
      </c>
      <c r="J188" s="42"/>
    </row>
    <row r="189" spans="1:16" ht="180">
      <c r="A189" s="32" t="s">
        <v>182</v>
      </c>
      <c r="B189" s="40"/>
      <c r="E189" s="34" t="s">
        <v>1122</v>
      </c>
      <c r="J189" s="42"/>
    </row>
    <row r="190" spans="1:16">
      <c r="A190" s="32" t="s">
        <v>175</v>
      </c>
      <c r="B190" s="32">
        <v>49</v>
      </c>
      <c r="C190" s="33" t="s">
        <v>979</v>
      </c>
      <c r="D190" s="32" t="s">
        <v>181</v>
      </c>
      <c r="E190" s="34" t="s">
        <v>980</v>
      </c>
      <c r="F190" s="35" t="s">
        <v>202</v>
      </c>
      <c r="G190" s="36">
        <v>19</v>
      </c>
      <c r="H190" s="37">
        <v>0</v>
      </c>
      <c r="I190" s="38">
        <f>ROUND(G190*H190,P4)</f>
        <v>0</v>
      </c>
      <c r="J190" s="32"/>
      <c r="O190" s="39">
        <f>I190*0.21</f>
        <v>0</v>
      </c>
      <c r="P190">
        <v>3</v>
      </c>
    </row>
    <row r="191" spans="1:16">
      <c r="A191" s="32" t="s">
        <v>180</v>
      </c>
      <c r="B191" s="40"/>
      <c r="E191" s="34" t="s">
        <v>980</v>
      </c>
      <c r="J191" s="42"/>
    </row>
    <row r="192" spans="1:16" ht="165">
      <c r="A192" s="32" t="s">
        <v>182</v>
      </c>
      <c r="B192" s="40"/>
      <c r="E192" s="34" t="s">
        <v>913</v>
      </c>
      <c r="J192" s="42"/>
    </row>
    <row r="193" spans="1:16">
      <c r="A193" s="32" t="s">
        <v>175</v>
      </c>
      <c r="B193" s="32">
        <v>50</v>
      </c>
      <c r="C193" s="33" t="s">
        <v>982</v>
      </c>
      <c r="D193" s="32" t="s">
        <v>181</v>
      </c>
      <c r="E193" s="34" t="s">
        <v>983</v>
      </c>
      <c r="F193" s="35" t="s">
        <v>202</v>
      </c>
      <c r="G193" s="36">
        <v>2</v>
      </c>
      <c r="H193" s="37">
        <v>0</v>
      </c>
      <c r="I193" s="38">
        <f>ROUND(G193*H193,P4)</f>
        <v>0</v>
      </c>
      <c r="J193" s="32"/>
      <c r="O193" s="39">
        <f>I193*0.21</f>
        <v>0</v>
      </c>
      <c r="P193">
        <v>3</v>
      </c>
    </row>
    <row r="194" spans="1:16">
      <c r="A194" s="32" t="s">
        <v>180</v>
      </c>
      <c r="B194" s="40"/>
      <c r="E194" s="34" t="s">
        <v>983</v>
      </c>
      <c r="J194" s="42"/>
    </row>
    <row r="195" spans="1:16" ht="45">
      <c r="A195" s="32" t="s">
        <v>194</v>
      </c>
      <c r="B195" s="40"/>
      <c r="E195" s="43" t="s">
        <v>2819</v>
      </c>
      <c r="J195" s="42"/>
    </row>
    <row r="196" spans="1:16" ht="180">
      <c r="A196" s="32" t="s">
        <v>182</v>
      </c>
      <c r="B196" s="40"/>
      <c r="E196" s="34" t="s">
        <v>1122</v>
      </c>
      <c r="J196" s="42"/>
    </row>
    <row r="197" spans="1:16" ht="30">
      <c r="A197" s="32" t="s">
        <v>175</v>
      </c>
      <c r="B197" s="32">
        <v>51</v>
      </c>
      <c r="C197" s="33" t="s">
        <v>1910</v>
      </c>
      <c r="D197" s="32" t="s">
        <v>181</v>
      </c>
      <c r="E197" s="34" t="s">
        <v>1911</v>
      </c>
      <c r="F197" s="35" t="s">
        <v>202</v>
      </c>
      <c r="G197" s="36">
        <v>1</v>
      </c>
      <c r="H197" s="37">
        <v>0</v>
      </c>
      <c r="I197" s="38">
        <f>ROUND(G197*H197,P4)</f>
        <v>0</v>
      </c>
      <c r="J197" s="32"/>
      <c r="O197" s="39">
        <f>I197*0.21</f>
        <v>0</v>
      </c>
      <c r="P197">
        <v>3</v>
      </c>
    </row>
    <row r="198" spans="1:16" ht="30">
      <c r="A198" s="32" t="s">
        <v>180</v>
      </c>
      <c r="B198" s="40"/>
      <c r="E198" s="34" t="s">
        <v>1911</v>
      </c>
      <c r="J198" s="42"/>
    </row>
    <row r="199" spans="1:16" ht="45">
      <c r="A199" s="32" t="s">
        <v>194</v>
      </c>
      <c r="B199" s="40"/>
      <c r="E199" s="43" t="s">
        <v>2800</v>
      </c>
      <c r="J199" s="42"/>
    </row>
    <row r="200" spans="1:16" ht="180">
      <c r="A200" s="32" t="s">
        <v>182</v>
      </c>
      <c r="B200" s="40"/>
      <c r="E200" s="34" t="s">
        <v>1122</v>
      </c>
      <c r="J200" s="42"/>
    </row>
    <row r="201" spans="1:16">
      <c r="A201" s="32" t="s">
        <v>175</v>
      </c>
      <c r="B201" s="32">
        <v>52</v>
      </c>
      <c r="C201" s="33" t="s">
        <v>985</v>
      </c>
      <c r="D201" s="32" t="s">
        <v>181</v>
      </c>
      <c r="E201" s="34" t="s">
        <v>986</v>
      </c>
      <c r="F201" s="35" t="s">
        <v>202</v>
      </c>
      <c r="G201" s="36">
        <v>3</v>
      </c>
      <c r="H201" s="37">
        <v>0</v>
      </c>
      <c r="I201" s="38">
        <f>ROUND(G201*H201,P4)</f>
        <v>0</v>
      </c>
      <c r="J201" s="32"/>
      <c r="O201" s="39">
        <f>I201*0.21</f>
        <v>0</v>
      </c>
      <c r="P201">
        <v>3</v>
      </c>
    </row>
    <row r="202" spans="1:16">
      <c r="A202" s="32" t="s">
        <v>180</v>
      </c>
      <c r="B202" s="40"/>
      <c r="E202" s="34" t="s">
        <v>986</v>
      </c>
      <c r="J202" s="42"/>
    </row>
    <row r="203" spans="1:16" ht="165">
      <c r="A203" s="32" t="s">
        <v>182</v>
      </c>
      <c r="B203" s="40"/>
      <c r="E203" s="34" t="s">
        <v>913</v>
      </c>
      <c r="J203" s="42"/>
    </row>
    <row r="204" spans="1:16" ht="30">
      <c r="A204" s="32" t="s">
        <v>175</v>
      </c>
      <c r="B204" s="32">
        <v>53</v>
      </c>
      <c r="C204" s="33" t="s">
        <v>1912</v>
      </c>
      <c r="D204" s="32" t="s">
        <v>181</v>
      </c>
      <c r="E204" s="34" t="s">
        <v>1913</v>
      </c>
      <c r="F204" s="35" t="s">
        <v>202</v>
      </c>
      <c r="G204" s="36">
        <v>1</v>
      </c>
      <c r="H204" s="37">
        <v>0</v>
      </c>
      <c r="I204" s="38">
        <f>ROUND(G204*H204,P4)</f>
        <v>0</v>
      </c>
      <c r="J204" s="32"/>
      <c r="O204" s="39">
        <f>I204*0.21</f>
        <v>0</v>
      </c>
      <c r="P204">
        <v>3</v>
      </c>
    </row>
    <row r="205" spans="1:16" ht="30">
      <c r="A205" s="32" t="s">
        <v>180</v>
      </c>
      <c r="B205" s="40"/>
      <c r="E205" s="34" t="s">
        <v>1913</v>
      </c>
      <c r="J205" s="42"/>
    </row>
    <row r="206" spans="1:16" ht="45">
      <c r="A206" s="32" t="s">
        <v>194</v>
      </c>
      <c r="B206" s="40"/>
      <c r="E206" s="43" t="s">
        <v>2800</v>
      </c>
      <c r="J206" s="42"/>
    </row>
    <row r="207" spans="1:16" ht="180">
      <c r="A207" s="32" t="s">
        <v>182</v>
      </c>
      <c r="B207" s="40"/>
      <c r="E207" s="34" t="s">
        <v>1122</v>
      </c>
      <c r="J207" s="42"/>
    </row>
    <row r="208" spans="1:16">
      <c r="A208" s="32" t="s">
        <v>175</v>
      </c>
      <c r="B208" s="32">
        <v>54</v>
      </c>
      <c r="C208" s="33" t="s">
        <v>1914</v>
      </c>
      <c r="D208" s="32" t="s">
        <v>181</v>
      </c>
      <c r="E208" s="34" t="s">
        <v>895</v>
      </c>
      <c r="F208" s="35" t="s">
        <v>202</v>
      </c>
      <c r="G208" s="36">
        <v>1</v>
      </c>
      <c r="H208" s="37">
        <v>0</v>
      </c>
      <c r="I208" s="38">
        <f>ROUND(G208*H208,P4)</f>
        <v>0</v>
      </c>
      <c r="J208" s="32"/>
      <c r="O208" s="39">
        <f>I208*0.21</f>
        <v>0</v>
      </c>
      <c r="P208">
        <v>3</v>
      </c>
    </row>
    <row r="209" spans="1:16">
      <c r="A209" s="32" t="s">
        <v>180</v>
      </c>
      <c r="B209" s="40"/>
      <c r="E209" s="34" t="s">
        <v>895</v>
      </c>
      <c r="J209" s="42"/>
    </row>
    <row r="210" spans="1:16" ht="165">
      <c r="A210" s="32" t="s">
        <v>182</v>
      </c>
      <c r="B210" s="40"/>
      <c r="E210" s="34" t="s">
        <v>913</v>
      </c>
      <c r="J210" s="42"/>
    </row>
    <row r="211" spans="1:16" ht="30">
      <c r="A211" s="32" t="s">
        <v>175</v>
      </c>
      <c r="B211" s="32">
        <v>55</v>
      </c>
      <c r="C211" s="33" t="s">
        <v>1915</v>
      </c>
      <c r="D211" s="32" t="s">
        <v>181</v>
      </c>
      <c r="E211" s="34" t="s">
        <v>1916</v>
      </c>
      <c r="F211" s="35" t="s">
        <v>202</v>
      </c>
      <c r="G211" s="36">
        <v>2</v>
      </c>
      <c r="H211" s="37">
        <v>0</v>
      </c>
      <c r="I211" s="38">
        <f>ROUND(G211*H211,P4)</f>
        <v>0</v>
      </c>
      <c r="J211" s="32"/>
      <c r="O211" s="39">
        <f>I211*0.21</f>
        <v>0</v>
      </c>
      <c r="P211">
        <v>3</v>
      </c>
    </row>
    <row r="212" spans="1:16" ht="30">
      <c r="A212" s="32" t="s">
        <v>180</v>
      </c>
      <c r="B212" s="40"/>
      <c r="E212" s="34" t="s">
        <v>1916</v>
      </c>
      <c r="J212" s="42"/>
    </row>
    <row r="213" spans="1:16" ht="60">
      <c r="A213" s="32" t="s">
        <v>194</v>
      </c>
      <c r="B213" s="40"/>
      <c r="E213" s="43" t="s">
        <v>2820</v>
      </c>
      <c r="J213" s="42"/>
    </row>
    <row r="214" spans="1:16" ht="180">
      <c r="A214" s="32" t="s">
        <v>182</v>
      </c>
      <c r="B214" s="40"/>
      <c r="E214" s="34" t="s">
        <v>1122</v>
      </c>
      <c r="J214" s="42"/>
    </row>
    <row r="215" spans="1:16" ht="30">
      <c r="A215" s="32" t="s">
        <v>175</v>
      </c>
      <c r="B215" s="32">
        <v>56</v>
      </c>
      <c r="C215" s="33" t="s">
        <v>1033</v>
      </c>
      <c r="D215" s="32" t="s">
        <v>181</v>
      </c>
      <c r="E215" s="34" t="s">
        <v>1034</v>
      </c>
      <c r="F215" s="35" t="s">
        <v>202</v>
      </c>
      <c r="G215" s="36">
        <v>1</v>
      </c>
      <c r="H215" s="37">
        <v>0</v>
      </c>
      <c r="I215" s="38">
        <f>ROUND(G215*H215,P4)</f>
        <v>0</v>
      </c>
      <c r="J215" s="32"/>
      <c r="O215" s="39">
        <f>I215*0.21</f>
        <v>0</v>
      </c>
      <c r="P215">
        <v>3</v>
      </c>
    </row>
    <row r="216" spans="1:16" ht="30">
      <c r="A216" s="32" t="s">
        <v>180</v>
      </c>
      <c r="B216" s="40"/>
      <c r="E216" s="34" t="s">
        <v>1034</v>
      </c>
      <c r="J216" s="42"/>
    </row>
    <row r="217" spans="1:16" ht="45">
      <c r="A217" s="32" t="s">
        <v>194</v>
      </c>
      <c r="B217" s="40"/>
      <c r="E217" s="43" t="s">
        <v>2802</v>
      </c>
      <c r="J217" s="42"/>
    </row>
    <row r="218" spans="1:16" ht="165">
      <c r="A218" s="32" t="s">
        <v>182</v>
      </c>
      <c r="B218" s="40"/>
      <c r="E218" s="34" t="s">
        <v>1917</v>
      </c>
      <c r="J218" s="42"/>
    </row>
    <row r="219" spans="1:16">
      <c r="A219" s="32" t="s">
        <v>175</v>
      </c>
      <c r="B219" s="32">
        <v>57</v>
      </c>
      <c r="C219" s="33" t="s">
        <v>2374</v>
      </c>
      <c r="D219" s="32" t="s">
        <v>181</v>
      </c>
      <c r="E219" s="34" t="s">
        <v>2375</v>
      </c>
      <c r="F219" s="35" t="s">
        <v>202</v>
      </c>
      <c r="G219" s="36">
        <v>1</v>
      </c>
      <c r="H219" s="37">
        <v>0</v>
      </c>
      <c r="I219" s="38">
        <f>ROUND(G219*H219,P4)</f>
        <v>0</v>
      </c>
      <c r="J219" s="32"/>
      <c r="O219" s="39">
        <f>I219*0.21</f>
        <v>0</v>
      </c>
      <c r="P219">
        <v>3</v>
      </c>
    </row>
    <row r="220" spans="1:16">
      <c r="A220" s="32" t="s">
        <v>180</v>
      </c>
      <c r="B220" s="40"/>
      <c r="E220" s="34" t="s">
        <v>2375</v>
      </c>
      <c r="J220" s="42"/>
    </row>
    <row r="221" spans="1:16" ht="45">
      <c r="A221" s="32" t="s">
        <v>194</v>
      </c>
      <c r="B221" s="40"/>
      <c r="E221" s="43" t="s">
        <v>2802</v>
      </c>
      <c r="J221" s="42"/>
    </row>
    <row r="222" spans="1:16" ht="180">
      <c r="A222" s="32" t="s">
        <v>182</v>
      </c>
      <c r="B222" s="40"/>
      <c r="E222" s="34" t="s">
        <v>1290</v>
      </c>
      <c r="J222" s="42"/>
    </row>
    <row r="223" spans="1:16">
      <c r="A223" s="26" t="s">
        <v>172</v>
      </c>
      <c r="B223" s="27"/>
      <c r="C223" s="28" t="s">
        <v>1676</v>
      </c>
      <c r="D223" s="29"/>
      <c r="E223" s="26" t="s">
        <v>1677</v>
      </c>
      <c r="F223" s="29"/>
      <c r="G223" s="29"/>
      <c r="H223" s="29"/>
      <c r="I223" s="30">
        <f>SUMIFS(I224:I287,A224:A287,"P")</f>
        <v>0</v>
      </c>
      <c r="J223" s="31"/>
    </row>
    <row r="224" spans="1:16">
      <c r="A224" s="32" t="s">
        <v>175</v>
      </c>
      <c r="B224" s="32">
        <v>58</v>
      </c>
      <c r="C224" s="33" t="s">
        <v>1678</v>
      </c>
      <c r="D224" s="32" t="s">
        <v>181</v>
      </c>
      <c r="E224" s="34" t="s">
        <v>1679</v>
      </c>
      <c r="F224" s="35" t="s">
        <v>1369</v>
      </c>
      <c r="G224" s="36">
        <v>3.34</v>
      </c>
      <c r="H224" s="37">
        <v>0</v>
      </c>
      <c r="I224" s="38">
        <f>ROUND(G224*H224,P4)</f>
        <v>0</v>
      </c>
      <c r="J224" s="32"/>
      <c r="O224" s="39">
        <f>I224*0.21</f>
        <v>0</v>
      </c>
      <c r="P224">
        <v>3</v>
      </c>
    </row>
    <row r="225" spans="1:16">
      <c r="A225" s="32" t="s">
        <v>180</v>
      </c>
      <c r="B225" s="40"/>
      <c r="E225" s="34" t="s">
        <v>1679</v>
      </c>
      <c r="J225" s="42"/>
    </row>
    <row r="226" spans="1:16" ht="45">
      <c r="A226" s="32" t="s">
        <v>194</v>
      </c>
      <c r="B226" s="40"/>
      <c r="E226" s="43" t="s">
        <v>2821</v>
      </c>
      <c r="J226" s="42"/>
    </row>
    <row r="227" spans="1:16" ht="150">
      <c r="A227" s="32" t="s">
        <v>182</v>
      </c>
      <c r="B227" s="40"/>
      <c r="E227" s="34" t="s">
        <v>1681</v>
      </c>
      <c r="J227" s="42"/>
    </row>
    <row r="228" spans="1:16">
      <c r="A228" s="32" t="s">
        <v>175</v>
      </c>
      <c r="B228" s="32">
        <v>59</v>
      </c>
      <c r="C228" s="33" t="s">
        <v>1806</v>
      </c>
      <c r="D228" s="32" t="s">
        <v>181</v>
      </c>
      <c r="E228" s="34" t="s">
        <v>1807</v>
      </c>
      <c r="F228" s="35" t="s">
        <v>328</v>
      </c>
      <c r="G228" s="36">
        <v>1.25</v>
      </c>
      <c r="H228" s="37">
        <v>0</v>
      </c>
      <c r="I228" s="38">
        <f>ROUND(G228*H228,P4)</f>
        <v>0</v>
      </c>
      <c r="J228" s="32"/>
      <c r="O228" s="39">
        <f>I228*0.21</f>
        <v>0</v>
      </c>
      <c r="P228">
        <v>3</v>
      </c>
    </row>
    <row r="229" spans="1:16">
      <c r="A229" s="32" t="s">
        <v>180</v>
      </c>
      <c r="B229" s="40"/>
      <c r="E229" s="34" t="s">
        <v>1807</v>
      </c>
      <c r="J229" s="42"/>
    </row>
    <row r="230" spans="1:16" ht="60">
      <c r="A230" s="32" t="s">
        <v>194</v>
      </c>
      <c r="B230" s="40"/>
      <c r="E230" s="43" t="s">
        <v>2822</v>
      </c>
      <c r="J230" s="42"/>
    </row>
    <row r="231" spans="1:16" ht="409.5">
      <c r="A231" s="32" t="s">
        <v>182</v>
      </c>
      <c r="B231" s="40"/>
      <c r="E231" s="34" t="s">
        <v>1383</v>
      </c>
      <c r="J231" s="42"/>
    </row>
    <row r="232" spans="1:16">
      <c r="A232" s="32" t="s">
        <v>175</v>
      </c>
      <c r="B232" s="32">
        <v>60</v>
      </c>
      <c r="C232" s="33" t="s">
        <v>1381</v>
      </c>
      <c r="D232" s="32" t="s">
        <v>181</v>
      </c>
      <c r="E232" s="34" t="s">
        <v>1382</v>
      </c>
      <c r="F232" s="35" t="s">
        <v>328</v>
      </c>
      <c r="G232" s="36">
        <v>33.700000000000003</v>
      </c>
      <c r="H232" s="37">
        <v>0</v>
      </c>
      <c r="I232" s="38">
        <f>ROUND(G232*H232,P4)</f>
        <v>0</v>
      </c>
      <c r="J232" s="32"/>
      <c r="O232" s="39">
        <f>I232*0.21</f>
        <v>0</v>
      </c>
      <c r="P232">
        <v>3</v>
      </c>
    </row>
    <row r="233" spans="1:16">
      <c r="A233" s="32" t="s">
        <v>180</v>
      </c>
      <c r="B233" s="40"/>
      <c r="E233" s="34" t="s">
        <v>1382</v>
      </c>
      <c r="J233" s="42"/>
    </row>
    <row r="234" spans="1:16" ht="45">
      <c r="A234" s="32" t="s">
        <v>194</v>
      </c>
      <c r="B234" s="40"/>
      <c r="E234" s="43" t="s">
        <v>2823</v>
      </c>
      <c r="J234" s="42"/>
    </row>
    <row r="235" spans="1:16" ht="409.5">
      <c r="A235" s="32" t="s">
        <v>182</v>
      </c>
      <c r="B235" s="40"/>
      <c r="E235" s="34" t="s">
        <v>1383</v>
      </c>
      <c r="J235" s="42"/>
    </row>
    <row r="236" spans="1:16">
      <c r="A236" s="32" t="s">
        <v>175</v>
      </c>
      <c r="B236" s="32">
        <v>61</v>
      </c>
      <c r="C236" s="33" t="s">
        <v>331</v>
      </c>
      <c r="D236" s="32" t="s">
        <v>181</v>
      </c>
      <c r="E236" s="34" t="s">
        <v>332</v>
      </c>
      <c r="F236" s="35" t="s">
        <v>328</v>
      </c>
      <c r="G236" s="36">
        <v>16.850000000000001</v>
      </c>
      <c r="H236" s="37">
        <v>0</v>
      </c>
      <c r="I236" s="38">
        <f>ROUND(G236*H236,P4)</f>
        <v>0</v>
      </c>
      <c r="J236" s="32"/>
      <c r="O236" s="39">
        <f>I236*0.21</f>
        <v>0</v>
      </c>
      <c r="P236">
        <v>3</v>
      </c>
    </row>
    <row r="237" spans="1:16">
      <c r="A237" s="32" t="s">
        <v>180</v>
      </c>
      <c r="B237" s="40"/>
      <c r="E237" s="34" t="s">
        <v>332</v>
      </c>
      <c r="J237" s="42"/>
    </row>
    <row r="238" spans="1:16" ht="60">
      <c r="A238" s="32" t="s">
        <v>194</v>
      </c>
      <c r="B238" s="40"/>
      <c r="E238" s="43" t="s">
        <v>2824</v>
      </c>
      <c r="J238" s="42"/>
    </row>
    <row r="239" spans="1:16" ht="330">
      <c r="A239" s="32" t="s">
        <v>182</v>
      </c>
      <c r="B239" s="40"/>
      <c r="E239" s="34" t="s">
        <v>1394</v>
      </c>
      <c r="J239" s="42"/>
    </row>
    <row r="240" spans="1:16">
      <c r="A240" s="32" t="s">
        <v>175</v>
      </c>
      <c r="B240" s="32">
        <v>62</v>
      </c>
      <c r="C240" s="33" t="s">
        <v>1684</v>
      </c>
      <c r="D240" s="32" t="s">
        <v>181</v>
      </c>
      <c r="E240" s="34" t="s">
        <v>1685</v>
      </c>
      <c r="F240" s="35" t="s">
        <v>328</v>
      </c>
      <c r="G240" s="36">
        <v>8.4250000000000007</v>
      </c>
      <c r="H240" s="37">
        <v>0</v>
      </c>
      <c r="I240" s="38">
        <f>ROUND(G240*H240,P4)</f>
        <v>0</v>
      </c>
      <c r="J240" s="32"/>
      <c r="O240" s="39">
        <f>I240*0.21</f>
        <v>0</v>
      </c>
      <c r="P240">
        <v>3</v>
      </c>
    </row>
    <row r="241" spans="1:16">
      <c r="A241" s="32" t="s">
        <v>180</v>
      </c>
      <c r="B241" s="40"/>
      <c r="E241" s="34" t="s">
        <v>1685</v>
      </c>
      <c r="J241" s="42"/>
    </row>
    <row r="242" spans="1:16" ht="45">
      <c r="A242" s="32" t="s">
        <v>194</v>
      </c>
      <c r="B242" s="40"/>
      <c r="E242" s="43" t="s">
        <v>2825</v>
      </c>
      <c r="J242" s="42"/>
    </row>
    <row r="243" spans="1:16" ht="409.5">
      <c r="A243" s="32" t="s">
        <v>182</v>
      </c>
      <c r="B243" s="40"/>
      <c r="E243" s="34" t="s">
        <v>1687</v>
      </c>
      <c r="J243" s="42"/>
    </row>
    <row r="244" spans="1:16">
      <c r="A244" s="32" t="s">
        <v>175</v>
      </c>
      <c r="B244" s="32">
        <v>63</v>
      </c>
      <c r="C244" s="33" t="s">
        <v>1688</v>
      </c>
      <c r="D244" s="32" t="s">
        <v>181</v>
      </c>
      <c r="E244" s="34" t="s">
        <v>1689</v>
      </c>
      <c r="F244" s="35" t="s">
        <v>1399</v>
      </c>
      <c r="G244" s="36">
        <v>43.81</v>
      </c>
      <c r="H244" s="37">
        <v>0</v>
      </c>
      <c r="I244" s="38">
        <f>ROUND(G244*H244,P4)</f>
        <v>0</v>
      </c>
      <c r="J244" s="32"/>
      <c r="O244" s="39">
        <f>I244*0.21</f>
        <v>0</v>
      </c>
      <c r="P244">
        <v>3</v>
      </c>
    </row>
    <row r="245" spans="1:16">
      <c r="A245" s="32" t="s">
        <v>180</v>
      </c>
      <c r="B245" s="40"/>
      <c r="E245" s="34" t="s">
        <v>1689</v>
      </c>
      <c r="J245" s="42"/>
    </row>
    <row r="246" spans="1:16" ht="45">
      <c r="A246" s="32" t="s">
        <v>194</v>
      </c>
      <c r="B246" s="40"/>
      <c r="E246" s="43" t="s">
        <v>2826</v>
      </c>
      <c r="J246" s="42"/>
    </row>
    <row r="247" spans="1:16" ht="75">
      <c r="A247" s="32" t="s">
        <v>182</v>
      </c>
      <c r="B247" s="40"/>
      <c r="E247" s="34" t="s">
        <v>1691</v>
      </c>
      <c r="J247" s="42"/>
    </row>
    <row r="248" spans="1:16">
      <c r="A248" s="32" t="s">
        <v>175</v>
      </c>
      <c r="B248" s="32">
        <v>64</v>
      </c>
      <c r="C248" s="33" t="s">
        <v>1924</v>
      </c>
      <c r="D248" s="32" t="s">
        <v>181</v>
      </c>
      <c r="E248" s="34" t="s">
        <v>1925</v>
      </c>
      <c r="F248" s="35" t="s">
        <v>328</v>
      </c>
      <c r="G248" s="36">
        <v>1</v>
      </c>
      <c r="H248" s="37">
        <v>0</v>
      </c>
      <c r="I248" s="38">
        <f>ROUND(G248*H248,P4)</f>
        <v>0</v>
      </c>
      <c r="J248" s="32"/>
      <c r="O248" s="39">
        <f>I248*0.21</f>
        <v>0</v>
      </c>
      <c r="P248">
        <v>3</v>
      </c>
    </row>
    <row r="249" spans="1:16">
      <c r="A249" s="32" t="s">
        <v>180</v>
      </c>
      <c r="B249" s="40"/>
      <c r="E249" s="34" t="s">
        <v>1925</v>
      </c>
      <c r="J249" s="42"/>
    </row>
    <row r="250" spans="1:16" ht="45">
      <c r="A250" s="32" t="s">
        <v>194</v>
      </c>
      <c r="B250" s="40"/>
      <c r="E250" s="43" t="s">
        <v>2827</v>
      </c>
      <c r="J250" s="42"/>
    </row>
    <row r="251" spans="1:16" ht="409.5">
      <c r="A251" s="32" t="s">
        <v>182</v>
      </c>
      <c r="B251" s="40"/>
      <c r="E251" s="34" t="s">
        <v>1927</v>
      </c>
      <c r="J251" s="42"/>
    </row>
    <row r="252" spans="1:16">
      <c r="A252" s="32" t="s">
        <v>175</v>
      </c>
      <c r="B252" s="32">
        <v>65</v>
      </c>
      <c r="C252" s="33" t="s">
        <v>1692</v>
      </c>
      <c r="D252" s="32" t="s">
        <v>181</v>
      </c>
      <c r="E252" s="34" t="s">
        <v>1693</v>
      </c>
      <c r="F252" s="35" t="s">
        <v>1399</v>
      </c>
      <c r="G252" s="36">
        <v>43.81</v>
      </c>
      <c r="H252" s="37">
        <v>0</v>
      </c>
      <c r="I252" s="38">
        <f>ROUND(G252*H252,P4)</f>
        <v>0</v>
      </c>
      <c r="J252" s="32"/>
      <c r="O252" s="39">
        <f>I252*0.21</f>
        <v>0</v>
      </c>
      <c r="P252">
        <v>3</v>
      </c>
    </row>
    <row r="253" spans="1:16">
      <c r="A253" s="32" t="s">
        <v>180</v>
      </c>
      <c r="B253" s="40"/>
      <c r="E253" s="34" t="s">
        <v>1693</v>
      </c>
      <c r="J253" s="42"/>
    </row>
    <row r="254" spans="1:16" ht="45">
      <c r="A254" s="32" t="s">
        <v>194</v>
      </c>
      <c r="B254" s="40"/>
      <c r="E254" s="43" t="s">
        <v>2828</v>
      </c>
      <c r="J254" s="42"/>
    </row>
    <row r="255" spans="1:16" ht="165">
      <c r="A255" s="32" t="s">
        <v>182</v>
      </c>
      <c r="B255" s="40"/>
      <c r="E255" s="34" t="s">
        <v>1695</v>
      </c>
      <c r="J255" s="42"/>
    </row>
    <row r="256" spans="1:16">
      <c r="A256" s="32" t="s">
        <v>175</v>
      </c>
      <c r="B256" s="32">
        <v>66</v>
      </c>
      <c r="C256" s="33" t="s">
        <v>682</v>
      </c>
      <c r="D256" s="32" t="s">
        <v>181</v>
      </c>
      <c r="E256" s="34" t="s">
        <v>683</v>
      </c>
      <c r="F256" s="35" t="s">
        <v>193</v>
      </c>
      <c r="G256" s="36">
        <v>67.400000000000006</v>
      </c>
      <c r="H256" s="37">
        <v>0</v>
      </c>
      <c r="I256" s="38">
        <f>ROUND(G256*H256,P4)</f>
        <v>0</v>
      </c>
      <c r="J256" s="32"/>
      <c r="O256" s="39">
        <f>I256*0.21</f>
        <v>0</v>
      </c>
      <c r="P256">
        <v>3</v>
      </c>
    </row>
    <row r="257" spans="1:16">
      <c r="A257" s="32" t="s">
        <v>180</v>
      </c>
      <c r="B257" s="40"/>
      <c r="E257" s="34" t="s">
        <v>683</v>
      </c>
      <c r="J257" s="42"/>
    </row>
    <row r="258" spans="1:16" ht="45">
      <c r="A258" s="32" t="s">
        <v>194</v>
      </c>
      <c r="B258" s="40"/>
      <c r="E258" s="43" t="s">
        <v>2829</v>
      </c>
      <c r="J258" s="42"/>
    </row>
    <row r="259" spans="1:16" ht="90">
      <c r="A259" s="32" t="s">
        <v>182</v>
      </c>
      <c r="B259" s="40"/>
      <c r="E259" s="34" t="s">
        <v>417</v>
      </c>
      <c r="J259" s="42"/>
    </row>
    <row r="260" spans="1:16">
      <c r="A260" s="32" t="s">
        <v>175</v>
      </c>
      <c r="B260" s="32">
        <v>67</v>
      </c>
      <c r="C260" s="33" t="s">
        <v>1697</v>
      </c>
      <c r="D260" s="32" t="s">
        <v>181</v>
      </c>
      <c r="E260" s="34" t="s">
        <v>1698</v>
      </c>
      <c r="F260" s="35" t="s">
        <v>193</v>
      </c>
      <c r="G260" s="36">
        <v>14</v>
      </c>
      <c r="H260" s="37">
        <v>0</v>
      </c>
      <c r="I260" s="38">
        <f>ROUND(G260*H260,P4)</f>
        <v>0</v>
      </c>
      <c r="J260" s="32"/>
      <c r="O260" s="39">
        <f>I260*0.21</f>
        <v>0</v>
      </c>
      <c r="P260">
        <v>3</v>
      </c>
    </row>
    <row r="261" spans="1:16">
      <c r="A261" s="32" t="s">
        <v>180</v>
      </c>
      <c r="B261" s="40"/>
      <c r="E261" s="34" t="s">
        <v>1698</v>
      </c>
      <c r="J261" s="42"/>
    </row>
    <row r="262" spans="1:16" ht="75">
      <c r="A262" s="32" t="s">
        <v>194</v>
      </c>
      <c r="B262" s="40"/>
      <c r="E262" s="43" t="s">
        <v>2830</v>
      </c>
      <c r="J262" s="42"/>
    </row>
    <row r="263" spans="1:16" ht="90">
      <c r="A263" s="32" t="s">
        <v>182</v>
      </c>
      <c r="B263" s="40"/>
      <c r="E263" s="34" t="s">
        <v>417</v>
      </c>
      <c r="J263" s="42"/>
    </row>
    <row r="264" spans="1:16">
      <c r="A264" s="32" t="s">
        <v>175</v>
      </c>
      <c r="B264" s="32">
        <v>68</v>
      </c>
      <c r="C264" s="33" t="s">
        <v>1493</v>
      </c>
      <c r="D264" s="32" t="s">
        <v>181</v>
      </c>
      <c r="E264" s="34" t="s">
        <v>1494</v>
      </c>
      <c r="F264" s="35" t="s">
        <v>202</v>
      </c>
      <c r="G264" s="36">
        <v>18</v>
      </c>
      <c r="H264" s="37">
        <v>0</v>
      </c>
      <c r="I264" s="38">
        <f>ROUND(G264*H264,P4)</f>
        <v>0</v>
      </c>
      <c r="J264" s="32"/>
      <c r="O264" s="39">
        <f>I264*0.21</f>
        <v>0</v>
      </c>
      <c r="P264">
        <v>3</v>
      </c>
    </row>
    <row r="265" spans="1:16">
      <c r="A265" s="32" t="s">
        <v>180</v>
      </c>
      <c r="B265" s="40"/>
      <c r="E265" s="34" t="s">
        <v>1494</v>
      </c>
      <c r="J265" s="42"/>
    </row>
    <row r="266" spans="1:16" ht="45">
      <c r="A266" s="32" t="s">
        <v>194</v>
      </c>
      <c r="B266" s="40"/>
      <c r="E266" s="43" t="s">
        <v>2789</v>
      </c>
      <c r="J266" s="42"/>
    </row>
    <row r="267" spans="1:16" ht="120">
      <c r="A267" s="32" t="s">
        <v>182</v>
      </c>
      <c r="B267" s="40"/>
      <c r="E267" s="34" t="s">
        <v>1495</v>
      </c>
      <c r="J267" s="42"/>
    </row>
    <row r="268" spans="1:16" ht="30">
      <c r="A268" s="32" t="s">
        <v>175</v>
      </c>
      <c r="B268" s="32">
        <v>69</v>
      </c>
      <c r="C268" s="33" t="s">
        <v>1700</v>
      </c>
      <c r="D268" s="32" t="s">
        <v>181</v>
      </c>
      <c r="E268" s="34" t="s">
        <v>1701</v>
      </c>
      <c r="F268" s="35" t="s">
        <v>193</v>
      </c>
      <c r="G268" s="36">
        <v>3.37</v>
      </c>
      <c r="H268" s="37">
        <v>0</v>
      </c>
      <c r="I268" s="38">
        <f>ROUND(G268*H268,P4)</f>
        <v>0</v>
      </c>
      <c r="J268" s="32"/>
      <c r="O268" s="39">
        <f>I268*0.21</f>
        <v>0</v>
      </c>
      <c r="P268">
        <v>3</v>
      </c>
    </row>
    <row r="269" spans="1:16" ht="30">
      <c r="A269" s="32" t="s">
        <v>180</v>
      </c>
      <c r="B269" s="40"/>
      <c r="E269" s="34" t="s">
        <v>1701</v>
      </c>
      <c r="J269" s="42"/>
    </row>
    <row r="270" spans="1:16" ht="45">
      <c r="A270" s="32" t="s">
        <v>194</v>
      </c>
      <c r="B270" s="40"/>
      <c r="E270" s="43" t="s">
        <v>2831</v>
      </c>
      <c r="J270" s="42"/>
    </row>
    <row r="271" spans="1:16" ht="90">
      <c r="A271" s="32" t="s">
        <v>182</v>
      </c>
      <c r="B271" s="40"/>
      <c r="E271" s="34" t="s">
        <v>1703</v>
      </c>
      <c r="J271" s="42"/>
    </row>
    <row r="272" spans="1:16" ht="30">
      <c r="A272" s="32" t="s">
        <v>175</v>
      </c>
      <c r="B272" s="32">
        <v>70</v>
      </c>
      <c r="C272" s="33" t="s">
        <v>2387</v>
      </c>
      <c r="D272" s="32" t="s">
        <v>181</v>
      </c>
      <c r="E272" s="34" t="s">
        <v>2388</v>
      </c>
      <c r="F272" s="35" t="s">
        <v>193</v>
      </c>
      <c r="G272" s="36">
        <v>40</v>
      </c>
      <c r="H272" s="37">
        <v>0</v>
      </c>
      <c r="I272" s="38">
        <f>ROUND(G272*H272,P4)</f>
        <v>0</v>
      </c>
      <c r="J272" s="32"/>
      <c r="O272" s="39">
        <f>I272*0.21</f>
        <v>0</v>
      </c>
      <c r="P272">
        <v>3</v>
      </c>
    </row>
    <row r="273" spans="1:16" ht="30">
      <c r="A273" s="32" t="s">
        <v>180</v>
      </c>
      <c r="B273" s="40"/>
      <c r="E273" s="34" t="s">
        <v>2388</v>
      </c>
      <c r="J273" s="42"/>
    </row>
    <row r="274" spans="1:16" ht="45">
      <c r="A274" s="32" t="s">
        <v>194</v>
      </c>
      <c r="B274" s="40"/>
      <c r="E274" s="43" t="s">
        <v>2832</v>
      </c>
      <c r="J274" s="42"/>
    </row>
    <row r="275" spans="1:16" ht="135">
      <c r="A275" s="32" t="s">
        <v>182</v>
      </c>
      <c r="B275" s="40"/>
      <c r="E275" s="34" t="s">
        <v>2390</v>
      </c>
      <c r="J275" s="42"/>
    </row>
    <row r="276" spans="1:16">
      <c r="A276" s="32" t="s">
        <v>175</v>
      </c>
      <c r="B276" s="32">
        <v>71</v>
      </c>
      <c r="C276" s="33" t="s">
        <v>348</v>
      </c>
      <c r="D276" s="32" t="s">
        <v>181</v>
      </c>
      <c r="E276" s="34" t="s">
        <v>349</v>
      </c>
      <c r="F276" s="35" t="s">
        <v>193</v>
      </c>
      <c r="G276" s="36">
        <v>14</v>
      </c>
      <c r="H276" s="37">
        <v>0</v>
      </c>
      <c r="I276" s="38">
        <f>ROUND(G276*H276,P4)</f>
        <v>0</v>
      </c>
      <c r="J276" s="32"/>
      <c r="O276" s="39">
        <f>I276*0.21</f>
        <v>0</v>
      </c>
      <c r="P276">
        <v>3</v>
      </c>
    </row>
    <row r="277" spans="1:16">
      <c r="A277" s="32" t="s">
        <v>180</v>
      </c>
      <c r="B277" s="40"/>
      <c r="E277" s="34" t="s">
        <v>349</v>
      </c>
      <c r="J277" s="42"/>
    </row>
    <row r="278" spans="1:16" ht="75">
      <c r="A278" s="32" t="s">
        <v>194</v>
      </c>
      <c r="B278" s="40"/>
      <c r="E278" s="43" t="s">
        <v>2833</v>
      </c>
      <c r="J278" s="42"/>
    </row>
    <row r="279" spans="1:16" ht="105">
      <c r="A279" s="32" t="s">
        <v>182</v>
      </c>
      <c r="B279" s="40"/>
      <c r="E279" s="34" t="s">
        <v>1705</v>
      </c>
      <c r="J279" s="42"/>
    </row>
    <row r="280" spans="1:16">
      <c r="A280" s="32" t="s">
        <v>175</v>
      </c>
      <c r="B280" s="32">
        <v>72</v>
      </c>
      <c r="C280" s="33" t="s">
        <v>2392</v>
      </c>
      <c r="D280" s="32" t="s">
        <v>181</v>
      </c>
      <c r="E280" s="34" t="s">
        <v>2393</v>
      </c>
      <c r="F280" s="35" t="s">
        <v>1399</v>
      </c>
      <c r="G280" s="36">
        <v>5</v>
      </c>
      <c r="H280" s="37">
        <v>0</v>
      </c>
      <c r="I280" s="38">
        <f>ROUND(G280*H280,P4)</f>
        <v>0</v>
      </c>
      <c r="J280" s="32"/>
      <c r="O280" s="39">
        <f>I280*0.21</f>
        <v>0</v>
      </c>
      <c r="P280">
        <v>3</v>
      </c>
    </row>
    <row r="281" spans="1:16">
      <c r="A281" s="32" t="s">
        <v>180</v>
      </c>
      <c r="B281" s="40"/>
      <c r="E281" s="34" t="s">
        <v>2393</v>
      </c>
      <c r="J281" s="42"/>
    </row>
    <row r="282" spans="1:16" ht="45">
      <c r="A282" s="32" t="s">
        <v>194</v>
      </c>
      <c r="B282" s="40"/>
      <c r="E282" s="43" t="s">
        <v>2834</v>
      </c>
      <c r="J282" s="42"/>
    </row>
    <row r="283" spans="1:16" ht="90">
      <c r="A283" s="32" t="s">
        <v>182</v>
      </c>
      <c r="B283" s="40"/>
      <c r="E283" s="34" t="s">
        <v>2395</v>
      </c>
      <c r="J283" s="42"/>
    </row>
    <row r="284" spans="1:16">
      <c r="A284" s="32" t="s">
        <v>175</v>
      </c>
      <c r="B284" s="32">
        <v>73</v>
      </c>
      <c r="C284" s="33" t="s">
        <v>1706</v>
      </c>
      <c r="D284" s="32" t="s">
        <v>181</v>
      </c>
      <c r="E284" s="34" t="s">
        <v>1368</v>
      </c>
      <c r="F284" s="35" t="s">
        <v>1369</v>
      </c>
      <c r="G284" s="36">
        <v>3.34</v>
      </c>
      <c r="H284" s="37">
        <v>0</v>
      </c>
      <c r="I284" s="38">
        <f>ROUND(G284*H284,P4)</f>
        <v>0</v>
      </c>
      <c r="J284" s="32"/>
      <c r="O284" s="39">
        <f>I284*0.21</f>
        <v>0</v>
      </c>
      <c r="P284">
        <v>3</v>
      </c>
    </row>
    <row r="285" spans="1:16">
      <c r="A285" s="32" t="s">
        <v>180</v>
      </c>
      <c r="B285" s="40"/>
      <c r="E285" s="34" t="s">
        <v>1368</v>
      </c>
      <c r="J285" s="42"/>
    </row>
    <row r="286" spans="1:16" ht="45">
      <c r="A286" s="32" t="s">
        <v>194</v>
      </c>
      <c r="B286" s="40"/>
      <c r="E286" s="43" t="s">
        <v>2821</v>
      </c>
      <c r="J286" s="42"/>
    </row>
    <row r="287" spans="1:16" ht="75">
      <c r="A287" s="32" t="s">
        <v>182</v>
      </c>
      <c r="B287" s="40"/>
      <c r="E287" s="34" t="s">
        <v>1371</v>
      </c>
      <c r="J287" s="42"/>
    </row>
    <row r="288" spans="1:16">
      <c r="A288" s="26" t="s">
        <v>172</v>
      </c>
      <c r="B288" s="27"/>
      <c r="C288" s="28" t="s">
        <v>1707</v>
      </c>
      <c r="D288" s="29"/>
      <c r="E288" s="26" t="s">
        <v>1708</v>
      </c>
      <c r="F288" s="29"/>
      <c r="G288" s="29"/>
      <c r="H288" s="29"/>
      <c r="I288" s="30">
        <f>SUMIFS(I289:I308,A289:A308,"P")</f>
        <v>0</v>
      </c>
      <c r="J288" s="31"/>
    </row>
    <row r="289" spans="1:16" ht="45">
      <c r="A289" s="32" t="s">
        <v>175</v>
      </c>
      <c r="B289" s="32">
        <v>74</v>
      </c>
      <c r="C289" s="33" t="s">
        <v>1709</v>
      </c>
      <c r="D289" s="32" t="s">
        <v>1710</v>
      </c>
      <c r="E289" s="34" t="s">
        <v>1711</v>
      </c>
      <c r="F289" s="35" t="s">
        <v>179</v>
      </c>
      <c r="G289" s="36">
        <v>1</v>
      </c>
      <c r="H289" s="37">
        <v>0</v>
      </c>
      <c r="I289" s="38">
        <f>ROUND(G289*H289,P4)</f>
        <v>0</v>
      </c>
      <c r="J289" s="32"/>
      <c r="O289" s="39">
        <f>I289*0.21</f>
        <v>0</v>
      </c>
      <c r="P289">
        <v>3</v>
      </c>
    </row>
    <row r="290" spans="1:16">
      <c r="A290" s="32" t="s">
        <v>180</v>
      </c>
      <c r="B290" s="40"/>
      <c r="E290" s="34" t="s">
        <v>319</v>
      </c>
      <c r="J290" s="42"/>
    </row>
    <row r="291" spans="1:16">
      <c r="A291" s="32" t="s">
        <v>194</v>
      </c>
      <c r="B291" s="40"/>
      <c r="E291" s="43" t="s">
        <v>1712</v>
      </c>
      <c r="J291" s="42"/>
    </row>
    <row r="292" spans="1:16" ht="135">
      <c r="A292" s="32" t="s">
        <v>182</v>
      </c>
      <c r="B292" s="40"/>
      <c r="E292" s="34" t="s">
        <v>1282</v>
      </c>
      <c r="J292" s="42"/>
    </row>
    <row r="293" spans="1:16" ht="45">
      <c r="A293" s="32" t="s">
        <v>175</v>
      </c>
      <c r="B293" s="32">
        <v>75</v>
      </c>
      <c r="C293" s="33" t="s">
        <v>1713</v>
      </c>
      <c r="D293" s="32" t="s">
        <v>1714</v>
      </c>
      <c r="E293" s="34" t="s">
        <v>1715</v>
      </c>
      <c r="F293" s="35" t="s">
        <v>179</v>
      </c>
      <c r="G293" s="36">
        <v>0.05</v>
      </c>
      <c r="H293" s="37">
        <v>0</v>
      </c>
      <c r="I293" s="38">
        <f>ROUND(G293*H293,P4)</f>
        <v>0</v>
      </c>
      <c r="J293" s="32"/>
      <c r="O293" s="39">
        <f>I293*0.21</f>
        <v>0</v>
      </c>
      <c r="P293">
        <v>3</v>
      </c>
    </row>
    <row r="294" spans="1:16">
      <c r="A294" s="32" t="s">
        <v>180</v>
      </c>
      <c r="B294" s="40"/>
      <c r="E294" s="34" t="s">
        <v>319</v>
      </c>
      <c r="J294" s="42"/>
    </row>
    <row r="295" spans="1:16">
      <c r="A295" s="32" t="s">
        <v>194</v>
      </c>
      <c r="B295" s="40"/>
      <c r="E295" s="43" t="s">
        <v>1716</v>
      </c>
      <c r="J295" s="42"/>
    </row>
    <row r="296" spans="1:16" ht="135">
      <c r="A296" s="32" t="s">
        <v>182</v>
      </c>
      <c r="B296" s="40"/>
      <c r="E296" s="34" t="s">
        <v>1282</v>
      </c>
      <c r="J296" s="42"/>
    </row>
    <row r="297" spans="1:16" ht="45">
      <c r="A297" s="32" t="s">
        <v>175</v>
      </c>
      <c r="B297" s="32">
        <v>76</v>
      </c>
      <c r="C297" s="33" t="s">
        <v>176</v>
      </c>
      <c r="D297" s="32" t="s">
        <v>177</v>
      </c>
      <c r="E297" s="34" t="s">
        <v>178</v>
      </c>
      <c r="F297" s="35" t="s">
        <v>179</v>
      </c>
      <c r="G297" s="36">
        <v>0.01</v>
      </c>
      <c r="H297" s="37">
        <v>0</v>
      </c>
      <c r="I297" s="38">
        <f>ROUND(G297*H297,P4)</f>
        <v>0</v>
      </c>
      <c r="J297" s="32"/>
      <c r="O297" s="39">
        <f>I297*0.21</f>
        <v>0</v>
      </c>
      <c r="P297">
        <v>3</v>
      </c>
    </row>
    <row r="298" spans="1:16">
      <c r="A298" s="32" t="s">
        <v>180</v>
      </c>
      <c r="B298" s="40"/>
      <c r="E298" s="34" t="s">
        <v>319</v>
      </c>
      <c r="J298" s="42"/>
    </row>
    <row r="299" spans="1:16">
      <c r="A299" s="32" t="s">
        <v>194</v>
      </c>
      <c r="B299" s="40"/>
      <c r="E299" s="43" t="s">
        <v>1717</v>
      </c>
      <c r="J299" s="42"/>
    </row>
    <row r="300" spans="1:16" ht="135">
      <c r="A300" s="32" t="s">
        <v>182</v>
      </c>
      <c r="B300" s="40"/>
      <c r="E300" s="34" t="s">
        <v>1282</v>
      </c>
      <c r="J300" s="42"/>
    </row>
    <row r="301" spans="1:16" ht="60">
      <c r="A301" s="32" t="s">
        <v>175</v>
      </c>
      <c r="B301" s="32">
        <v>77</v>
      </c>
      <c r="C301" s="33" t="s">
        <v>523</v>
      </c>
      <c r="D301" s="32" t="s">
        <v>524</v>
      </c>
      <c r="E301" s="34" t="s">
        <v>673</v>
      </c>
      <c r="F301" s="35" t="s">
        <v>179</v>
      </c>
      <c r="G301" s="36">
        <v>1E-3</v>
      </c>
      <c r="H301" s="37">
        <v>0</v>
      </c>
      <c r="I301" s="38">
        <f>ROUND(G301*H301,P4)</f>
        <v>0</v>
      </c>
      <c r="J301" s="32"/>
      <c r="O301" s="39">
        <f>I301*0.21</f>
        <v>0</v>
      </c>
      <c r="P301">
        <v>3</v>
      </c>
    </row>
    <row r="302" spans="1:16">
      <c r="A302" s="32" t="s">
        <v>180</v>
      </c>
      <c r="B302" s="40"/>
      <c r="E302" s="34" t="s">
        <v>319</v>
      </c>
      <c r="J302" s="42"/>
    </row>
    <row r="303" spans="1:16">
      <c r="A303" s="32" t="s">
        <v>194</v>
      </c>
      <c r="B303" s="40"/>
      <c r="E303" s="43" t="s">
        <v>1718</v>
      </c>
      <c r="J303" s="42"/>
    </row>
    <row r="304" spans="1:16" ht="135">
      <c r="A304" s="32" t="s">
        <v>182</v>
      </c>
      <c r="B304" s="40"/>
      <c r="E304" s="34" t="s">
        <v>1282</v>
      </c>
      <c r="J304" s="42"/>
    </row>
    <row r="305" spans="1:16" ht="45">
      <c r="A305" s="32" t="s">
        <v>175</v>
      </c>
      <c r="B305" s="32">
        <v>78</v>
      </c>
      <c r="C305" s="33" t="s">
        <v>316</v>
      </c>
      <c r="D305" s="32" t="s">
        <v>317</v>
      </c>
      <c r="E305" s="34" t="s">
        <v>318</v>
      </c>
      <c r="F305" s="35" t="s">
        <v>179</v>
      </c>
      <c r="G305" s="36">
        <v>5.0000000000000001E-3</v>
      </c>
      <c r="H305" s="37">
        <v>0</v>
      </c>
      <c r="I305" s="38">
        <f>ROUND(G305*H305,P4)</f>
        <v>0</v>
      </c>
      <c r="J305" s="32"/>
      <c r="O305" s="39">
        <f>I305*0.21</f>
        <v>0</v>
      </c>
      <c r="P305">
        <v>3</v>
      </c>
    </row>
    <row r="306" spans="1:16">
      <c r="A306" s="32" t="s">
        <v>180</v>
      </c>
      <c r="B306" s="40"/>
      <c r="E306" s="34" t="s">
        <v>319</v>
      </c>
      <c r="J306" s="42"/>
    </row>
    <row r="307" spans="1:16">
      <c r="A307" s="32" t="s">
        <v>194</v>
      </c>
      <c r="B307" s="40"/>
      <c r="E307" s="43" t="s">
        <v>1719</v>
      </c>
      <c r="J307" s="42"/>
    </row>
    <row r="308" spans="1:16" ht="135">
      <c r="A308" s="32" t="s">
        <v>182</v>
      </c>
      <c r="B308" s="44"/>
      <c r="C308" s="45"/>
      <c r="D308" s="45"/>
      <c r="E308" s="34" t="s">
        <v>1282</v>
      </c>
      <c r="F308" s="45"/>
      <c r="G308" s="45"/>
      <c r="H308" s="45"/>
      <c r="I308" s="45"/>
      <c r="J308" s="46"/>
    </row>
  </sheetData>
  <sheetProtection algorithmName="SHA-512" hashValue="EsPUYhcGLzA3IbzYXsioVO+0Vd32nO7ut3rktPisMLwDwJjm51hGCml5Cnok4BvfUM4TD2+3z7ZpBTfZE8MNVA==" saltValue="sr+WHiZtR8mFm8y16UbybO/XKfgH4lbyjzc6TY9fLuz5kZH785lZ5SHyQ1N1eSwMZx1P1U4NOZadt67rUpzto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P407"/>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2835</v>
      </c>
      <c r="I3" s="21">
        <f>SUMIFS(I9:I407,A9:A407,"SD")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2835</v>
      </c>
      <c r="D5" s="49"/>
      <c r="E5" s="19" t="s">
        <v>116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SUMIFS(I10:I321,A10:A321,"P")</f>
        <v>0</v>
      </c>
      <c r="J9" s="31"/>
    </row>
    <row r="10" spans="1:16" ht="30">
      <c r="A10" s="32" t="s">
        <v>175</v>
      </c>
      <c r="B10" s="32">
        <v>1</v>
      </c>
      <c r="C10" s="33" t="s">
        <v>1411</v>
      </c>
      <c r="D10" s="32" t="s">
        <v>181</v>
      </c>
      <c r="E10" s="34" t="s">
        <v>1412</v>
      </c>
      <c r="F10" s="35" t="s">
        <v>202</v>
      </c>
      <c r="G10" s="36">
        <v>6</v>
      </c>
      <c r="H10" s="37">
        <v>0</v>
      </c>
      <c r="I10" s="38">
        <f>ROUND(G10*H10,P4)</f>
        <v>0</v>
      </c>
      <c r="J10" s="32"/>
      <c r="O10" s="39">
        <f>I10*0.21</f>
        <v>0</v>
      </c>
      <c r="P10">
        <v>3</v>
      </c>
    </row>
    <row r="11" spans="1:16" ht="30">
      <c r="A11" s="32" t="s">
        <v>180</v>
      </c>
      <c r="B11" s="40"/>
      <c r="E11" s="34" t="s">
        <v>1412</v>
      </c>
      <c r="J11" s="42"/>
    </row>
    <row r="12" spans="1:16" ht="45">
      <c r="A12" s="32" t="s">
        <v>194</v>
      </c>
      <c r="B12" s="40"/>
      <c r="E12" s="43" t="s">
        <v>2836</v>
      </c>
      <c r="J12" s="42"/>
    </row>
    <row r="13" spans="1:16" ht="60">
      <c r="A13" s="32" t="s">
        <v>182</v>
      </c>
      <c r="B13" s="40"/>
      <c r="E13" s="34" t="s">
        <v>1413</v>
      </c>
      <c r="J13" s="42"/>
    </row>
    <row r="14" spans="1:16">
      <c r="A14" s="32" t="s">
        <v>175</v>
      </c>
      <c r="B14" s="32">
        <v>2</v>
      </c>
      <c r="C14" s="33" t="s">
        <v>2335</v>
      </c>
      <c r="D14" s="32" t="s">
        <v>181</v>
      </c>
      <c r="E14" s="34" t="s">
        <v>2336</v>
      </c>
      <c r="F14" s="35" t="s">
        <v>202</v>
      </c>
      <c r="G14" s="36">
        <v>8</v>
      </c>
      <c r="H14" s="37">
        <v>0</v>
      </c>
      <c r="I14" s="38">
        <f>ROUND(G14*H14,P4)</f>
        <v>0</v>
      </c>
      <c r="J14" s="32"/>
      <c r="O14" s="39">
        <f>I14*0.21</f>
        <v>0</v>
      </c>
      <c r="P14">
        <v>3</v>
      </c>
    </row>
    <row r="15" spans="1:16">
      <c r="A15" s="32" t="s">
        <v>180</v>
      </c>
      <c r="B15" s="40"/>
      <c r="E15" s="34" t="s">
        <v>2336</v>
      </c>
      <c r="J15" s="42"/>
    </row>
    <row r="16" spans="1:16" ht="45">
      <c r="A16" s="32" t="s">
        <v>194</v>
      </c>
      <c r="B16" s="40"/>
      <c r="E16" s="43" t="s">
        <v>2837</v>
      </c>
      <c r="J16" s="42"/>
    </row>
    <row r="17" spans="1:16" ht="60">
      <c r="A17" s="32" t="s">
        <v>182</v>
      </c>
      <c r="B17" s="40"/>
      <c r="E17" s="34" t="s">
        <v>1413</v>
      </c>
      <c r="J17" s="42"/>
    </row>
    <row r="18" spans="1:16">
      <c r="A18" s="32" t="s">
        <v>175</v>
      </c>
      <c r="B18" s="32">
        <v>3</v>
      </c>
      <c r="C18" s="33" t="s">
        <v>1580</v>
      </c>
      <c r="D18" s="32" t="s">
        <v>181</v>
      </c>
      <c r="E18" s="34" t="s">
        <v>1581</v>
      </c>
      <c r="F18" s="35" t="s">
        <v>202</v>
      </c>
      <c r="G18" s="36">
        <v>50</v>
      </c>
      <c r="H18" s="37">
        <v>0</v>
      </c>
      <c r="I18" s="38">
        <f>ROUND(G18*H18,P4)</f>
        <v>0</v>
      </c>
      <c r="J18" s="32"/>
      <c r="O18" s="39">
        <f>I18*0.21</f>
        <v>0</v>
      </c>
      <c r="P18">
        <v>3</v>
      </c>
    </row>
    <row r="19" spans="1:16">
      <c r="A19" s="32" t="s">
        <v>180</v>
      </c>
      <c r="B19" s="40"/>
      <c r="E19" s="34" t="s">
        <v>1581</v>
      </c>
      <c r="J19" s="42"/>
    </row>
    <row r="20" spans="1:16" ht="45">
      <c r="A20" s="32" t="s">
        <v>194</v>
      </c>
      <c r="B20" s="40"/>
      <c r="E20" s="43" t="s">
        <v>2838</v>
      </c>
      <c r="J20" s="42"/>
    </row>
    <row r="21" spans="1:16" ht="105">
      <c r="A21" s="32" t="s">
        <v>182</v>
      </c>
      <c r="B21" s="40"/>
      <c r="E21" s="34" t="s">
        <v>1583</v>
      </c>
      <c r="J21" s="42"/>
    </row>
    <row r="22" spans="1:16">
      <c r="A22" s="32" t="s">
        <v>175</v>
      </c>
      <c r="B22" s="32">
        <v>4</v>
      </c>
      <c r="C22" s="33" t="s">
        <v>418</v>
      </c>
      <c r="D22" s="32" t="s">
        <v>181</v>
      </c>
      <c r="E22" s="34" t="s">
        <v>419</v>
      </c>
      <c r="F22" s="35" t="s">
        <v>193</v>
      </c>
      <c r="G22" s="36">
        <v>1808</v>
      </c>
      <c r="H22" s="37">
        <v>0</v>
      </c>
      <c r="I22" s="38">
        <f>ROUND(G22*H22,P4)</f>
        <v>0</v>
      </c>
      <c r="J22" s="32"/>
      <c r="O22" s="39">
        <f>I22*0.21</f>
        <v>0</v>
      </c>
      <c r="P22">
        <v>3</v>
      </c>
    </row>
    <row r="23" spans="1:16">
      <c r="A23" s="32" t="s">
        <v>180</v>
      </c>
      <c r="B23" s="40"/>
      <c r="E23" s="34" t="s">
        <v>419</v>
      </c>
      <c r="J23" s="42"/>
    </row>
    <row r="24" spans="1:16" ht="60">
      <c r="A24" s="32" t="s">
        <v>194</v>
      </c>
      <c r="B24" s="40"/>
      <c r="E24" s="43" t="s">
        <v>2839</v>
      </c>
      <c r="J24" s="42"/>
    </row>
    <row r="25" spans="1:16" ht="105">
      <c r="A25" s="32" t="s">
        <v>182</v>
      </c>
      <c r="B25" s="40"/>
      <c r="E25" s="34" t="s">
        <v>1221</v>
      </c>
      <c r="J25" s="42"/>
    </row>
    <row r="26" spans="1:16">
      <c r="A26" s="32" t="s">
        <v>175</v>
      </c>
      <c r="B26" s="32">
        <v>5</v>
      </c>
      <c r="C26" s="33" t="s">
        <v>1868</v>
      </c>
      <c r="D26" s="32" t="s">
        <v>181</v>
      </c>
      <c r="E26" s="34" t="s">
        <v>1869</v>
      </c>
      <c r="F26" s="35" t="s">
        <v>193</v>
      </c>
      <c r="G26" s="36">
        <v>829</v>
      </c>
      <c r="H26" s="37">
        <v>0</v>
      </c>
      <c r="I26" s="38">
        <f>ROUND(G26*H26,P4)</f>
        <v>0</v>
      </c>
      <c r="J26" s="32"/>
      <c r="O26" s="39">
        <f>I26*0.21</f>
        <v>0</v>
      </c>
      <c r="P26">
        <v>3</v>
      </c>
    </row>
    <row r="27" spans="1:16">
      <c r="A27" s="32" t="s">
        <v>180</v>
      </c>
      <c r="B27" s="40"/>
      <c r="E27" s="34" t="s">
        <v>1869</v>
      </c>
      <c r="J27" s="42"/>
    </row>
    <row r="28" spans="1:16" ht="45">
      <c r="A28" s="32" t="s">
        <v>194</v>
      </c>
      <c r="B28" s="40"/>
      <c r="E28" s="43" t="s">
        <v>2840</v>
      </c>
      <c r="J28" s="42"/>
    </row>
    <row r="29" spans="1:16" ht="60">
      <c r="A29" s="32" t="s">
        <v>182</v>
      </c>
      <c r="B29" s="40"/>
      <c r="E29" s="34" t="s">
        <v>1871</v>
      </c>
      <c r="J29" s="42"/>
    </row>
    <row r="30" spans="1:16" ht="30">
      <c r="A30" s="32" t="s">
        <v>175</v>
      </c>
      <c r="B30" s="32">
        <v>6</v>
      </c>
      <c r="C30" s="33" t="s">
        <v>424</v>
      </c>
      <c r="D30" s="32" t="s">
        <v>181</v>
      </c>
      <c r="E30" s="34" t="s">
        <v>425</v>
      </c>
      <c r="F30" s="35" t="s">
        <v>202</v>
      </c>
      <c r="G30" s="36">
        <v>8</v>
      </c>
      <c r="H30" s="37">
        <v>0</v>
      </c>
      <c r="I30" s="38">
        <f>ROUND(G30*H30,P4)</f>
        <v>0</v>
      </c>
      <c r="J30" s="32"/>
      <c r="O30" s="39">
        <f>I30*0.21</f>
        <v>0</v>
      </c>
      <c r="P30">
        <v>3</v>
      </c>
    </row>
    <row r="31" spans="1:16" ht="30">
      <c r="A31" s="32" t="s">
        <v>180</v>
      </c>
      <c r="B31" s="40"/>
      <c r="E31" s="34" t="s">
        <v>425</v>
      </c>
      <c r="J31" s="42"/>
    </row>
    <row r="32" spans="1:16" ht="45">
      <c r="A32" s="32" t="s">
        <v>194</v>
      </c>
      <c r="B32" s="40"/>
      <c r="E32" s="43" t="s">
        <v>2841</v>
      </c>
      <c r="J32" s="42"/>
    </row>
    <row r="33" spans="1:16" ht="120">
      <c r="A33" s="32" t="s">
        <v>182</v>
      </c>
      <c r="B33" s="40"/>
      <c r="E33" s="34" t="s">
        <v>1585</v>
      </c>
      <c r="J33" s="42"/>
    </row>
    <row r="34" spans="1:16">
      <c r="A34" s="32" t="s">
        <v>175</v>
      </c>
      <c r="B34" s="32">
        <v>7</v>
      </c>
      <c r="C34" s="33" t="s">
        <v>428</v>
      </c>
      <c r="D34" s="32" t="s">
        <v>181</v>
      </c>
      <c r="E34" s="34" t="s">
        <v>429</v>
      </c>
      <c r="F34" s="35" t="s">
        <v>193</v>
      </c>
      <c r="G34" s="36">
        <v>131.5</v>
      </c>
      <c r="H34" s="37">
        <v>0</v>
      </c>
      <c r="I34" s="38">
        <f>ROUND(G34*H34,P4)</f>
        <v>0</v>
      </c>
      <c r="J34" s="32"/>
      <c r="O34" s="39">
        <f>I34*0.21</f>
        <v>0</v>
      </c>
      <c r="P34">
        <v>3</v>
      </c>
    </row>
    <row r="35" spans="1:16">
      <c r="A35" s="32" t="s">
        <v>180</v>
      </c>
      <c r="B35" s="40"/>
      <c r="E35" s="34" t="s">
        <v>429</v>
      </c>
      <c r="J35" s="42"/>
    </row>
    <row r="36" spans="1:16" ht="60">
      <c r="A36" s="32" t="s">
        <v>194</v>
      </c>
      <c r="B36" s="40"/>
      <c r="E36" s="43" t="s">
        <v>2842</v>
      </c>
      <c r="J36" s="42"/>
    </row>
    <row r="37" spans="1:16" ht="90">
      <c r="A37" s="32" t="s">
        <v>182</v>
      </c>
      <c r="B37" s="40"/>
      <c r="E37" s="34" t="s">
        <v>1587</v>
      </c>
      <c r="J37" s="42"/>
    </row>
    <row r="38" spans="1:16">
      <c r="A38" s="32" t="s">
        <v>175</v>
      </c>
      <c r="B38" s="32">
        <v>8</v>
      </c>
      <c r="C38" s="33" t="s">
        <v>430</v>
      </c>
      <c r="D38" s="32" t="s">
        <v>181</v>
      </c>
      <c r="E38" s="34" t="s">
        <v>431</v>
      </c>
      <c r="F38" s="35" t="s">
        <v>202</v>
      </c>
      <c r="G38" s="36">
        <v>58</v>
      </c>
      <c r="H38" s="37">
        <v>0</v>
      </c>
      <c r="I38" s="38">
        <f>ROUND(G38*H38,P4)</f>
        <v>0</v>
      </c>
      <c r="J38" s="32"/>
      <c r="O38" s="39">
        <f>I38*0.21</f>
        <v>0</v>
      </c>
      <c r="P38">
        <v>3</v>
      </c>
    </row>
    <row r="39" spans="1:16">
      <c r="A39" s="32" t="s">
        <v>180</v>
      </c>
      <c r="B39" s="40"/>
      <c r="E39" s="34" t="s">
        <v>431</v>
      </c>
      <c r="J39" s="42"/>
    </row>
    <row r="40" spans="1:16" ht="60">
      <c r="A40" s="32" t="s">
        <v>194</v>
      </c>
      <c r="B40" s="40"/>
      <c r="E40" s="43" t="s">
        <v>2843</v>
      </c>
      <c r="J40" s="42"/>
    </row>
    <row r="41" spans="1:16" ht="105">
      <c r="A41" s="32" t="s">
        <v>182</v>
      </c>
      <c r="B41" s="40"/>
      <c r="E41" s="34" t="s">
        <v>1589</v>
      </c>
      <c r="J41" s="42"/>
    </row>
    <row r="42" spans="1:16">
      <c r="A42" s="32" t="s">
        <v>175</v>
      </c>
      <c r="B42" s="32">
        <v>9</v>
      </c>
      <c r="C42" s="33" t="s">
        <v>1877</v>
      </c>
      <c r="D42" s="32" t="s">
        <v>181</v>
      </c>
      <c r="E42" s="34" t="s">
        <v>1878</v>
      </c>
      <c r="F42" s="35" t="s">
        <v>202</v>
      </c>
      <c r="G42" s="36">
        <v>7</v>
      </c>
      <c r="H42" s="37">
        <v>0</v>
      </c>
      <c r="I42" s="38">
        <f>ROUND(G42*H42,P4)</f>
        <v>0</v>
      </c>
      <c r="J42" s="32"/>
      <c r="O42" s="39">
        <f>I42*0.21</f>
        <v>0</v>
      </c>
      <c r="P42">
        <v>3</v>
      </c>
    </row>
    <row r="43" spans="1:16">
      <c r="A43" s="32" t="s">
        <v>180</v>
      </c>
      <c r="B43" s="40"/>
      <c r="E43" s="34" t="s">
        <v>1878</v>
      </c>
      <c r="J43" s="42"/>
    </row>
    <row r="44" spans="1:16" ht="105">
      <c r="A44" s="32" t="s">
        <v>194</v>
      </c>
      <c r="B44" s="40"/>
      <c r="E44" s="43" t="s">
        <v>2844</v>
      </c>
      <c r="J44" s="42"/>
    </row>
    <row r="45" spans="1:16" ht="120">
      <c r="A45" s="32" t="s">
        <v>182</v>
      </c>
      <c r="B45" s="40"/>
      <c r="E45" s="34" t="s">
        <v>1222</v>
      </c>
      <c r="J45" s="42"/>
    </row>
    <row r="46" spans="1:16">
      <c r="A46" s="32" t="s">
        <v>175</v>
      </c>
      <c r="B46" s="32">
        <v>10</v>
      </c>
      <c r="C46" s="33" t="s">
        <v>1940</v>
      </c>
      <c r="D46" s="32" t="s">
        <v>181</v>
      </c>
      <c r="E46" s="34" t="s">
        <v>1941</v>
      </c>
      <c r="F46" s="35" t="s">
        <v>202</v>
      </c>
      <c r="G46" s="36">
        <v>4</v>
      </c>
      <c r="H46" s="37">
        <v>0</v>
      </c>
      <c r="I46" s="38">
        <f>ROUND(G46*H46,P4)</f>
        <v>0</v>
      </c>
      <c r="J46" s="32"/>
      <c r="O46" s="39">
        <f>I46*0.21</f>
        <v>0</v>
      </c>
      <c r="P46">
        <v>3</v>
      </c>
    </row>
    <row r="47" spans="1:16">
      <c r="A47" s="32" t="s">
        <v>180</v>
      </c>
      <c r="B47" s="40"/>
      <c r="E47" s="34" t="s">
        <v>1941</v>
      </c>
      <c r="J47" s="42"/>
    </row>
    <row r="48" spans="1:16" ht="60">
      <c r="A48" s="32" t="s">
        <v>194</v>
      </c>
      <c r="B48" s="40"/>
      <c r="E48" s="43" t="s">
        <v>2845</v>
      </c>
      <c r="J48" s="42"/>
    </row>
    <row r="49" spans="1:16" ht="120">
      <c r="A49" s="32" t="s">
        <v>182</v>
      </c>
      <c r="B49" s="40"/>
      <c r="E49" s="34" t="s">
        <v>1222</v>
      </c>
      <c r="J49" s="42"/>
    </row>
    <row r="50" spans="1:16">
      <c r="A50" s="32" t="s">
        <v>175</v>
      </c>
      <c r="B50" s="32">
        <v>11</v>
      </c>
      <c r="C50" s="33" t="s">
        <v>1590</v>
      </c>
      <c r="D50" s="32" t="s">
        <v>181</v>
      </c>
      <c r="E50" s="34" t="s">
        <v>1591</v>
      </c>
      <c r="F50" s="35" t="s">
        <v>202</v>
      </c>
      <c r="G50" s="36">
        <v>1</v>
      </c>
      <c r="H50" s="37">
        <v>0</v>
      </c>
      <c r="I50" s="38">
        <f>ROUND(G50*H50,P4)</f>
        <v>0</v>
      </c>
      <c r="J50" s="32"/>
      <c r="O50" s="39">
        <f>I50*0.21</f>
        <v>0</v>
      </c>
      <c r="P50">
        <v>3</v>
      </c>
    </row>
    <row r="51" spans="1:16">
      <c r="A51" s="32" t="s">
        <v>180</v>
      </c>
      <c r="B51" s="40"/>
      <c r="E51" s="34" t="s">
        <v>1591</v>
      </c>
      <c r="J51" s="42"/>
    </row>
    <row r="52" spans="1:16" ht="45">
      <c r="A52" s="32" t="s">
        <v>194</v>
      </c>
      <c r="B52" s="40"/>
      <c r="E52" s="43" t="s">
        <v>2846</v>
      </c>
      <c r="J52" s="42"/>
    </row>
    <row r="53" spans="1:16" ht="120">
      <c r="A53" s="32" t="s">
        <v>182</v>
      </c>
      <c r="B53" s="40"/>
      <c r="E53" s="34" t="s">
        <v>1222</v>
      </c>
      <c r="J53" s="42"/>
    </row>
    <row r="54" spans="1:16">
      <c r="A54" s="32" t="s">
        <v>175</v>
      </c>
      <c r="B54" s="32">
        <v>12</v>
      </c>
      <c r="C54" s="33" t="s">
        <v>1944</v>
      </c>
      <c r="D54" s="32" t="s">
        <v>181</v>
      </c>
      <c r="E54" s="34" t="s">
        <v>1945</v>
      </c>
      <c r="F54" s="35" t="s">
        <v>202</v>
      </c>
      <c r="G54" s="36">
        <v>8</v>
      </c>
      <c r="H54" s="37">
        <v>0</v>
      </c>
      <c r="I54" s="38">
        <f>ROUND(G54*H54,P4)</f>
        <v>0</v>
      </c>
      <c r="J54" s="32"/>
      <c r="O54" s="39">
        <f>I54*0.21</f>
        <v>0</v>
      </c>
      <c r="P54">
        <v>3</v>
      </c>
    </row>
    <row r="55" spans="1:16">
      <c r="A55" s="32" t="s">
        <v>180</v>
      </c>
      <c r="B55" s="40"/>
      <c r="E55" s="34" t="s">
        <v>1945</v>
      </c>
      <c r="J55" s="42"/>
    </row>
    <row r="56" spans="1:16" ht="120">
      <c r="A56" s="32" t="s">
        <v>194</v>
      </c>
      <c r="B56" s="40"/>
      <c r="E56" s="43" t="s">
        <v>2847</v>
      </c>
      <c r="J56" s="42"/>
    </row>
    <row r="57" spans="1:16" ht="120">
      <c r="A57" s="32" t="s">
        <v>182</v>
      </c>
      <c r="B57" s="40"/>
      <c r="E57" s="34" t="s">
        <v>1947</v>
      </c>
      <c r="J57" s="42"/>
    </row>
    <row r="58" spans="1:16" ht="30">
      <c r="A58" s="32" t="s">
        <v>175</v>
      </c>
      <c r="B58" s="32">
        <v>13</v>
      </c>
      <c r="C58" s="33" t="s">
        <v>1595</v>
      </c>
      <c r="D58" s="32" t="s">
        <v>181</v>
      </c>
      <c r="E58" s="34" t="s">
        <v>1596</v>
      </c>
      <c r="F58" s="35" t="s">
        <v>202</v>
      </c>
      <c r="G58" s="36">
        <v>1</v>
      </c>
      <c r="H58" s="37">
        <v>0</v>
      </c>
      <c r="I58" s="38">
        <f>ROUND(G58*H58,P4)</f>
        <v>0</v>
      </c>
      <c r="J58" s="32"/>
      <c r="O58" s="39">
        <f>I58*0.21</f>
        <v>0</v>
      </c>
      <c r="P58">
        <v>3</v>
      </c>
    </row>
    <row r="59" spans="1:16" ht="30">
      <c r="A59" s="32" t="s">
        <v>180</v>
      </c>
      <c r="B59" s="40"/>
      <c r="E59" s="34" t="s">
        <v>1596</v>
      </c>
      <c r="J59" s="42"/>
    </row>
    <row r="60" spans="1:16" ht="45">
      <c r="A60" s="32" t="s">
        <v>194</v>
      </c>
      <c r="B60" s="40"/>
      <c r="E60" s="43" t="s">
        <v>2848</v>
      </c>
      <c r="J60" s="42"/>
    </row>
    <row r="61" spans="1:16" ht="135">
      <c r="A61" s="32" t="s">
        <v>182</v>
      </c>
      <c r="B61" s="40"/>
      <c r="E61" s="34" t="s">
        <v>1598</v>
      </c>
      <c r="J61" s="42"/>
    </row>
    <row r="62" spans="1:16">
      <c r="A62" s="32" t="s">
        <v>175</v>
      </c>
      <c r="B62" s="32">
        <v>14</v>
      </c>
      <c r="C62" s="33" t="s">
        <v>1599</v>
      </c>
      <c r="D62" s="32" t="s">
        <v>181</v>
      </c>
      <c r="E62" s="34" t="s">
        <v>1600</v>
      </c>
      <c r="F62" s="35" t="s">
        <v>242</v>
      </c>
      <c r="G62" s="36">
        <v>8</v>
      </c>
      <c r="H62" s="37">
        <v>0</v>
      </c>
      <c r="I62" s="38">
        <f>ROUND(G62*H62,P4)</f>
        <v>0</v>
      </c>
      <c r="J62" s="32"/>
      <c r="O62" s="39">
        <f>I62*0.21</f>
        <v>0</v>
      </c>
      <c r="P62">
        <v>3</v>
      </c>
    </row>
    <row r="63" spans="1:16">
      <c r="A63" s="32" t="s">
        <v>180</v>
      </c>
      <c r="B63" s="40"/>
      <c r="E63" s="34" t="s">
        <v>1600</v>
      </c>
      <c r="J63" s="42"/>
    </row>
    <row r="64" spans="1:16" ht="45">
      <c r="A64" s="32" t="s">
        <v>194</v>
      </c>
      <c r="B64" s="40"/>
      <c r="E64" s="43" t="s">
        <v>2849</v>
      </c>
      <c r="J64" s="42"/>
    </row>
    <row r="65" spans="1:16" ht="120">
      <c r="A65" s="32" t="s">
        <v>182</v>
      </c>
      <c r="B65" s="40"/>
      <c r="E65" s="34" t="s">
        <v>1602</v>
      </c>
      <c r="J65" s="42"/>
    </row>
    <row r="66" spans="1:16">
      <c r="A66" s="32" t="s">
        <v>175</v>
      </c>
      <c r="B66" s="32">
        <v>15</v>
      </c>
      <c r="C66" s="33" t="s">
        <v>1149</v>
      </c>
      <c r="D66" s="32" t="s">
        <v>181</v>
      </c>
      <c r="E66" s="34" t="s">
        <v>1150</v>
      </c>
      <c r="F66" s="35" t="s">
        <v>242</v>
      </c>
      <c r="G66" s="36">
        <v>16</v>
      </c>
      <c r="H66" s="37">
        <v>0</v>
      </c>
      <c r="I66" s="38">
        <f>ROUND(G66*H66,P4)</f>
        <v>0</v>
      </c>
      <c r="J66" s="32"/>
      <c r="O66" s="39">
        <f>I66*0.21</f>
        <v>0</v>
      </c>
      <c r="P66">
        <v>3</v>
      </c>
    </row>
    <row r="67" spans="1:16">
      <c r="A67" s="32" t="s">
        <v>180</v>
      </c>
      <c r="B67" s="40"/>
      <c r="E67" s="34" t="s">
        <v>1150</v>
      </c>
      <c r="J67" s="42"/>
    </row>
    <row r="68" spans="1:16" ht="60">
      <c r="A68" s="32" t="s">
        <v>194</v>
      </c>
      <c r="B68" s="40"/>
      <c r="E68" s="43" t="s">
        <v>2850</v>
      </c>
      <c r="J68" s="42"/>
    </row>
    <row r="69" spans="1:16" ht="105">
      <c r="A69" s="32" t="s">
        <v>182</v>
      </c>
      <c r="B69" s="40"/>
      <c r="E69" s="34" t="s">
        <v>1152</v>
      </c>
      <c r="J69" s="42"/>
    </row>
    <row r="70" spans="1:16">
      <c r="A70" s="32" t="s">
        <v>175</v>
      </c>
      <c r="B70" s="32">
        <v>16</v>
      </c>
      <c r="C70" s="33" t="s">
        <v>1604</v>
      </c>
      <c r="D70" s="32" t="s">
        <v>181</v>
      </c>
      <c r="E70" s="34" t="s">
        <v>1605</v>
      </c>
      <c r="F70" s="35" t="s">
        <v>242</v>
      </c>
      <c r="G70" s="36">
        <v>112</v>
      </c>
      <c r="H70" s="37">
        <v>0</v>
      </c>
      <c r="I70" s="38">
        <f>ROUND(G70*H70,P4)</f>
        <v>0</v>
      </c>
      <c r="J70" s="32"/>
      <c r="O70" s="39">
        <f>I70*0.21</f>
        <v>0</v>
      </c>
      <c r="P70">
        <v>3</v>
      </c>
    </row>
    <row r="71" spans="1:16">
      <c r="A71" s="32" t="s">
        <v>180</v>
      </c>
      <c r="B71" s="40"/>
      <c r="E71" s="34" t="s">
        <v>1605</v>
      </c>
      <c r="J71" s="42"/>
    </row>
    <row r="72" spans="1:16" ht="60">
      <c r="A72" s="32" t="s">
        <v>194</v>
      </c>
      <c r="B72" s="40"/>
      <c r="E72" s="43" t="s">
        <v>2851</v>
      </c>
      <c r="J72" s="42"/>
    </row>
    <row r="73" spans="1:16" ht="105">
      <c r="A73" s="32" t="s">
        <v>182</v>
      </c>
      <c r="B73" s="40"/>
      <c r="E73" s="34" t="s">
        <v>1607</v>
      </c>
      <c r="J73" s="42"/>
    </row>
    <row r="74" spans="1:16">
      <c r="A74" s="32" t="s">
        <v>175</v>
      </c>
      <c r="B74" s="32">
        <v>17</v>
      </c>
      <c r="C74" s="33" t="s">
        <v>2413</v>
      </c>
      <c r="D74" s="32" t="s">
        <v>181</v>
      </c>
      <c r="E74" s="34" t="s">
        <v>2414</v>
      </c>
      <c r="F74" s="35" t="s">
        <v>202</v>
      </c>
      <c r="G74" s="36">
        <v>2</v>
      </c>
      <c r="H74" s="37">
        <v>0</v>
      </c>
      <c r="I74" s="38">
        <f>ROUND(G74*H74,P4)</f>
        <v>0</v>
      </c>
      <c r="J74" s="32"/>
      <c r="O74" s="39">
        <f>I74*0.21</f>
        <v>0</v>
      </c>
      <c r="P74">
        <v>3</v>
      </c>
    </row>
    <row r="75" spans="1:16">
      <c r="A75" s="32" t="s">
        <v>180</v>
      </c>
      <c r="B75" s="40"/>
      <c r="E75" s="34" t="s">
        <v>2414</v>
      </c>
      <c r="J75" s="42"/>
    </row>
    <row r="76" spans="1:16" ht="60">
      <c r="A76" s="32" t="s">
        <v>194</v>
      </c>
      <c r="B76" s="40"/>
      <c r="E76" s="43" t="s">
        <v>2852</v>
      </c>
      <c r="J76" s="42"/>
    </row>
    <row r="77" spans="1:16" ht="180">
      <c r="A77" s="32" t="s">
        <v>182</v>
      </c>
      <c r="B77" s="40"/>
      <c r="E77" s="34" t="s">
        <v>1122</v>
      </c>
      <c r="J77" s="42"/>
    </row>
    <row r="78" spans="1:16">
      <c r="A78" s="32" t="s">
        <v>175</v>
      </c>
      <c r="B78" s="32">
        <v>18</v>
      </c>
      <c r="C78" s="33" t="s">
        <v>2416</v>
      </c>
      <c r="D78" s="32" t="s">
        <v>181</v>
      </c>
      <c r="E78" s="34" t="s">
        <v>2417</v>
      </c>
      <c r="F78" s="35" t="s">
        <v>202</v>
      </c>
      <c r="G78" s="36">
        <v>2</v>
      </c>
      <c r="H78" s="37">
        <v>0</v>
      </c>
      <c r="I78" s="38">
        <f>ROUND(G78*H78,P4)</f>
        <v>0</v>
      </c>
      <c r="J78" s="32"/>
      <c r="O78" s="39">
        <f>I78*0.21</f>
        <v>0</v>
      </c>
      <c r="P78">
        <v>3</v>
      </c>
    </row>
    <row r="79" spans="1:16">
      <c r="A79" s="32" t="s">
        <v>180</v>
      </c>
      <c r="B79" s="40"/>
      <c r="E79" s="34" t="s">
        <v>2417</v>
      </c>
      <c r="J79" s="42"/>
    </row>
    <row r="80" spans="1:16" ht="150">
      <c r="A80" s="32" t="s">
        <v>182</v>
      </c>
      <c r="B80" s="40"/>
      <c r="E80" s="34" t="s">
        <v>1125</v>
      </c>
      <c r="J80" s="42"/>
    </row>
    <row r="81" spans="1:16">
      <c r="A81" s="32" t="s">
        <v>175</v>
      </c>
      <c r="B81" s="32">
        <v>19</v>
      </c>
      <c r="C81" s="33" t="s">
        <v>1952</v>
      </c>
      <c r="D81" s="32" t="s">
        <v>181</v>
      </c>
      <c r="E81" s="34" t="s">
        <v>1953</v>
      </c>
      <c r="F81" s="35" t="s">
        <v>1421</v>
      </c>
      <c r="G81" s="36">
        <v>24.576000000000001</v>
      </c>
      <c r="H81" s="37">
        <v>0</v>
      </c>
      <c r="I81" s="38">
        <f>ROUND(G81*H81,P4)</f>
        <v>0</v>
      </c>
      <c r="J81" s="32"/>
      <c r="O81" s="39">
        <f>I81*0.21</f>
        <v>0</v>
      </c>
      <c r="P81">
        <v>3</v>
      </c>
    </row>
    <row r="82" spans="1:16">
      <c r="A82" s="32" t="s">
        <v>180</v>
      </c>
      <c r="B82" s="40"/>
      <c r="E82" s="34" t="s">
        <v>1953</v>
      </c>
      <c r="J82" s="42"/>
    </row>
    <row r="83" spans="1:16" ht="135">
      <c r="A83" s="32" t="s">
        <v>194</v>
      </c>
      <c r="B83" s="40"/>
      <c r="E83" s="43" t="s">
        <v>2853</v>
      </c>
      <c r="J83" s="42"/>
    </row>
    <row r="84" spans="1:16" ht="225">
      <c r="A84" s="32" t="s">
        <v>182</v>
      </c>
      <c r="B84" s="40"/>
      <c r="E84" s="34" t="s">
        <v>1422</v>
      </c>
      <c r="J84" s="42"/>
    </row>
    <row r="85" spans="1:16">
      <c r="A85" s="32" t="s">
        <v>175</v>
      </c>
      <c r="B85" s="32">
        <v>20</v>
      </c>
      <c r="C85" s="33" t="s">
        <v>1955</v>
      </c>
      <c r="D85" s="32" t="s">
        <v>181</v>
      </c>
      <c r="E85" s="34" t="s">
        <v>1956</v>
      </c>
      <c r="F85" s="35" t="s">
        <v>193</v>
      </c>
      <c r="G85" s="36">
        <v>2048</v>
      </c>
      <c r="H85" s="37">
        <v>0</v>
      </c>
      <c r="I85" s="38">
        <f>ROUND(G85*H85,P4)</f>
        <v>0</v>
      </c>
      <c r="J85" s="32"/>
      <c r="O85" s="39">
        <f>I85*0.21</f>
        <v>0</v>
      </c>
      <c r="P85">
        <v>3</v>
      </c>
    </row>
    <row r="86" spans="1:16">
      <c r="A86" s="32" t="s">
        <v>180</v>
      </c>
      <c r="B86" s="40"/>
      <c r="E86" s="34" t="s">
        <v>1956</v>
      </c>
      <c r="J86" s="42"/>
    </row>
    <row r="87" spans="1:16" ht="135">
      <c r="A87" s="32" t="s">
        <v>194</v>
      </c>
      <c r="B87" s="40"/>
      <c r="E87" s="43" t="s">
        <v>2854</v>
      </c>
      <c r="J87" s="42"/>
    </row>
    <row r="88" spans="1:16" ht="150">
      <c r="A88" s="32" t="s">
        <v>182</v>
      </c>
      <c r="B88" s="40"/>
      <c r="E88" s="34" t="s">
        <v>1425</v>
      </c>
      <c r="J88" s="42"/>
    </row>
    <row r="89" spans="1:16">
      <c r="A89" s="32" t="s">
        <v>175</v>
      </c>
      <c r="B89" s="32">
        <v>21</v>
      </c>
      <c r="C89" s="33" t="s">
        <v>1958</v>
      </c>
      <c r="D89" s="32" t="s">
        <v>181</v>
      </c>
      <c r="E89" s="34" t="s">
        <v>1959</v>
      </c>
      <c r="F89" s="35" t="s">
        <v>202</v>
      </c>
      <c r="G89" s="36">
        <v>8</v>
      </c>
      <c r="H89" s="37">
        <v>0</v>
      </c>
      <c r="I89" s="38">
        <f>ROUND(G89*H89,P4)</f>
        <v>0</v>
      </c>
      <c r="J89" s="32"/>
      <c r="O89" s="39">
        <f>I89*0.21</f>
        <v>0</v>
      </c>
      <c r="P89">
        <v>3</v>
      </c>
    </row>
    <row r="90" spans="1:16">
      <c r="A90" s="32" t="s">
        <v>180</v>
      </c>
      <c r="B90" s="40"/>
      <c r="E90" s="34" t="s">
        <v>1959</v>
      </c>
      <c r="J90" s="42"/>
    </row>
    <row r="91" spans="1:16" ht="105">
      <c r="A91" s="32" t="s">
        <v>194</v>
      </c>
      <c r="B91" s="40"/>
      <c r="E91" s="43" t="s">
        <v>2855</v>
      </c>
      <c r="J91" s="42"/>
    </row>
    <row r="92" spans="1:16" ht="180">
      <c r="A92" s="32" t="s">
        <v>182</v>
      </c>
      <c r="B92" s="40"/>
      <c r="E92" s="34" t="s">
        <v>1428</v>
      </c>
      <c r="J92" s="42"/>
    </row>
    <row r="93" spans="1:16">
      <c r="A93" s="32" t="s">
        <v>175</v>
      </c>
      <c r="B93" s="32">
        <v>22</v>
      </c>
      <c r="C93" s="33" t="s">
        <v>1961</v>
      </c>
      <c r="D93" s="32" t="s">
        <v>181</v>
      </c>
      <c r="E93" s="34" t="s">
        <v>1962</v>
      </c>
      <c r="F93" s="35" t="s">
        <v>202</v>
      </c>
      <c r="G93" s="36">
        <v>8</v>
      </c>
      <c r="H93" s="37">
        <v>0</v>
      </c>
      <c r="I93" s="38">
        <f>ROUND(G93*H93,P4)</f>
        <v>0</v>
      </c>
      <c r="J93" s="32"/>
      <c r="O93" s="39">
        <f>I93*0.21</f>
        <v>0</v>
      </c>
      <c r="P93">
        <v>3</v>
      </c>
    </row>
    <row r="94" spans="1:16">
      <c r="A94" s="32" t="s">
        <v>180</v>
      </c>
      <c r="B94" s="40"/>
      <c r="E94" s="34" t="s">
        <v>1962</v>
      </c>
      <c r="J94" s="42"/>
    </row>
    <row r="95" spans="1:16" ht="150">
      <c r="A95" s="32" t="s">
        <v>182</v>
      </c>
      <c r="B95" s="40"/>
      <c r="E95" s="34" t="s">
        <v>1125</v>
      </c>
      <c r="J95" s="42"/>
    </row>
    <row r="96" spans="1:16">
      <c r="A96" s="32" t="s">
        <v>175</v>
      </c>
      <c r="B96" s="32">
        <v>23</v>
      </c>
      <c r="C96" s="33" t="s">
        <v>1431</v>
      </c>
      <c r="D96" s="32" t="s">
        <v>181</v>
      </c>
      <c r="E96" s="34" t="s">
        <v>1432</v>
      </c>
      <c r="F96" s="35" t="s">
        <v>193</v>
      </c>
      <c r="G96" s="36">
        <v>1808</v>
      </c>
      <c r="H96" s="37">
        <v>0</v>
      </c>
      <c r="I96" s="38">
        <f>ROUND(G96*H96,P4)</f>
        <v>0</v>
      </c>
      <c r="J96" s="32"/>
      <c r="O96" s="39">
        <f>I96*0.21</f>
        <v>0</v>
      </c>
      <c r="P96">
        <v>3</v>
      </c>
    </row>
    <row r="97" spans="1:16">
      <c r="A97" s="32" t="s">
        <v>180</v>
      </c>
      <c r="B97" s="40"/>
      <c r="E97" s="34" t="s">
        <v>1432</v>
      </c>
      <c r="J97" s="42"/>
    </row>
    <row r="98" spans="1:16" ht="45">
      <c r="A98" s="32" t="s">
        <v>194</v>
      </c>
      <c r="B98" s="40"/>
      <c r="E98" s="43" t="s">
        <v>2856</v>
      </c>
      <c r="J98" s="42"/>
    </row>
    <row r="99" spans="1:16" ht="225">
      <c r="A99" s="32" t="s">
        <v>182</v>
      </c>
      <c r="B99" s="40"/>
      <c r="E99" s="34" t="s">
        <v>1252</v>
      </c>
      <c r="J99" s="42"/>
    </row>
    <row r="100" spans="1:16">
      <c r="A100" s="32" t="s">
        <v>175</v>
      </c>
      <c r="B100" s="32">
        <v>24</v>
      </c>
      <c r="C100" s="33" t="s">
        <v>1433</v>
      </c>
      <c r="D100" s="32" t="s">
        <v>181</v>
      </c>
      <c r="E100" s="34" t="s">
        <v>1434</v>
      </c>
      <c r="F100" s="35" t="s">
        <v>193</v>
      </c>
      <c r="G100" s="36">
        <v>1808</v>
      </c>
      <c r="H100" s="37">
        <v>0</v>
      </c>
      <c r="I100" s="38">
        <f>ROUND(G100*H100,P4)</f>
        <v>0</v>
      </c>
      <c r="J100" s="32"/>
      <c r="O100" s="39">
        <f>I100*0.21</f>
        <v>0</v>
      </c>
      <c r="P100">
        <v>3</v>
      </c>
    </row>
    <row r="101" spans="1:16">
      <c r="A101" s="32" t="s">
        <v>180</v>
      </c>
      <c r="B101" s="40"/>
      <c r="E101" s="34" t="s">
        <v>1434</v>
      </c>
      <c r="J101" s="42"/>
    </row>
    <row r="102" spans="1:16" ht="150">
      <c r="A102" s="32" t="s">
        <v>182</v>
      </c>
      <c r="B102" s="40"/>
      <c r="E102" s="34" t="s">
        <v>1255</v>
      </c>
      <c r="J102" s="42"/>
    </row>
    <row r="103" spans="1:16">
      <c r="A103" s="32" t="s">
        <v>175</v>
      </c>
      <c r="B103" s="32">
        <v>25</v>
      </c>
      <c r="C103" s="33" t="s">
        <v>1439</v>
      </c>
      <c r="D103" s="32" t="s">
        <v>181</v>
      </c>
      <c r="E103" s="34" t="s">
        <v>1440</v>
      </c>
      <c r="F103" s="35" t="s">
        <v>1441</v>
      </c>
      <c r="G103" s="36">
        <v>4</v>
      </c>
      <c r="H103" s="37">
        <v>0</v>
      </c>
      <c r="I103" s="38">
        <f>ROUND(G103*H103,P4)</f>
        <v>0</v>
      </c>
      <c r="J103" s="32"/>
      <c r="O103" s="39">
        <f>I103*0.21</f>
        <v>0</v>
      </c>
      <c r="P103">
        <v>3</v>
      </c>
    </row>
    <row r="104" spans="1:16">
      <c r="A104" s="32" t="s">
        <v>180</v>
      </c>
      <c r="B104" s="40"/>
      <c r="E104" s="34" t="s">
        <v>1440</v>
      </c>
      <c r="J104" s="42"/>
    </row>
    <row r="105" spans="1:16" ht="45">
      <c r="A105" s="32" t="s">
        <v>194</v>
      </c>
      <c r="B105" s="40"/>
      <c r="E105" s="43" t="s">
        <v>2857</v>
      </c>
      <c r="J105" s="42"/>
    </row>
    <row r="106" spans="1:16" ht="165">
      <c r="A106" s="32" t="s">
        <v>182</v>
      </c>
      <c r="B106" s="40"/>
      <c r="E106" s="34" t="s">
        <v>1442</v>
      </c>
      <c r="J106" s="42"/>
    </row>
    <row r="107" spans="1:16">
      <c r="A107" s="32" t="s">
        <v>175</v>
      </c>
      <c r="B107" s="32">
        <v>26</v>
      </c>
      <c r="C107" s="33" t="s">
        <v>1443</v>
      </c>
      <c r="D107" s="32" t="s">
        <v>181</v>
      </c>
      <c r="E107" s="34" t="s">
        <v>1444</v>
      </c>
      <c r="F107" s="35" t="s">
        <v>193</v>
      </c>
      <c r="G107" s="36">
        <v>1808</v>
      </c>
      <c r="H107" s="37">
        <v>0</v>
      </c>
      <c r="I107" s="38">
        <f>ROUND(G107*H107,P4)</f>
        <v>0</v>
      </c>
      <c r="J107" s="32"/>
      <c r="O107" s="39">
        <f>I107*0.21</f>
        <v>0</v>
      </c>
      <c r="P107">
        <v>3</v>
      </c>
    </row>
    <row r="108" spans="1:16">
      <c r="A108" s="32" t="s">
        <v>180</v>
      </c>
      <c r="B108" s="40"/>
      <c r="E108" s="34" t="s">
        <v>1444</v>
      </c>
      <c r="J108" s="42"/>
    </row>
    <row r="109" spans="1:16" ht="45">
      <c r="A109" s="32" t="s">
        <v>194</v>
      </c>
      <c r="B109" s="40"/>
      <c r="E109" s="43" t="s">
        <v>2856</v>
      </c>
      <c r="J109" s="42"/>
    </row>
    <row r="110" spans="1:16" ht="165">
      <c r="A110" s="32" t="s">
        <v>182</v>
      </c>
      <c r="B110" s="40"/>
      <c r="E110" s="34" t="s">
        <v>1445</v>
      </c>
      <c r="J110" s="42"/>
    </row>
    <row r="111" spans="1:16">
      <c r="A111" s="32" t="s">
        <v>175</v>
      </c>
      <c r="B111" s="32">
        <v>27</v>
      </c>
      <c r="C111" s="33" t="s">
        <v>1966</v>
      </c>
      <c r="D111" s="32" t="s">
        <v>181</v>
      </c>
      <c r="E111" s="34" t="s">
        <v>1967</v>
      </c>
      <c r="F111" s="35" t="s">
        <v>202</v>
      </c>
      <c r="G111" s="36">
        <v>8</v>
      </c>
      <c r="H111" s="37">
        <v>0</v>
      </c>
      <c r="I111" s="38">
        <f>ROUND(G111*H111,P4)</f>
        <v>0</v>
      </c>
      <c r="J111" s="32"/>
      <c r="O111" s="39">
        <f>I111*0.21</f>
        <v>0</v>
      </c>
      <c r="P111">
        <v>3</v>
      </c>
    </row>
    <row r="112" spans="1:16">
      <c r="A112" s="32" t="s">
        <v>180</v>
      </c>
      <c r="B112" s="40"/>
      <c r="E112" s="34" t="s">
        <v>1967</v>
      </c>
      <c r="J112" s="42"/>
    </row>
    <row r="113" spans="1:16" ht="45">
      <c r="A113" s="32" t="s">
        <v>194</v>
      </c>
      <c r="B113" s="40"/>
      <c r="E113" s="43" t="s">
        <v>2841</v>
      </c>
      <c r="J113" s="42"/>
    </row>
    <row r="114" spans="1:16" ht="180">
      <c r="A114" s="32" t="s">
        <v>182</v>
      </c>
      <c r="B114" s="40"/>
      <c r="E114" s="34" t="s">
        <v>1428</v>
      </c>
      <c r="J114" s="42"/>
    </row>
    <row r="115" spans="1:16">
      <c r="A115" s="32" t="s">
        <v>175</v>
      </c>
      <c r="B115" s="32">
        <v>28</v>
      </c>
      <c r="C115" s="33" t="s">
        <v>1756</v>
      </c>
      <c r="D115" s="32" t="s">
        <v>181</v>
      </c>
      <c r="E115" s="34" t="s">
        <v>1757</v>
      </c>
      <c r="F115" s="35" t="s">
        <v>202</v>
      </c>
      <c r="G115" s="36">
        <v>8</v>
      </c>
      <c r="H115" s="37">
        <v>0</v>
      </c>
      <c r="I115" s="38">
        <f>ROUND(G115*H115,P4)</f>
        <v>0</v>
      </c>
      <c r="J115" s="32"/>
      <c r="O115" s="39">
        <f>I115*0.21</f>
        <v>0</v>
      </c>
      <c r="P115">
        <v>3</v>
      </c>
    </row>
    <row r="116" spans="1:16">
      <c r="A116" s="32" t="s">
        <v>180</v>
      </c>
      <c r="B116" s="40"/>
      <c r="E116" s="34" t="s">
        <v>1757</v>
      </c>
      <c r="J116" s="42"/>
    </row>
    <row r="117" spans="1:16" ht="150">
      <c r="A117" s="32" t="s">
        <v>182</v>
      </c>
      <c r="B117" s="40"/>
      <c r="E117" s="34" t="s">
        <v>1125</v>
      </c>
      <c r="J117" s="42"/>
    </row>
    <row r="118" spans="1:16">
      <c r="A118" s="32" t="s">
        <v>175</v>
      </c>
      <c r="B118" s="32">
        <v>29</v>
      </c>
      <c r="C118" s="33" t="s">
        <v>1969</v>
      </c>
      <c r="D118" s="32" t="s">
        <v>181</v>
      </c>
      <c r="E118" s="34" t="s">
        <v>1970</v>
      </c>
      <c r="F118" s="35" t="s">
        <v>193</v>
      </c>
      <c r="G118" s="36">
        <v>9040</v>
      </c>
      <c r="H118" s="37">
        <v>0</v>
      </c>
      <c r="I118" s="38">
        <f>ROUND(G118*H118,P4)</f>
        <v>0</v>
      </c>
      <c r="J118" s="32"/>
      <c r="O118" s="39">
        <f>I118*0.21</f>
        <v>0</v>
      </c>
      <c r="P118">
        <v>3</v>
      </c>
    </row>
    <row r="119" spans="1:16">
      <c r="A119" s="32" t="s">
        <v>180</v>
      </c>
      <c r="B119" s="40"/>
      <c r="E119" s="34" t="s">
        <v>1970</v>
      </c>
      <c r="J119" s="42"/>
    </row>
    <row r="120" spans="1:16" ht="60">
      <c r="A120" s="32" t="s">
        <v>194</v>
      </c>
      <c r="B120" s="40"/>
      <c r="E120" s="43" t="s">
        <v>2858</v>
      </c>
      <c r="J120" s="42"/>
    </row>
    <row r="121" spans="1:16" ht="225">
      <c r="A121" s="32" t="s">
        <v>182</v>
      </c>
      <c r="B121" s="40"/>
      <c r="E121" s="34" t="s">
        <v>1252</v>
      </c>
      <c r="J121" s="42"/>
    </row>
    <row r="122" spans="1:16">
      <c r="A122" s="32" t="s">
        <v>175</v>
      </c>
      <c r="B122" s="32">
        <v>30</v>
      </c>
      <c r="C122" s="33" t="s">
        <v>1972</v>
      </c>
      <c r="D122" s="32" t="s">
        <v>181</v>
      </c>
      <c r="E122" s="34" t="s">
        <v>1973</v>
      </c>
      <c r="F122" s="35" t="s">
        <v>193</v>
      </c>
      <c r="G122" s="36">
        <v>9040</v>
      </c>
      <c r="H122" s="37">
        <v>0</v>
      </c>
      <c r="I122" s="38">
        <f>ROUND(G122*H122,P4)</f>
        <v>0</v>
      </c>
      <c r="J122" s="32"/>
      <c r="O122" s="39">
        <f>I122*0.21</f>
        <v>0</v>
      </c>
      <c r="P122">
        <v>3</v>
      </c>
    </row>
    <row r="123" spans="1:16">
      <c r="A123" s="32" t="s">
        <v>180</v>
      </c>
      <c r="B123" s="40"/>
      <c r="E123" s="34" t="s">
        <v>1973</v>
      </c>
      <c r="J123" s="42"/>
    </row>
    <row r="124" spans="1:16" ht="150">
      <c r="A124" s="32" t="s">
        <v>182</v>
      </c>
      <c r="B124" s="40"/>
      <c r="E124" s="34" t="s">
        <v>1255</v>
      </c>
      <c r="J124" s="42"/>
    </row>
    <row r="125" spans="1:16">
      <c r="A125" s="32" t="s">
        <v>175</v>
      </c>
      <c r="B125" s="32">
        <v>31</v>
      </c>
      <c r="C125" s="33" t="s">
        <v>1974</v>
      </c>
      <c r="D125" s="32" t="s">
        <v>181</v>
      </c>
      <c r="E125" s="34" t="s">
        <v>1975</v>
      </c>
      <c r="F125" s="35" t="s">
        <v>202</v>
      </c>
      <c r="G125" s="36">
        <v>40</v>
      </c>
      <c r="H125" s="37">
        <v>0</v>
      </c>
      <c r="I125" s="38">
        <f>ROUND(G125*H125,P4)</f>
        <v>0</v>
      </c>
      <c r="J125" s="32"/>
      <c r="O125" s="39">
        <f>I125*0.21</f>
        <v>0</v>
      </c>
      <c r="P125">
        <v>3</v>
      </c>
    </row>
    <row r="126" spans="1:16">
      <c r="A126" s="32" t="s">
        <v>180</v>
      </c>
      <c r="B126" s="40"/>
      <c r="E126" s="34" t="s">
        <v>1975</v>
      </c>
      <c r="J126" s="42"/>
    </row>
    <row r="127" spans="1:16" ht="45">
      <c r="A127" s="32" t="s">
        <v>194</v>
      </c>
      <c r="B127" s="40"/>
      <c r="E127" s="43" t="s">
        <v>2859</v>
      </c>
      <c r="J127" s="42"/>
    </row>
    <row r="128" spans="1:16" ht="180">
      <c r="A128" s="32" t="s">
        <v>182</v>
      </c>
      <c r="B128" s="40"/>
      <c r="E128" s="34" t="s">
        <v>1428</v>
      </c>
      <c r="J128" s="42"/>
    </row>
    <row r="129" spans="1:16">
      <c r="A129" s="32" t="s">
        <v>175</v>
      </c>
      <c r="B129" s="32">
        <v>32</v>
      </c>
      <c r="C129" s="33" t="s">
        <v>1977</v>
      </c>
      <c r="D129" s="32" t="s">
        <v>181</v>
      </c>
      <c r="E129" s="34" t="s">
        <v>1978</v>
      </c>
      <c r="F129" s="35" t="s">
        <v>202</v>
      </c>
      <c r="G129" s="36">
        <v>40</v>
      </c>
      <c r="H129" s="37">
        <v>0</v>
      </c>
      <c r="I129" s="38">
        <f>ROUND(G129*H129,P4)</f>
        <v>0</v>
      </c>
      <c r="J129" s="32"/>
      <c r="O129" s="39">
        <f>I129*0.21</f>
        <v>0</v>
      </c>
      <c r="P129">
        <v>3</v>
      </c>
    </row>
    <row r="130" spans="1:16">
      <c r="A130" s="32" t="s">
        <v>180</v>
      </c>
      <c r="B130" s="40"/>
      <c r="E130" s="34" t="s">
        <v>1978</v>
      </c>
      <c r="J130" s="42"/>
    </row>
    <row r="131" spans="1:16" ht="150">
      <c r="A131" s="32" t="s">
        <v>182</v>
      </c>
      <c r="B131" s="40"/>
      <c r="E131" s="34" t="s">
        <v>1125</v>
      </c>
      <c r="J131" s="42"/>
    </row>
    <row r="132" spans="1:16">
      <c r="A132" s="32" t="s">
        <v>175</v>
      </c>
      <c r="B132" s="32">
        <v>33</v>
      </c>
      <c r="C132" s="33" t="s">
        <v>1454</v>
      </c>
      <c r="D132" s="32" t="s">
        <v>181</v>
      </c>
      <c r="E132" s="34" t="s">
        <v>1455</v>
      </c>
      <c r="F132" s="35" t="s">
        <v>202</v>
      </c>
      <c r="G132" s="36">
        <v>4</v>
      </c>
      <c r="H132" s="37">
        <v>0</v>
      </c>
      <c r="I132" s="38">
        <f>ROUND(G132*H132,P4)</f>
        <v>0</v>
      </c>
      <c r="J132" s="32"/>
      <c r="O132" s="39">
        <f>I132*0.21</f>
        <v>0</v>
      </c>
      <c r="P132">
        <v>3</v>
      </c>
    </row>
    <row r="133" spans="1:16">
      <c r="A133" s="32" t="s">
        <v>180</v>
      </c>
      <c r="B133" s="40"/>
      <c r="E133" s="34" t="s">
        <v>1455</v>
      </c>
      <c r="J133" s="42"/>
    </row>
    <row r="134" spans="1:16" ht="60">
      <c r="A134" s="32" t="s">
        <v>194</v>
      </c>
      <c r="B134" s="40"/>
      <c r="E134" s="43" t="s">
        <v>2845</v>
      </c>
      <c r="J134" s="42"/>
    </row>
    <row r="135" spans="1:16" ht="180">
      <c r="A135" s="32" t="s">
        <v>182</v>
      </c>
      <c r="B135" s="40"/>
      <c r="E135" s="34" t="s">
        <v>1122</v>
      </c>
      <c r="J135" s="42"/>
    </row>
    <row r="136" spans="1:16">
      <c r="A136" s="32" t="s">
        <v>175</v>
      </c>
      <c r="B136" s="32">
        <v>34</v>
      </c>
      <c r="C136" s="33" t="s">
        <v>1772</v>
      </c>
      <c r="D136" s="32" t="s">
        <v>181</v>
      </c>
      <c r="E136" s="34" t="s">
        <v>1773</v>
      </c>
      <c r="F136" s="35" t="s">
        <v>202</v>
      </c>
      <c r="G136" s="36">
        <v>1</v>
      </c>
      <c r="H136" s="37">
        <v>0</v>
      </c>
      <c r="I136" s="38">
        <f>ROUND(G136*H136,P4)</f>
        <v>0</v>
      </c>
      <c r="J136" s="32"/>
      <c r="O136" s="39">
        <f>I136*0.21</f>
        <v>0</v>
      </c>
      <c r="P136">
        <v>3</v>
      </c>
    </row>
    <row r="137" spans="1:16">
      <c r="A137" s="32" t="s">
        <v>180</v>
      </c>
      <c r="B137" s="40"/>
      <c r="E137" s="34" t="s">
        <v>1773</v>
      </c>
      <c r="J137" s="42"/>
    </row>
    <row r="138" spans="1:16" ht="45">
      <c r="A138" s="32" t="s">
        <v>194</v>
      </c>
      <c r="B138" s="40"/>
      <c r="E138" s="43" t="s">
        <v>2846</v>
      </c>
      <c r="J138" s="42"/>
    </row>
    <row r="139" spans="1:16" ht="180">
      <c r="A139" s="32" t="s">
        <v>182</v>
      </c>
      <c r="B139" s="40"/>
      <c r="E139" s="34" t="s">
        <v>1122</v>
      </c>
      <c r="J139" s="42"/>
    </row>
    <row r="140" spans="1:16">
      <c r="A140" s="32" t="s">
        <v>175</v>
      </c>
      <c r="B140" s="32">
        <v>35</v>
      </c>
      <c r="C140" s="33" t="s">
        <v>1456</v>
      </c>
      <c r="D140" s="32" t="s">
        <v>181</v>
      </c>
      <c r="E140" s="34" t="s">
        <v>1457</v>
      </c>
      <c r="F140" s="35" t="s">
        <v>202</v>
      </c>
      <c r="G140" s="36">
        <v>5</v>
      </c>
      <c r="H140" s="37">
        <v>0</v>
      </c>
      <c r="I140" s="38">
        <f>ROUND(G140*H140,P4)</f>
        <v>0</v>
      </c>
      <c r="J140" s="32"/>
      <c r="O140" s="39">
        <f>I140*0.21</f>
        <v>0</v>
      </c>
      <c r="P140">
        <v>3</v>
      </c>
    </row>
    <row r="141" spans="1:16">
      <c r="A141" s="32" t="s">
        <v>180</v>
      </c>
      <c r="B141" s="40"/>
      <c r="E141" s="34" t="s">
        <v>1457</v>
      </c>
      <c r="J141" s="42"/>
    </row>
    <row r="142" spans="1:16" ht="150">
      <c r="A142" s="32" t="s">
        <v>182</v>
      </c>
      <c r="B142" s="40"/>
      <c r="E142" s="34" t="s">
        <v>1125</v>
      </c>
      <c r="J142" s="42"/>
    </row>
    <row r="143" spans="1:16">
      <c r="A143" s="32" t="s">
        <v>175</v>
      </c>
      <c r="B143" s="32">
        <v>36</v>
      </c>
      <c r="C143" s="33" t="s">
        <v>1981</v>
      </c>
      <c r="D143" s="32" t="s">
        <v>181</v>
      </c>
      <c r="E143" s="34" t="s">
        <v>1982</v>
      </c>
      <c r="F143" s="35" t="s">
        <v>202</v>
      </c>
      <c r="G143" s="36">
        <v>4</v>
      </c>
      <c r="H143" s="37">
        <v>0</v>
      </c>
      <c r="I143" s="38">
        <f>ROUND(G143*H143,P4)</f>
        <v>0</v>
      </c>
      <c r="J143" s="32"/>
      <c r="O143" s="39">
        <f>I143*0.21</f>
        <v>0</v>
      </c>
      <c r="P143">
        <v>3</v>
      </c>
    </row>
    <row r="144" spans="1:16">
      <c r="A144" s="32" t="s">
        <v>180</v>
      </c>
      <c r="B144" s="40"/>
      <c r="E144" s="34" t="s">
        <v>1982</v>
      </c>
      <c r="J144" s="42"/>
    </row>
    <row r="145" spans="1:16" ht="60">
      <c r="A145" s="32" t="s">
        <v>194</v>
      </c>
      <c r="B145" s="40"/>
      <c r="E145" s="43" t="s">
        <v>2845</v>
      </c>
      <c r="J145" s="42"/>
    </row>
    <row r="146" spans="1:16" ht="180">
      <c r="A146" s="32" t="s">
        <v>182</v>
      </c>
      <c r="B146" s="40"/>
      <c r="E146" s="34" t="s">
        <v>1122</v>
      </c>
      <c r="J146" s="42"/>
    </row>
    <row r="147" spans="1:16">
      <c r="A147" s="32" t="s">
        <v>175</v>
      </c>
      <c r="B147" s="32">
        <v>37</v>
      </c>
      <c r="C147" s="33" t="s">
        <v>1983</v>
      </c>
      <c r="D147" s="32" t="s">
        <v>181</v>
      </c>
      <c r="E147" s="34" t="s">
        <v>1984</v>
      </c>
      <c r="F147" s="35" t="s">
        <v>202</v>
      </c>
      <c r="G147" s="36">
        <v>4</v>
      </c>
      <c r="H147" s="37">
        <v>0</v>
      </c>
      <c r="I147" s="38">
        <f>ROUND(G147*H147,P4)</f>
        <v>0</v>
      </c>
      <c r="J147" s="32"/>
      <c r="O147" s="39">
        <f>I147*0.21</f>
        <v>0</v>
      </c>
      <c r="P147">
        <v>3</v>
      </c>
    </row>
    <row r="148" spans="1:16">
      <c r="A148" s="32" t="s">
        <v>180</v>
      </c>
      <c r="B148" s="40"/>
      <c r="E148" s="34" t="s">
        <v>1984</v>
      </c>
      <c r="J148" s="42"/>
    </row>
    <row r="149" spans="1:16" ht="150">
      <c r="A149" s="32" t="s">
        <v>182</v>
      </c>
      <c r="B149" s="40"/>
      <c r="E149" s="34" t="s">
        <v>1125</v>
      </c>
      <c r="J149" s="42"/>
    </row>
    <row r="150" spans="1:16">
      <c r="A150" s="32" t="s">
        <v>175</v>
      </c>
      <c r="B150" s="32">
        <v>38</v>
      </c>
      <c r="C150" s="33" t="s">
        <v>1613</v>
      </c>
      <c r="D150" s="32" t="s">
        <v>181</v>
      </c>
      <c r="E150" s="34" t="s">
        <v>1614</v>
      </c>
      <c r="F150" s="35" t="s">
        <v>202</v>
      </c>
      <c r="G150" s="36">
        <v>1</v>
      </c>
      <c r="H150" s="37">
        <v>0</v>
      </c>
      <c r="I150" s="38">
        <f>ROUND(G150*H150,P4)</f>
        <v>0</v>
      </c>
      <c r="J150" s="32"/>
      <c r="O150" s="39">
        <f>I150*0.21</f>
        <v>0</v>
      </c>
      <c r="P150">
        <v>3</v>
      </c>
    </row>
    <row r="151" spans="1:16">
      <c r="A151" s="32" t="s">
        <v>180</v>
      </c>
      <c r="B151" s="40"/>
      <c r="E151" s="34" t="s">
        <v>1614</v>
      </c>
      <c r="J151" s="42"/>
    </row>
    <row r="152" spans="1:16" ht="45">
      <c r="A152" s="32" t="s">
        <v>194</v>
      </c>
      <c r="B152" s="40"/>
      <c r="E152" s="43" t="s">
        <v>2846</v>
      </c>
      <c r="J152" s="42"/>
    </row>
    <row r="153" spans="1:16" ht="180">
      <c r="A153" s="32" t="s">
        <v>182</v>
      </c>
      <c r="B153" s="40"/>
      <c r="E153" s="34" t="s">
        <v>1122</v>
      </c>
      <c r="J153" s="42"/>
    </row>
    <row r="154" spans="1:16">
      <c r="A154" s="32" t="s">
        <v>175</v>
      </c>
      <c r="B154" s="32">
        <v>39</v>
      </c>
      <c r="C154" s="33" t="s">
        <v>1615</v>
      </c>
      <c r="D154" s="32" t="s">
        <v>181</v>
      </c>
      <c r="E154" s="34" t="s">
        <v>1616</v>
      </c>
      <c r="F154" s="35" t="s">
        <v>202</v>
      </c>
      <c r="G154" s="36">
        <v>1</v>
      </c>
      <c r="H154" s="37">
        <v>0</v>
      </c>
      <c r="I154" s="38">
        <f>ROUND(G154*H154,P4)</f>
        <v>0</v>
      </c>
      <c r="J154" s="32"/>
      <c r="O154" s="39">
        <f>I154*0.21</f>
        <v>0</v>
      </c>
      <c r="P154">
        <v>3</v>
      </c>
    </row>
    <row r="155" spans="1:16">
      <c r="A155" s="32" t="s">
        <v>180</v>
      </c>
      <c r="B155" s="40"/>
      <c r="E155" s="34" t="s">
        <v>1616</v>
      </c>
      <c r="J155" s="42"/>
    </row>
    <row r="156" spans="1:16" ht="150">
      <c r="A156" s="32" t="s">
        <v>182</v>
      </c>
      <c r="B156" s="40"/>
      <c r="E156" s="34" t="s">
        <v>1125</v>
      </c>
      <c r="J156" s="42"/>
    </row>
    <row r="157" spans="1:16">
      <c r="A157" s="32" t="s">
        <v>175</v>
      </c>
      <c r="B157" s="32">
        <v>40</v>
      </c>
      <c r="C157" s="33" t="s">
        <v>1458</v>
      </c>
      <c r="D157" s="32" t="s">
        <v>181</v>
      </c>
      <c r="E157" s="34" t="s">
        <v>1459</v>
      </c>
      <c r="F157" s="35" t="s">
        <v>202</v>
      </c>
      <c r="G157" s="36">
        <v>8</v>
      </c>
      <c r="H157" s="37">
        <v>0</v>
      </c>
      <c r="I157" s="38">
        <f>ROUND(G157*H157,P4)</f>
        <v>0</v>
      </c>
      <c r="J157" s="32"/>
      <c r="O157" s="39">
        <f>I157*0.21</f>
        <v>0</v>
      </c>
      <c r="P157">
        <v>3</v>
      </c>
    </row>
    <row r="158" spans="1:16">
      <c r="A158" s="32" t="s">
        <v>180</v>
      </c>
      <c r="B158" s="40"/>
      <c r="E158" s="34" t="s">
        <v>1459</v>
      </c>
      <c r="J158" s="42"/>
    </row>
    <row r="159" spans="1:16" ht="45">
      <c r="A159" s="32" t="s">
        <v>194</v>
      </c>
      <c r="B159" s="40"/>
      <c r="E159" s="43" t="s">
        <v>2841</v>
      </c>
      <c r="J159" s="42"/>
    </row>
    <row r="160" spans="1:16" ht="150">
      <c r="A160" s="32" t="s">
        <v>182</v>
      </c>
      <c r="B160" s="40"/>
      <c r="E160" s="34" t="s">
        <v>1460</v>
      </c>
      <c r="J160" s="42"/>
    </row>
    <row r="161" spans="1:16">
      <c r="A161" s="32" t="s">
        <v>175</v>
      </c>
      <c r="B161" s="32">
        <v>41</v>
      </c>
      <c r="C161" s="33" t="s">
        <v>943</v>
      </c>
      <c r="D161" s="32" t="s">
        <v>181</v>
      </c>
      <c r="E161" s="34" t="s">
        <v>944</v>
      </c>
      <c r="F161" s="35" t="s">
        <v>202</v>
      </c>
      <c r="G161" s="36">
        <v>42</v>
      </c>
      <c r="H161" s="37">
        <v>0</v>
      </c>
      <c r="I161" s="38">
        <f>ROUND(G161*H161,P4)</f>
        <v>0</v>
      </c>
      <c r="J161" s="32"/>
      <c r="O161" s="39">
        <f>I161*0.21</f>
        <v>0</v>
      </c>
      <c r="P161">
        <v>3</v>
      </c>
    </row>
    <row r="162" spans="1:16">
      <c r="A162" s="32" t="s">
        <v>180</v>
      </c>
      <c r="B162" s="40"/>
      <c r="E162" s="34" t="s">
        <v>944</v>
      </c>
      <c r="J162" s="42"/>
    </row>
    <row r="163" spans="1:16" ht="180">
      <c r="A163" s="32" t="s">
        <v>194</v>
      </c>
      <c r="B163" s="40"/>
      <c r="E163" s="43" t="s">
        <v>2860</v>
      </c>
      <c r="J163" s="42"/>
    </row>
    <row r="164" spans="1:16" ht="150">
      <c r="A164" s="32" t="s">
        <v>182</v>
      </c>
      <c r="B164" s="40"/>
      <c r="E164" s="34" t="s">
        <v>1115</v>
      </c>
      <c r="J164" s="42"/>
    </row>
    <row r="165" spans="1:16">
      <c r="A165" s="32" t="s">
        <v>175</v>
      </c>
      <c r="B165" s="32">
        <v>42</v>
      </c>
      <c r="C165" s="33" t="s">
        <v>1461</v>
      </c>
      <c r="D165" s="32" t="s">
        <v>181</v>
      </c>
      <c r="E165" s="34" t="s">
        <v>1462</v>
      </c>
      <c r="F165" s="35" t="s">
        <v>1463</v>
      </c>
      <c r="G165" s="36">
        <v>96</v>
      </c>
      <c r="H165" s="37">
        <v>0</v>
      </c>
      <c r="I165" s="38">
        <f>ROUND(G165*H165,P4)</f>
        <v>0</v>
      </c>
      <c r="J165" s="32"/>
      <c r="O165" s="39">
        <f>I165*0.21</f>
        <v>0</v>
      </c>
      <c r="P165">
        <v>3</v>
      </c>
    </row>
    <row r="166" spans="1:16">
      <c r="A166" s="32" t="s">
        <v>180</v>
      </c>
      <c r="B166" s="40"/>
      <c r="E166" s="34" t="s">
        <v>1462</v>
      </c>
      <c r="J166" s="42"/>
    </row>
    <row r="167" spans="1:16" ht="60">
      <c r="A167" s="32" t="s">
        <v>194</v>
      </c>
      <c r="B167" s="40"/>
      <c r="E167" s="43" t="s">
        <v>2861</v>
      </c>
      <c r="J167" s="42"/>
    </row>
    <row r="168" spans="1:16" ht="210">
      <c r="A168" s="32" t="s">
        <v>182</v>
      </c>
      <c r="B168" s="40"/>
      <c r="E168" s="34" t="s">
        <v>1464</v>
      </c>
      <c r="J168" s="42"/>
    </row>
    <row r="169" spans="1:16">
      <c r="A169" s="32" t="s">
        <v>175</v>
      </c>
      <c r="B169" s="32">
        <v>43</v>
      </c>
      <c r="C169" s="33" t="s">
        <v>1628</v>
      </c>
      <c r="D169" s="32" t="s">
        <v>181</v>
      </c>
      <c r="E169" s="34" t="s">
        <v>1629</v>
      </c>
      <c r="F169" s="35" t="s">
        <v>193</v>
      </c>
      <c r="G169" s="36">
        <v>6.4</v>
      </c>
      <c r="H169" s="37">
        <v>0</v>
      </c>
      <c r="I169" s="38">
        <f>ROUND(G169*H169,P4)</f>
        <v>0</v>
      </c>
      <c r="J169" s="32"/>
      <c r="O169" s="39">
        <f>I169*0.21</f>
        <v>0</v>
      </c>
      <c r="P169">
        <v>3</v>
      </c>
    </row>
    <row r="170" spans="1:16">
      <c r="A170" s="32" t="s">
        <v>180</v>
      </c>
      <c r="B170" s="40"/>
      <c r="E170" s="34" t="s">
        <v>1629</v>
      </c>
      <c r="J170" s="42"/>
    </row>
    <row r="171" spans="1:16" ht="45">
      <c r="A171" s="32" t="s">
        <v>194</v>
      </c>
      <c r="B171" s="40"/>
      <c r="E171" s="43" t="s">
        <v>2862</v>
      </c>
      <c r="J171" s="42"/>
    </row>
    <row r="172" spans="1:16" ht="195">
      <c r="A172" s="32" t="s">
        <v>182</v>
      </c>
      <c r="B172" s="40"/>
      <c r="E172" s="34" t="s">
        <v>1117</v>
      </c>
      <c r="J172" s="42"/>
    </row>
    <row r="173" spans="1:16">
      <c r="A173" s="32" t="s">
        <v>175</v>
      </c>
      <c r="B173" s="32">
        <v>44</v>
      </c>
      <c r="C173" s="33" t="s">
        <v>1631</v>
      </c>
      <c r="D173" s="32" t="s">
        <v>181</v>
      </c>
      <c r="E173" s="34" t="s">
        <v>1632</v>
      </c>
      <c r="F173" s="35" t="s">
        <v>193</v>
      </c>
      <c r="G173" s="36">
        <v>6.4</v>
      </c>
      <c r="H173" s="37">
        <v>0</v>
      </c>
      <c r="I173" s="38">
        <f>ROUND(G173*H173,P4)</f>
        <v>0</v>
      </c>
      <c r="J173" s="32"/>
      <c r="O173" s="39">
        <f>I173*0.21</f>
        <v>0</v>
      </c>
      <c r="P173">
        <v>3</v>
      </c>
    </row>
    <row r="174" spans="1:16">
      <c r="A174" s="32" t="s">
        <v>180</v>
      </c>
      <c r="B174" s="40"/>
      <c r="E174" s="34" t="s">
        <v>1632</v>
      </c>
      <c r="J174" s="42"/>
    </row>
    <row r="175" spans="1:16" ht="150">
      <c r="A175" s="32" t="s">
        <v>182</v>
      </c>
      <c r="B175" s="40"/>
      <c r="E175" s="34" t="s">
        <v>1118</v>
      </c>
      <c r="J175" s="42"/>
    </row>
    <row r="176" spans="1:16">
      <c r="A176" s="32" t="s">
        <v>175</v>
      </c>
      <c r="B176" s="32">
        <v>45</v>
      </c>
      <c r="C176" s="33" t="s">
        <v>1989</v>
      </c>
      <c r="D176" s="32" t="s">
        <v>181</v>
      </c>
      <c r="E176" s="34" t="s">
        <v>1990</v>
      </c>
      <c r="F176" s="35" t="s">
        <v>202</v>
      </c>
      <c r="G176" s="36">
        <v>96</v>
      </c>
      <c r="H176" s="37">
        <v>0</v>
      </c>
      <c r="I176" s="38">
        <f>ROUND(G176*H176,P4)</f>
        <v>0</v>
      </c>
      <c r="J176" s="32"/>
      <c r="O176" s="39">
        <f>I176*0.21</f>
        <v>0</v>
      </c>
      <c r="P176">
        <v>3</v>
      </c>
    </row>
    <row r="177" spans="1:16">
      <c r="A177" s="32" t="s">
        <v>180</v>
      </c>
      <c r="B177" s="40"/>
      <c r="E177" s="34" t="s">
        <v>1990</v>
      </c>
      <c r="J177" s="42"/>
    </row>
    <row r="178" spans="1:16" ht="60">
      <c r="A178" s="32" t="s">
        <v>194</v>
      </c>
      <c r="B178" s="40"/>
      <c r="E178" s="43" t="s">
        <v>2863</v>
      </c>
      <c r="J178" s="42"/>
    </row>
    <row r="179" spans="1:16" ht="180">
      <c r="A179" s="32" t="s">
        <v>182</v>
      </c>
      <c r="B179" s="40"/>
      <c r="E179" s="34" t="s">
        <v>1122</v>
      </c>
      <c r="J179" s="42"/>
    </row>
    <row r="180" spans="1:16">
      <c r="A180" s="32" t="s">
        <v>175</v>
      </c>
      <c r="B180" s="32">
        <v>46</v>
      </c>
      <c r="C180" s="33" t="s">
        <v>1992</v>
      </c>
      <c r="D180" s="32" t="s">
        <v>181</v>
      </c>
      <c r="E180" s="34" t="s">
        <v>1993</v>
      </c>
      <c r="F180" s="35" t="s">
        <v>202</v>
      </c>
      <c r="G180" s="36">
        <v>96</v>
      </c>
      <c r="H180" s="37">
        <v>0</v>
      </c>
      <c r="I180" s="38">
        <f>ROUND(G180*H180,P4)</f>
        <v>0</v>
      </c>
      <c r="J180" s="32"/>
      <c r="O180" s="39">
        <f>I180*0.21</f>
        <v>0</v>
      </c>
      <c r="P180">
        <v>3</v>
      </c>
    </row>
    <row r="181" spans="1:16">
      <c r="A181" s="32" t="s">
        <v>180</v>
      </c>
      <c r="B181" s="40"/>
      <c r="E181" s="34" t="s">
        <v>1993</v>
      </c>
      <c r="J181" s="42"/>
    </row>
    <row r="182" spans="1:16" ht="150">
      <c r="A182" s="32" t="s">
        <v>182</v>
      </c>
      <c r="B182" s="40"/>
      <c r="E182" s="34" t="s">
        <v>1125</v>
      </c>
      <c r="J182" s="42"/>
    </row>
    <row r="183" spans="1:16">
      <c r="A183" s="32" t="s">
        <v>175</v>
      </c>
      <c r="B183" s="32">
        <v>47</v>
      </c>
      <c r="C183" s="33" t="s">
        <v>967</v>
      </c>
      <c r="D183" s="32" t="s">
        <v>181</v>
      </c>
      <c r="E183" s="34" t="s">
        <v>968</v>
      </c>
      <c r="F183" s="35" t="s">
        <v>202</v>
      </c>
      <c r="G183" s="36">
        <v>2</v>
      </c>
      <c r="H183" s="37">
        <v>0</v>
      </c>
      <c r="I183" s="38">
        <f>ROUND(G183*H183,P4)</f>
        <v>0</v>
      </c>
      <c r="J183" s="32"/>
      <c r="O183" s="39">
        <f>I183*0.21</f>
        <v>0</v>
      </c>
      <c r="P183">
        <v>3</v>
      </c>
    </row>
    <row r="184" spans="1:16">
      <c r="A184" s="32" t="s">
        <v>180</v>
      </c>
      <c r="B184" s="40"/>
      <c r="E184" s="34" t="s">
        <v>968</v>
      </c>
      <c r="J184" s="42"/>
    </row>
    <row r="185" spans="1:16" ht="105">
      <c r="A185" s="32" t="s">
        <v>194</v>
      </c>
      <c r="B185" s="40"/>
      <c r="E185" s="43" t="s">
        <v>2864</v>
      </c>
      <c r="J185" s="42"/>
    </row>
    <row r="186" spans="1:16" ht="180">
      <c r="A186" s="32" t="s">
        <v>182</v>
      </c>
      <c r="B186" s="40"/>
      <c r="E186" s="34" t="s">
        <v>1122</v>
      </c>
      <c r="J186" s="42"/>
    </row>
    <row r="187" spans="1:16">
      <c r="A187" s="32" t="s">
        <v>175</v>
      </c>
      <c r="B187" s="32">
        <v>48</v>
      </c>
      <c r="C187" s="33" t="s">
        <v>864</v>
      </c>
      <c r="D187" s="32" t="s">
        <v>181</v>
      </c>
      <c r="E187" s="34" t="s">
        <v>865</v>
      </c>
      <c r="F187" s="35" t="s">
        <v>202</v>
      </c>
      <c r="G187" s="36">
        <v>1</v>
      </c>
      <c r="H187" s="37">
        <v>0</v>
      </c>
      <c r="I187" s="38">
        <f>ROUND(G187*H187,P4)</f>
        <v>0</v>
      </c>
      <c r="J187" s="32"/>
      <c r="O187" s="39">
        <f>I187*0.21</f>
        <v>0</v>
      </c>
      <c r="P187">
        <v>3</v>
      </c>
    </row>
    <row r="188" spans="1:16">
      <c r="A188" s="32" t="s">
        <v>180</v>
      </c>
      <c r="B188" s="40"/>
      <c r="E188" s="34" t="s">
        <v>865</v>
      </c>
      <c r="J188" s="42"/>
    </row>
    <row r="189" spans="1:16" ht="45">
      <c r="A189" s="32" t="s">
        <v>194</v>
      </c>
      <c r="B189" s="40"/>
      <c r="E189" s="43" t="s">
        <v>2846</v>
      </c>
      <c r="J189" s="42"/>
    </row>
    <row r="190" spans="1:16" ht="180">
      <c r="A190" s="32" t="s">
        <v>182</v>
      </c>
      <c r="B190" s="40"/>
      <c r="E190" s="34" t="s">
        <v>1122</v>
      </c>
      <c r="J190" s="42"/>
    </row>
    <row r="191" spans="1:16">
      <c r="A191" s="32" t="s">
        <v>175</v>
      </c>
      <c r="B191" s="32">
        <v>49</v>
      </c>
      <c r="C191" s="33" t="s">
        <v>1633</v>
      </c>
      <c r="D191" s="32" t="s">
        <v>181</v>
      </c>
      <c r="E191" s="34" t="s">
        <v>1634</v>
      </c>
      <c r="F191" s="35" t="s">
        <v>202</v>
      </c>
      <c r="G191" s="36">
        <v>1</v>
      </c>
      <c r="H191" s="37">
        <v>0</v>
      </c>
      <c r="I191" s="38">
        <f>ROUND(G191*H191,P4)</f>
        <v>0</v>
      </c>
      <c r="J191" s="32"/>
      <c r="O191" s="39">
        <f>I191*0.21</f>
        <v>0</v>
      </c>
      <c r="P191">
        <v>3</v>
      </c>
    </row>
    <row r="192" spans="1:16">
      <c r="A192" s="32" t="s">
        <v>180</v>
      </c>
      <c r="B192" s="40"/>
      <c r="E192" s="34" t="s">
        <v>1634</v>
      </c>
      <c r="J192" s="42"/>
    </row>
    <row r="193" spans="1:16" ht="150">
      <c r="A193" s="32" t="s">
        <v>182</v>
      </c>
      <c r="B193" s="40"/>
      <c r="E193" s="34" t="s">
        <v>1125</v>
      </c>
      <c r="J193" s="42"/>
    </row>
    <row r="194" spans="1:16">
      <c r="A194" s="32" t="s">
        <v>175</v>
      </c>
      <c r="B194" s="32">
        <v>50</v>
      </c>
      <c r="C194" s="33" t="s">
        <v>866</v>
      </c>
      <c r="D194" s="32" t="s">
        <v>181</v>
      </c>
      <c r="E194" s="34" t="s">
        <v>867</v>
      </c>
      <c r="F194" s="35" t="s">
        <v>202</v>
      </c>
      <c r="G194" s="36">
        <v>2</v>
      </c>
      <c r="H194" s="37">
        <v>0</v>
      </c>
      <c r="I194" s="38">
        <f>ROUND(G194*H194,P4)</f>
        <v>0</v>
      </c>
      <c r="J194" s="32"/>
      <c r="O194" s="39">
        <f>I194*0.21</f>
        <v>0</v>
      </c>
      <c r="P194">
        <v>3</v>
      </c>
    </row>
    <row r="195" spans="1:16">
      <c r="A195" s="32" t="s">
        <v>180</v>
      </c>
      <c r="B195" s="40"/>
      <c r="E195" s="34" t="s">
        <v>867</v>
      </c>
      <c r="J195" s="42"/>
    </row>
    <row r="196" spans="1:16" ht="150">
      <c r="A196" s="32" t="s">
        <v>182</v>
      </c>
      <c r="B196" s="40"/>
      <c r="E196" s="34" t="s">
        <v>1125</v>
      </c>
      <c r="J196" s="42"/>
    </row>
    <row r="197" spans="1:16">
      <c r="A197" s="32" t="s">
        <v>175</v>
      </c>
      <c r="B197" s="32">
        <v>51</v>
      </c>
      <c r="C197" s="33" t="s">
        <v>1994</v>
      </c>
      <c r="D197" s="32" t="s">
        <v>181</v>
      </c>
      <c r="E197" s="34" t="s">
        <v>1995</v>
      </c>
      <c r="F197" s="35" t="s">
        <v>202</v>
      </c>
      <c r="G197" s="36">
        <v>4</v>
      </c>
      <c r="H197" s="37">
        <v>0</v>
      </c>
      <c r="I197" s="38">
        <f>ROUND(G197*H197,P4)</f>
        <v>0</v>
      </c>
      <c r="J197" s="32"/>
      <c r="O197" s="39">
        <f>I197*0.21</f>
        <v>0</v>
      </c>
      <c r="P197">
        <v>3</v>
      </c>
    </row>
    <row r="198" spans="1:16">
      <c r="A198" s="32" t="s">
        <v>180</v>
      </c>
      <c r="B198" s="40"/>
      <c r="E198" s="34" t="s">
        <v>1995</v>
      </c>
      <c r="J198" s="42"/>
    </row>
    <row r="199" spans="1:16" ht="60">
      <c r="A199" s="32" t="s">
        <v>194</v>
      </c>
      <c r="B199" s="40"/>
      <c r="E199" s="43" t="s">
        <v>2845</v>
      </c>
      <c r="J199" s="42"/>
    </row>
    <row r="200" spans="1:16" ht="180">
      <c r="A200" s="32" t="s">
        <v>182</v>
      </c>
      <c r="B200" s="40"/>
      <c r="E200" s="34" t="s">
        <v>1122</v>
      </c>
      <c r="J200" s="42"/>
    </row>
    <row r="201" spans="1:16">
      <c r="A201" s="32" t="s">
        <v>175</v>
      </c>
      <c r="B201" s="32">
        <v>52</v>
      </c>
      <c r="C201" s="33" t="s">
        <v>1996</v>
      </c>
      <c r="D201" s="32" t="s">
        <v>181</v>
      </c>
      <c r="E201" s="34" t="s">
        <v>1997</v>
      </c>
      <c r="F201" s="35" t="s">
        <v>202</v>
      </c>
      <c r="G201" s="36">
        <v>4</v>
      </c>
      <c r="H201" s="37">
        <v>0</v>
      </c>
      <c r="I201" s="38">
        <f>ROUND(G201*H201,P4)</f>
        <v>0</v>
      </c>
      <c r="J201" s="32"/>
      <c r="O201" s="39">
        <f>I201*0.21</f>
        <v>0</v>
      </c>
      <c r="P201">
        <v>3</v>
      </c>
    </row>
    <row r="202" spans="1:16">
      <c r="A202" s="32" t="s">
        <v>180</v>
      </c>
      <c r="B202" s="40"/>
      <c r="E202" s="34" t="s">
        <v>1997</v>
      </c>
      <c r="J202" s="42"/>
    </row>
    <row r="203" spans="1:16" ht="150">
      <c r="A203" s="32" t="s">
        <v>182</v>
      </c>
      <c r="B203" s="40"/>
      <c r="E203" s="34" t="s">
        <v>1125</v>
      </c>
      <c r="J203" s="42"/>
    </row>
    <row r="204" spans="1:16">
      <c r="A204" s="32" t="s">
        <v>175</v>
      </c>
      <c r="B204" s="32">
        <v>53</v>
      </c>
      <c r="C204" s="33" t="s">
        <v>1635</v>
      </c>
      <c r="D204" s="32" t="s">
        <v>181</v>
      </c>
      <c r="E204" s="34" t="s">
        <v>1636</v>
      </c>
      <c r="F204" s="35" t="s">
        <v>202</v>
      </c>
      <c r="G204" s="36">
        <v>1</v>
      </c>
      <c r="H204" s="37">
        <v>0</v>
      </c>
      <c r="I204" s="38">
        <f>ROUND(G204*H204,P4)</f>
        <v>0</v>
      </c>
      <c r="J204" s="32"/>
      <c r="O204" s="39">
        <f>I204*0.21</f>
        <v>0</v>
      </c>
      <c r="P204">
        <v>3</v>
      </c>
    </row>
    <row r="205" spans="1:16">
      <c r="A205" s="32" t="s">
        <v>180</v>
      </c>
      <c r="B205" s="40"/>
      <c r="E205" s="34" t="s">
        <v>1636</v>
      </c>
      <c r="J205" s="42"/>
    </row>
    <row r="206" spans="1:16" ht="45">
      <c r="A206" s="32" t="s">
        <v>194</v>
      </c>
      <c r="B206" s="40"/>
      <c r="E206" s="43" t="s">
        <v>2846</v>
      </c>
      <c r="J206" s="42"/>
    </row>
    <row r="207" spans="1:16" ht="180">
      <c r="A207" s="32" t="s">
        <v>182</v>
      </c>
      <c r="B207" s="40"/>
      <c r="E207" s="34" t="s">
        <v>1122</v>
      </c>
      <c r="J207" s="42"/>
    </row>
    <row r="208" spans="1:16">
      <c r="A208" s="32" t="s">
        <v>175</v>
      </c>
      <c r="B208" s="32">
        <v>54</v>
      </c>
      <c r="C208" s="33" t="s">
        <v>1637</v>
      </c>
      <c r="D208" s="32" t="s">
        <v>181</v>
      </c>
      <c r="E208" s="34" t="s">
        <v>1638</v>
      </c>
      <c r="F208" s="35" t="s">
        <v>202</v>
      </c>
      <c r="G208" s="36">
        <v>1</v>
      </c>
      <c r="H208" s="37">
        <v>0</v>
      </c>
      <c r="I208" s="38">
        <f>ROUND(G208*H208,P4)</f>
        <v>0</v>
      </c>
      <c r="J208" s="32"/>
      <c r="O208" s="39">
        <f>I208*0.21</f>
        <v>0</v>
      </c>
      <c r="P208">
        <v>3</v>
      </c>
    </row>
    <row r="209" spans="1:16">
      <c r="A209" s="32" t="s">
        <v>180</v>
      </c>
      <c r="B209" s="40"/>
      <c r="E209" s="34" t="s">
        <v>1638</v>
      </c>
      <c r="J209" s="42"/>
    </row>
    <row r="210" spans="1:16" ht="150">
      <c r="A210" s="32" t="s">
        <v>182</v>
      </c>
      <c r="B210" s="40"/>
      <c r="E210" s="34" t="s">
        <v>1125</v>
      </c>
      <c r="J210" s="42"/>
    </row>
    <row r="211" spans="1:16">
      <c r="A211" s="32" t="s">
        <v>175</v>
      </c>
      <c r="B211" s="32">
        <v>55</v>
      </c>
      <c r="C211" s="33" t="s">
        <v>1914</v>
      </c>
      <c r="D211" s="32" t="s">
        <v>181</v>
      </c>
      <c r="E211" s="34" t="s">
        <v>895</v>
      </c>
      <c r="F211" s="35" t="s">
        <v>202</v>
      </c>
      <c r="G211" s="36">
        <v>8</v>
      </c>
      <c r="H211" s="37">
        <v>0</v>
      </c>
      <c r="I211" s="38">
        <f>ROUND(G211*H211,P4)</f>
        <v>0</v>
      </c>
      <c r="J211" s="32"/>
      <c r="O211" s="39">
        <f>I211*0.21</f>
        <v>0</v>
      </c>
      <c r="P211">
        <v>3</v>
      </c>
    </row>
    <row r="212" spans="1:16">
      <c r="A212" s="32" t="s">
        <v>180</v>
      </c>
      <c r="B212" s="40"/>
      <c r="E212" s="34" t="s">
        <v>895</v>
      </c>
      <c r="J212" s="42"/>
    </row>
    <row r="213" spans="1:16" ht="165">
      <c r="A213" s="32" t="s">
        <v>182</v>
      </c>
      <c r="B213" s="40"/>
      <c r="E213" s="34" t="s">
        <v>913</v>
      </c>
      <c r="J213" s="42"/>
    </row>
    <row r="214" spans="1:16">
      <c r="A214" s="32" t="s">
        <v>175</v>
      </c>
      <c r="B214" s="32">
        <v>56</v>
      </c>
      <c r="C214" s="33" t="s">
        <v>1998</v>
      </c>
      <c r="D214" s="32" t="s">
        <v>181</v>
      </c>
      <c r="E214" s="34" t="s">
        <v>1999</v>
      </c>
      <c r="F214" s="35" t="s">
        <v>202</v>
      </c>
      <c r="G214" s="36">
        <v>21</v>
      </c>
      <c r="H214" s="37">
        <v>0</v>
      </c>
      <c r="I214" s="38">
        <f>ROUND(G214*H214,P4)</f>
        <v>0</v>
      </c>
      <c r="J214" s="32"/>
      <c r="O214" s="39">
        <f>I214*0.21</f>
        <v>0</v>
      </c>
      <c r="P214">
        <v>3</v>
      </c>
    </row>
    <row r="215" spans="1:16">
      <c r="A215" s="32" t="s">
        <v>180</v>
      </c>
      <c r="B215" s="40"/>
      <c r="E215" s="34" t="s">
        <v>1999</v>
      </c>
      <c r="J215" s="42"/>
    </row>
    <row r="216" spans="1:16" ht="105">
      <c r="A216" s="32" t="s">
        <v>194</v>
      </c>
      <c r="B216" s="40"/>
      <c r="E216" s="43" t="s">
        <v>2865</v>
      </c>
      <c r="J216" s="42"/>
    </row>
    <row r="217" spans="1:16" ht="180">
      <c r="A217" s="32" t="s">
        <v>182</v>
      </c>
      <c r="B217" s="40"/>
      <c r="E217" s="34" t="s">
        <v>1122</v>
      </c>
      <c r="J217" s="42"/>
    </row>
    <row r="218" spans="1:16">
      <c r="A218" s="32" t="s">
        <v>175</v>
      </c>
      <c r="B218" s="32">
        <v>57</v>
      </c>
      <c r="C218" s="33" t="s">
        <v>2001</v>
      </c>
      <c r="D218" s="32" t="s">
        <v>181</v>
      </c>
      <c r="E218" s="34" t="s">
        <v>2002</v>
      </c>
      <c r="F218" s="35" t="s">
        <v>202</v>
      </c>
      <c r="G218" s="36">
        <v>21</v>
      </c>
      <c r="H218" s="37">
        <v>0</v>
      </c>
      <c r="I218" s="38">
        <f>ROUND(G218*H218,P4)</f>
        <v>0</v>
      </c>
      <c r="J218" s="32"/>
      <c r="O218" s="39">
        <f>I218*0.21</f>
        <v>0</v>
      </c>
      <c r="P218">
        <v>3</v>
      </c>
    </row>
    <row r="219" spans="1:16">
      <c r="A219" s="32" t="s">
        <v>180</v>
      </c>
      <c r="B219" s="40"/>
      <c r="E219" s="34" t="s">
        <v>2002</v>
      </c>
      <c r="J219" s="42"/>
    </row>
    <row r="220" spans="1:16" ht="165">
      <c r="A220" s="32" t="s">
        <v>182</v>
      </c>
      <c r="B220" s="40"/>
      <c r="E220" s="34" t="s">
        <v>913</v>
      </c>
      <c r="J220" s="42"/>
    </row>
    <row r="221" spans="1:16" ht="30">
      <c r="A221" s="32" t="s">
        <v>175</v>
      </c>
      <c r="B221" s="32">
        <v>58</v>
      </c>
      <c r="C221" s="33" t="s">
        <v>2432</v>
      </c>
      <c r="D221" s="32" t="s">
        <v>181</v>
      </c>
      <c r="E221" s="34" t="s">
        <v>2433</v>
      </c>
      <c r="F221" s="35" t="s">
        <v>202</v>
      </c>
      <c r="G221" s="36">
        <v>2</v>
      </c>
      <c r="H221" s="37">
        <v>0</v>
      </c>
      <c r="I221" s="38">
        <f>ROUND(G221*H221,P4)</f>
        <v>0</v>
      </c>
      <c r="J221" s="32"/>
      <c r="O221" s="39">
        <f>I221*0.21</f>
        <v>0</v>
      </c>
      <c r="P221">
        <v>3</v>
      </c>
    </row>
    <row r="222" spans="1:16" ht="30">
      <c r="A222" s="32" t="s">
        <v>180</v>
      </c>
      <c r="B222" s="40"/>
      <c r="E222" s="34" t="s">
        <v>2433</v>
      </c>
      <c r="J222" s="42"/>
    </row>
    <row r="223" spans="1:16" ht="75">
      <c r="A223" s="32" t="s">
        <v>194</v>
      </c>
      <c r="B223" s="40"/>
      <c r="E223" s="43" t="s">
        <v>2866</v>
      </c>
      <c r="J223" s="42"/>
    </row>
    <row r="224" spans="1:16" ht="240">
      <c r="A224" s="32" t="s">
        <v>182</v>
      </c>
      <c r="B224" s="40"/>
      <c r="E224" s="34" t="s">
        <v>907</v>
      </c>
      <c r="J224" s="42"/>
    </row>
    <row r="225" spans="1:16" ht="30">
      <c r="A225" s="32" t="s">
        <v>175</v>
      </c>
      <c r="B225" s="32">
        <v>59</v>
      </c>
      <c r="C225" s="33" t="s">
        <v>2432</v>
      </c>
      <c r="D225" s="32" t="s">
        <v>642</v>
      </c>
      <c r="E225" s="34" t="s">
        <v>2433</v>
      </c>
      <c r="F225" s="35" t="s">
        <v>202</v>
      </c>
      <c r="G225" s="36">
        <v>1</v>
      </c>
      <c r="H225" s="37">
        <v>0</v>
      </c>
      <c r="I225" s="38">
        <f>ROUND(G225*H225,P4)</f>
        <v>0</v>
      </c>
      <c r="J225" s="32"/>
      <c r="O225" s="39">
        <f>I225*0.21</f>
        <v>0</v>
      </c>
      <c r="P225">
        <v>3</v>
      </c>
    </row>
    <row r="226" spans="1:16" ht="30">
      <c r="A226" s="32" t="s">
        <v>180</v>
      </c>
      <c r="B226" s="40"/>
      <c r="E226" s="34" t="s">
        <v>2433</v>
      </c>
      <c r="J226" s="42"/>
    </row>
    <row r="227" spans="1:16" ht="60">
      <c r="A227" s="32" t="s">
        <v>194</v>
      </c>
      <c r="B227" s="40"/>
      <c r="E227" s="43" t="s">
        <v>2867</v>
      </c>
      <c r="J227" s="42"/>
    </row>
    <row r="228" spans="1:16" ht="240">
      <c r="A228" s="32" t="s">
        <v>182</v>
      </c>
      <c r="B228" s="40"/>
      <c r="E228" s="34" t="s">
        <v>907</v>
      </c>
      <c r="J228" s="42"/>
    </row>
    <row r="229" spans="1:16">
      <c r="A229" s="32" t="s">
        <v>175</v>
      </c>
      <c r="B229" s="32">
        <v>60</v>
      </c>
      <c r="C229" s="33" t="s">
        <v>2006</v>
      </c>
      <c r="D229" s="32" t="s">
        <v>181</v>
      </c>
      <c r="E229" s="34" t="s">
        <v>2007</v>
      </c>
      <c r="F229" s="35" t="s">
        <v>202</v>
      </c>
      <c r="G229" s="36">
        <v>3</v>
      </c>
      <c r="H229" s="37">
        <v>0</v>
      </c>
      <c r="I229" s="38">
        <f>ROUND(G229*H229,P4)</f>
        <v>0</v>
      </c>
      <c r="J229" s="32"/>
      <c r="O229" s="39">
        <f>I229*0.21</f>
        <v>0</v>
      </c>
      <c r="P229">
        <v>3</v>
      </c>
    </row>
    <row r="230" spans="1:16">
      <c r="A230" s="32" t="s">
        <v>180</v>
      </c>
      <c r="B230" s="40"/>
      <c r="E230" s="34" t="s">
        <v>2007</v>
      </c>
      <c r="J230" s="42"/>
    </row>
    <row r="231" spans="1:16" ht="75">
      <c r="A231" s="32" t="s">
        <v>194</v>
      </c>
      <c r="B231" s="40"/>
      <c r="E231" s="43" t="s">
        <v>2868</v>
      </c>
      <c r="J231" s="42"/>
    </row>
    <row r="232" spans="1:16" ht="180">
      <c r="A232" s="32" t="s">
        <v>182</v>
      </c>
      <c r="B232" s="40"/>
      <c r="E232" s="34" t="s">
        <v>1122</v>
      </c>
      <c r="J232" s="42"/>
    </row>
    <row r="233" spans="1:16">
      <c r="A233" s="32" t="s">
        <v>175</v>
      </c>
      <c r="B233" s="32">
        <v>61</v>
      </c>
      <c r="C233" s="33" t="s">
        <v>1037</v>
      </c>
      <c r="D233" s="32" t="s">
        <v>181</v>
      </c>
      <c r="E233" s="34" t="s">
        <v>1038</v>
      </c>
      <c r="F233" s="35" t="s">
        <v>202</v>
      </c>
      <c r="G233" s="36">
        <v>6</v>
      </c>
      <c r="H233" s="37">
        <v>0</v>
      </c>
      <c r="I233" s="38">
        <f>ROUND(G233*H233,P4)</f>
        <v>0</v>
      </c>
      <c r="J233" s="32"/>
      <c r="O233" s="39">
        <f>I233*0.21</f>
        <v>0</v>
      </c>
      <c r="P233">
        <v>3</v>
      </c>
    </row>
    <row r="234" spans="1:16">
      <c r="A234" s="32" t="s">
        <v>180</v>
      </c>
      <c r="B234" s="40"/>
      <c r="E234" s="34" t="s">
        <v>1038</v>
      </c>
      <c r="J234" s="42"/>
    </row>
    <row r="235" spans="1:16" ht="165">
      <c r="A235" s="32" t="s">
        <v>182</v>
      </c>
      <c r="B235" s="40"/>
      <c r="E235" s="34" t="s">
        <v>913</v>
      </c>
      <c r="J235" s="42"/>
    </row>
    <row r="236" spans="1:16" ht="30">
      <c r="A236" s="32" t="s">
        <v>175</v>
      </c>
      <c r="B236" s="32">
        <v>62</v>
      </c>
      <c r="C236" s="33" t="s">
        <v>1039</v>
      </c>
      <c r="D236" s="32" t="s">
        <v>181</v>
      </c>
      <c r="E236" s="34" t="s">
        <v>1040</v>
      </c>
      <c r="F236" s="35" t="s">
        <v>202</v>
      </c>
      <c r="G236" s="36">
        <v>2</v>
      </c>
      <c r="H236" s="37">
        <v>0</v>
      </c>
      <c r="I236" s="38">
        <f>ROUND(G236*H236,P4)</f>
        <v>0</v>
      </c>
      <c r="J236" s="32"/>
      <c r="O236" s="39">
        <f>I236*0.21</f>
        <v>0</v>
      </c>
      <c r="P236">
        <v>3</v>
      </c>
    </row>
    <row r="237" spans="1:16" ht="30">
      <c r="A237" s="32" t="s">
        <v>180</v>
      </c>
      <c r="B237" s="40"/>
      <c r="E237" s="34" t="s">
        <v>1040</v>
      </c>
      <c r="J237" s="42"/>
    </row>
    <row r="238" spans="1:16" ht="60">
      <c r="A238" s="32" t="s">
        <v>194</v>
      </c>
      <c r="B238" s="40"/>
      <c r="E238" s="43" t="s">
        <v>2869</v>
      </c>
      <c r="J238" s="42"/>
    </row>
    <row r="239" spans="1:16" ht="240">
      <c r="A239" s="32" t="s">
        <v>182</v>
      </c>
      <c r="B239" s="40"/>
      <c r="E239" s="34" t="s">
        <v>907</v>
      </c>
      <c r="J239" s="42"/>
    </row>
    <row r="240" spans="1:16">
      <c r="A240" s="32" t="s">
        <v>175</v>
      </c>
      <c r="B240" s="32">
        <v>63</v>
      </c>
      <c r="C240" s="33" t="s">
        <v>1042</v>
      </c>
      <c r="D240" s="32" t="s">
        <v>181</v>
      </c>
      <c r="E240" s="34" t="s">
        <v>1043</v>
      </c>
      <c r="F240" s="35" t="s">
        <v>202</v>
      </c>
      <c r="G240" s="36">
        <v>2</v>
      </c>
      <c r="H240" s="37">
        <v>0</v>
      </c>
      <c r="I240" s="38">
        <f>ROUND(G240*H240,P4)</f>
        <v>0</v>
      </c>
      <c r="J240" s="32"/>
      <c r="O240" s="39">
        <f>I240*0.21</f>
        <v>0</v>
      </c>
      <c r="P240">
        <v>3</v>
      </c>
    </row>
    <row r="241" spans="1:16">
      <c r="A241" s="32" t="s">
        <v>180</v>
      </c>
      <c r="B241" s="40"/>
      <c r="E241" s="34" t="s">
        <v>1043</v>
      </c>
      <c r="J241" s="42"/>
    </row>
    <row r="242" spans="1:16" ht="165">
      <c r="A242" s="32" t="s">
        <v>182</v>
      </c>
      <c r="B242" s="40"/>
      <c r="E242" s="34" t="s">
        <v>913</v>
      </c>
      <c r="J242" s="42"/>
    </row>
    <row r="243" spans="1:16">
      <c r="A243" s="32" t="s">
        <v>175</v>
      </c>
      <c r="B243" s="32">
        <v>64</v>
      </c>
      <c r="C243" s="33" t="s">
        <v>2008</v>
      </c>
      <c r="D243" s="32" t="s">
        <v>181</v>
      </c>
      <c r="E243" s="34" t="s">
        <v>2009</v>
      </c>
      <c r="F243" s="35" t="s">
        <v>202</v>
      </c>
      <c r="G243" s="36">
        <v>4</v>
      </c>
      <c r="H243" s="37">
        <v>0</v>
      </c>
      <c r="I243" s="38">
        <f>ROUND(G243*H243,P4)</f>
        <v>0</v>
      </c>
      <c r="J243" s="32"/>
      <c r="O243" s="39">
        <f>I243*0.21</f>
        <v>0</v>
      </c>
      <c r="P243">
        <v>3</v>
      </c>
    </row>
    <row r="244" spans="1:16">
      <c r="A244" s="32" t="s">
        <v>180</v>
      </c>
      <c r="B244" s="40"/>
      <c r="E244" s="34" t="s">
        <v>2009</v>
      </c>
      <c r="J244" s="42"/>
    </row>
    <row r="245" spans="1:16" ht="45">
      <c r="A245" s="32" t="s">
        <v>194</v>
      </c>
      <c r="B245" s="40"/>
      <c r="E245" s="43" t="s">
        <v>2857</v>
      </c>
      <c r="J245" s="42"/>
    </row>
    <row r="246" spans="1:16" ht="180">
      <c r="A246" s="32" t="s">
        <v>182</v>
      </c>
      <c r="B246" s="40"/>
      <c r="E246" s="34" t="s">
        <v>1122</v>
      </c>
      <c r="J246" s="42"/>
    </row>
    <row r="247" spans="1:16">
      <c r="A247" s="32" t="s">
        <v>175</v>
      </c>
      <c r="B247" s="32">
        <v>65</v>
      </c>
      <c r="C247" s="33" t="s">
        <v>2011</v>
      </c>
      <c r="D247" s="32" t="s">
        <v>181</v>
      </c>
      <c r="E247" s="34" t="s">
        <v>2012</v>
      </c>
      <c r="F247" s="35" t="s">
        <v>202</v>
      </c>
      <c r="G247" s="36">
        <v>4</v>
      </c>
      <c r="H247" s="37">
        <v>0</v>
      </c>
      <c r="I247" s="38">
        <f>ROUND(G247*H247,P4)</f>
        <v>0</v>
      </c>
      <c r="J247" s="32"/>
      <c r="O247" s="39">
        <f>I247*0.21</f>
        <v>0</v>
      </c>
      <c r="P247">
        <v>3</v>
      </c>
    </row>
    <row r="248" spans="1:16">
      <c r="A248" s="32" t="s">
        <v>180</v>
      </c>
      <c r="B248" s="40"/>
      <c r="E248" s="34" t="s">
        <v>2012</v>
      </c>
      <c r="J248" s="42"/>
    </row>
    <row r="249" spans="1:16" ht="45">
      <c r="A249" s="32" t="s">
        <v>194</v>
      </c>
      <c r="B249" s="40"/>
      <c r="E249" s="43" t="s">
        <v>2870</v>
      </c>
      <c r="J249" s="42"/>
    </row>
    <row r="250" spans="1:16" ht="180">
      <c r="A250" s="32" t="s">
        <v>182</v>
      </c>
      <c r="B250" s="40"/>
      <c r="E250" s="34" t="s">
        <v>1122</v>
      </c>
      <c r="J250" s="42"/>
    </row>
    <row r="251" spans="1:16">
      <c r="A251" s="32" t="s">
        <v>175</v>
      </c>
      <c r="B251" s="32">
        <v>66</v>
      </c>
      <c r="C251" s="33" t="s">
        <v>2013</v>
      </c>
      <c r="D251" s="32" t="s">
        <v>181</v>
      </c>
      <c r="E251" s="34" t="s">
        <v>2014</v>
      </c>
      <c r="F251" s="35" t="s">
        <v>202</v>
      </c>
      <c r="G251" s="36">
        <v>19</v>
      </c>
      <c r="H251" s="37">
        <v>0</v>
      </c>
      <c r="I251" s="38">
        <f>ROUND(G251*H251,P4)</f>
        <v>0</v>
      </c>
      <c r="J251" s="32"/>
      <c r="O251" s="39">
        <f>I251*0.21</f>
        <v>0</v>
      </c>
      <c r="P251">
        <v>3</v>
      </c>
    </row>
    <row r="252" spans="1:16">
      <c r="A252" s="32" t="s">
        <v>180</v>
      </c>
      <c r="B252" s="40"/>
      <c r="E252" s="34" t="s">
        <v>2014</v>
      </c>
      <c r="J252" s="42"/>
    </row>
    <row r="253" spans="1:16" ht="105">
      <c r="A253" s="32" t="s">
        <v>194</v>
      </c>
      <c r="B253" s="40"/>
      <c r="E253" s="43" t="s">
        <v>2871</v>
      </c>
      <c r="J253" s="42"/>
    </row>
    <row r="254" spans="1:16" ht="180">
      <c r="A254" s="32" t="s">
        <v>182</v>
      </c>
      <c r="B254" s="40"/>
      <c r="E254" s="34" t="s">
        <v>1122</v>
      </c>
      <c r="J254" s="42"/>
    </row>
    <row r="255" spans="1:16">
      <c r="A255" s="32" t="s">
        <v>175</v>
      </c>
      <c r="B255" s="32">
        <v>67</v>
      </c>
      <c r="C255" s="33" t="s">
        <v>2016</v>
      </c>
      <c r="D255" s="32" t="s">
        <v>181</v>
      </c>
      <c r="E255" s="34" t="s">
        <v>2017</v>
      </c>
      <c r="F255" s="35" t="s">
        <v>202</v>
      </c>
      <c r="G255" s="36">
        <v>16</v>
      </c>
      <c r="H255" s="37">
        <v>0</v>
      </c>
      <c r="I255" s="38">
        <f>ROUND(G255*H255,P4)</f>
        <v>0</v>
      </c>
      <c r="J255" s="32"/>
      <c r="O255" s="39">
        <f>I255*0.21</f>
        <v>0</v>
      </c>
      <c r="P255">
        <v>3</v>
      </c>
    </row>
    <row r="256" spans="1:16">
      <c r="A256" s="32" t="s">
        <v>180</v>
      </c>
      <c r="B256" s="40"/>
      <c r="E256" s="34" t="s">
        <v>2017</v>
      </c>
      <c r="J256" s="42"/>
    </row>
    <row r="257" spans="1:16" ht="45">
      <c r="A257" s="32" t="s">
        <v>194</v>
      </c>
      <c r="B257" s="40"/>
      <c r="E257" s="43" t="s">
        <v>2872</v>
      </c>
      <c r="J257" s="42"/>
    </row>
    <row r="258" spans="1:16" ht="180">
      <c r="A258" s="32" t="s">
        <v>182</v>
      </c>
      <c r="B258" s="40"/>
      <c r="E258" s="34" t="s">
        <v>1122</v>
      </c>
      <c r="J258" s="42"/>
    </row>
    <row r="259" spans="1:16">
      <c r="A259" s="32" t="s">
        <v>175</v>
      </c>
      <c r="B259" s="32">
        <v>68</v>
      </c>
      <c r="C259" s="33" t="s">
        <v>2018</v>
      </c>
      <c r="D259" s="32" t="s">
        <v>181</v>
      </c>
      <c r="E259" s="34" t="s">
        <v>2019</v>
      </c>
      <c r="F259" s="35" t="s">
        <v>202</v>
      </c>
      <c r="G259" s="36">
        <v>43</v>
      </c>
      <c r="H259" s="37">
        <v>0</v>
      </c>
      <c r="I259" s="38">
        <f>ROUND(G259*H259,P4)</f>
        <v>0</v>
      </c>
      <c r="J259" s="32"/>
      <c r="O259" s="39">
        <f>I259*0.21</f>
        <v>0</v>
      </c>
      <c r="P259">
        <v>3</v>
      </c>
    </row>
    <row r="260" spans="1:16">
      <c r="A260" s="32" t="s">
        <v>180</v>
      </c>
      <c r="B260" s="40"/>
      <c r="E260" s="34" t="s">
        <v>2019</v>
      </c>
      <c r="J260" s="42"/>
    </row>
    <row r="261" spans="1:16" ht="165">
      <c r="A261" s="32" t="s">
        <v>182</v>
      </c>
      <c r="B261" s="40"/>
      <c r="E261" s="34" t="s">
        <v>913</v>
      </c>
      <c r="J261" s="42"/>
    </row>
    <row r="262" spans="1:16">
      <c r="A262" s="32" t="s">
        <v>175</v>
      </c>
      <c r="B262" s="32">
        <v>69</v>
      </c>
      <c r="C262" s="33" t="s">
        <v>2020</v>
      </c>
      <c r="D262" s="32" t="s">
        <v>181</v>
      </c>
      <c r="E262" s="34" t="s">
        <v>2021</v>
      </c>
      <c r="F262" s="35" t="s">
        <v>202</v>
      </c>
      <c r="G262" s="36">
        <v>21</v>
      </c>
      <c r="H262" s="37">
        <v>0</v>
      </c>
      <c r="I262" s="38">
        <f>ROUND(G262*H262,P4)</f>
        <v>0</v>
      </c>
      <c r="J262" s="32"/>
      <c r="O262" s="39">
        <f>I262*0.21</f>
        <v>0</v>
      </c>
      <c r="P262">
        <v>3</v>
      </c>
    </row>
    <row r="263" spans="1:16">
      <c r="A263" s="32" t="s">
        <v>180</v>
      </c>
      <c r="B263" s="40"/>
      <c r="E263" s="34" t="s">
        <v>2021</v>
      </c>
      <c r="J263" s="42"/>
    </row>
    <row r="264" spans="1:16" ht="105">
      <c r="A264" s="32" t="s">
        <v>194</v>
      </c>
      <c r="B264" s="40"/>
      <c r="E264" s="43" t="s">
        <v>2873</v>
      </c>
      <c r="J264" s="42"/>
    </row>
    <row r="265" spans="1:16" ht="165">
      <c r="A265" s="32" t="s">
        <v>182</v>
      </c>
      <c r="B265" s="40"/>
      <c r="E265" s="34" t="s">
        <v>2022</v>
      </c>
      <c r="J265" s="42"/>
    </row>
    <row r="266" spans="1:16">
      <c r="A266" s="32" t="s">
        <v>175</v>
      </c>
      <c r="B266" s="32">
        <v>70</v>
      </c>
      <c r="C266" s="33" t="s">
        <v>2023</v>
      </c>
      <c r="D266" s="32" t="s">
        <v>181</v>
      </c>
      <c r="E266" s="34" t="s">
        <v>2024</v>
      </c>
      <c r="F266" s="35" t="s">
        <v>202</v>
      </c>
      <c r="G266" s="36">
        <v>21</v>
      </c>
      <c r="H266" s="37">
        <v>0</v>
      </c>
      <c r="I266" s="38">
        <f>ROUND(G266*H266,P4)</f>
        <v>0</v>
      </c>
      <c r="J266" s="32"/>
      <c r="O266" s="39">
        <f>I266*0.21</f>
        <v>0</v>
      </c>
      <c r="P266">
        <v>3</v>
      </c>
    </row>
    <row r="267" spans="1:16">
      <c r="A267" s="32" t="s">
        <v>180</v>
      </c>
      <c r="B267" s="40"/>
      <c r="E267" s="34" t="s">
        <v>2024</v>
      </c>
      <c r="J267" s="42"/>
    </row>
    <row r="268" spans="1:16" ht="105">
      <c r="A268" s="32" t="s">
        <v>194</v>
      </c>
      <c r="B268" s="40"/>
      <c r="E268" s="43" t="s">
        <v>2873</v>
      </c>
      <c r="J268" s="42"/>
    </row>
    <row r="269" spans="1:16" ht="165">
      <c r="A269" s="32" t="s">
        <v>182</v>
      </c>
      <c r="B269" s="40"/>
      <c r="E269" s="34" t="s">
        <v>2022</v>
      </c>
      <c r="J269" s="42"/>
    </row>
    <row r="270" spans="1:16">
      <c r="A270" s="32" t="s">
        <v>175</v>
      </c>
      <c r="B270" s="32">
        <v>71</v>
      </c>
      <c r="C270" s="33" t="s">
        <v>2441</v>
      </c>
      <c r="D270" s="32" t="s">
        <v>181</v>
      </c>
      <c r="E270" s="34" t="s">
        <v>2442</v>
      </c>
      <c r="F270" s="35" t="s">
        <v>1489</v>
      </c>
      <c r="G270" s="36">
        <v>1</v>
      </c>
      <c r="H270" s="37">
        <v>0</v>
      </c>
      <c r="I270" s="38">
        <f>ROUND(G270*H270,P4)</f>
        <v>0</v>
      </c>
      <c r="J270" s="32"/>
      <c r="O270" s="39">
        <f>I270*0.21</f>
        <v>0</v>
      </c>
      <c r="P270">
        <v>3</v>
      </c>
    </row>
    <row r="271" spans="1:16">
      <c r="A271" s="32" t="s">
        <v>180</v>
      </c>
      <c r="B271" s="40"/>
      <c r="E271" s="34" t="s">
        <v>2442</v>
      </c>
      <c r="J271" s="42"/>
    </row>
    <row r="272" spans="1:16" ht="45">
      <c r="A272" s="32" t="s">
        <v>194</v>
      </c>
      <c r="B272" s="40"/>
      <c r="E272" s="43" t="s">
        <v>2848</v>
      </c>
      <c r="J272" s="42"/>
    </row>
    <row r="273" spans="1:16" ht="195">
      <c r="A273" s="32" t="s">
        <v>182</v>
      </c>
      <c r="B273" s="40"/>
      <c r="E273" s="34" t="s">
        <v>2443</v>
      </c>
      <c r="J273" s="42"/>
    </row>
    <row r="274" spans="1:16" ht="30">
      <c r="A274" s="32" t="s">
        <v>175</v>
      </c>
      <c r="B274" s="32">
        <v>72</v>
      </c>
      <c r="C274" s="33" t="s">
        <v>884</v>
      </c>
      <c r="D274" s="32" t="s">
        <v>181</v>
      </c>
      <c r="E274" s="34" t="s">
        <v>885</v>
      </c>
      <c r="F274" s="35" t="s">
        <v>202</v>
      </c>
      <c r="G274" s="36">
        <v>1</v>
      </c>
      <c r="H274" s="37">
        <v>0</v>
      </c>
      <c r="I274" s="38">
        <f>ROUND(G274*H274,P4)</f>
        <v>0</v>
      </c>
      <c r="J274" s="32"/>
      <c r="O274" s="39">
        <f>I274*0.21</f>
        <v>0</v>
      </c>
      <c r="P274">
        <v>3</v>
      </c>
    </row>
    <row r="275" spans="1:16" ht="30">
      <c r="A275" s="32" t="s">
        <v>180</v>
      </c>
      <c r="B275" s="40"/>
      <c r="E275" s="34" t="s">
        <v>885</v>
      </c>
      <c r="J275" s="42"/>
    </row>
    <row r="276" spans="1:16" ht="45">
      <c r="A276" s="32" t="s">
        <v>194</v>
      </c>
      <c r="B276" s="40"/>
      <c r="E276" s="43" t="s">
        <v>2846</v>
      </c>
      <c r="J276" s="42"/>
    </row>
    <row r="277" spans="1:16" ht="180">
      <c r="A277" s="32" t="s">
        <v>182</v>
      </c>
      <c r="B277" s="40"/>
      <c r="E277" s="34" t="s">
        <v>1122</v>
      </c>
      <c r="J277" s="42"/>
    </row>
    <row r="278" spans="1:16" ht="30">
      <c r="A278" s="32" t="s">
        <v>175</v>
      </c>
      <c r="B278" s="32">
        <v>73</v>
      </c>
      <c r="C278" s="33" t="s">
        <v>2025</v>
      </c>
      <c r="D278" s="32" t="s">
        <v>181</v>
      </c>
      <c r="E278" s="34" t="s">
        <v>2026</v>
      </c>
      <c r="F278" s="35" t="s">
        <v>202</v>
      </c>
      <c r="G278" s="36">
        <v>1</v>
      </c>
      <c r="H278" s="37">
        <v>0</v>
      </c>
      <c r="I278" s="38">
        <f>ROUND(G278*H278,P4)</f>
        <v>0</v>
      </c>
      <c r="J278" s="32"/>
      <c r="O278" s="39">
        <f>I278*0.21</f>
        <v>0</v>
      </c>
      <c r="P278">
        <v>3</v>
      </c>
    </row>
    <row r="279" spans="1:16" ht="30">
      <c r="A279" s="32" t="s">
        <v>180</v>
      </c>
      <c r="B279" s="40"/>
      <c r="E279" s="34" t="s">
        <v>2026</v>
      </c>
      <c r="J279" s="42"/>
    </row>
    <row r="280" spans="1:16" ht="60">
      <c r="A280" s="32" t="s">
        <v>194</v>
      </c>
      <c r="B280" s="40"/>
      <c r="E280" s="43" t="s">
        <v>2874</v>
      </c>
      <c r="J280" s="42"/>
    </row>
    <row r="281" spans="1:16" ht="180">
      <c r="A281" s="32" t="s">
        <v>182</v>
      </c>
      <c r="B281" s="40"/>
      <c r="E281" s="34" t="s">
        <v>1122</v>
      </c>
      <c r="J281" s="42"/>
    </row>
    <row r="282" spans="1:16">
      <c r="A282" s="32" t="s">
        <v>175</v>
      </c>
      <c r="B282" s="32">
        <v>74</v>
      </c>
      <c r="C282" s="33" t="s">
        <v>886</v>
      </c>
      <c r="D282" s="32" t="s">
        <v>181</v>
      </c>
      <c r="E282" s="34" t="s">
        <v>887</v>
      </c>
      <c r="F282" s="35" t="s">
        <v>202</v>
      </c>
      <c r="G282" s="36">
        <v>2</v>
      </c>
      <c r="H282" s="37">
        <v>0</v>
      </c>
      <c r="I282" s="38">
        <f>ROUND(G282*H282,P4)</f>
        <v>0</v>
      </c>
      <c r="J282" s="32"/>
      <c r="O282" s="39">
        <f>I282*0.21</f>
        <v>0</v>
      </c>
      <c r="P282">
        <v>3</v>
      </c>
    </row>
    <row r="283" spans="1:16">
      <c r="A283" s="32" t="s">
        <v>180</v>
      </c>
      <c r="B283" s="40"/>
      <c r="E283" s="34" t="s">
        <v>887</v>
      </c>
      <c r="J283" s="42"/>
    </row>
    <row r="284" spans="1:16" ht="165">
      <c r="A284" s="32" t="s">
        <v>182</v>
      </c>
      <c r="B284" s="40"/>
      <c r="E284" s="34" t="s">
        <v>913</v>
      </c>
      <c r="J284" s="42"/>
    </row>
    <row r="285" spans="1:16" ht="30">
      <c r="A285" s="32" t="s">
        <v>175</v>
      </c>
      <c r="B285" s="32">
        <v>75</v>
      </c>
      <c r="C285" s="33" t="s">
        <v>2027</v>
      </c>
      <c r="D285" s="32" t="s">
        <v>181</v>
      </c>
      <c r="E285" s="34" t="s">
        <v>2028</v>
      </c>
      <c r="F285" s="35" t="s">
        <v>202</v>
      </c>
      <c r="G285" s="36">
        <v>4</v>
      </c>
      <c r="H285" s="37">
        <v>0</v>
      </c>
      <c r="I285" s="38">
        <f>ROUND(G285*H285,P4)</f>
        <v>0</v>
      </c>
      <c r="J285" s="32"/>
      <c r="O285" s="39">
        <f>I285*0.21</f>
        <v>0</v>
      </c>
      <c r="P285">
        <v>3</v>
      </c>
    </row>
    <row r="286" spans="1:16" ht="30">
      <c r="A286" s="32" t="s">
        <v>180</v>
      </c>
      <c r="B286" s="40"/>
      <c r="E286" s="34" t="s">
        <v>2028</v>
      </c>
      <c r="J286" s="42"/>
    </row>
    <row r="287" spans="1:16" ht="45">
      <c r="A287" s="32" t="s">
        <v>194</v>
      </c>
      <c r="B287" s="40"/>
      <c r="E287" s="43" t="s">
        <v>2857</v>
      </c>
      <c r="J287" s="42"/>
    </row>
    <row r="288" spans="1:16" ht="180">
      <c r="A288" s="32" t="s">
        <v>182</v>
      </c>
      <c r="B288" s="40"/>
      <c r="E288" s="34" t="s">
        <v>1122</v>
      </c>
      <c r="J288" s="42"/>
    </row>
    <row r="289" spans="1:16">
      <c r="A289" s="32" t="s">
        <v>175</v>
      </c>
      <c r="B289" s="32">
        <v>76</v>
      </c>
      <c r="C289" s="33" t="s">
        <v>1272</v>
      </c>
      <c r="D289" s="32" t="s">
        <v>181</v>
      </c>
      <c r="E289" s="34" t="s">
        <v>1273</v>
      </c>
      <c r="F289" s="35" t="s">
        <v>202</v>
      </c>
      <c r="G289" s="36">
        <v>4</v>
      </c>
      <c r="H289" s="37">
        <v>0</v>
      </c>
      <c r="I289" s="38">
        <f>ROUND(G289*H289,P4)</f>
        <v>0</v>
      </c>
      <c r="J289" s="32"/>
      <c r="O289" s="39">
        <f>I289*0.21</f>
        <v>0</v>
      </c>
      <c r="P289">
        <v>3</v>
      </c>
    </row>
    <row r="290" spans="1:16">
      <c r="A290" s="32" t="s">
        <v>180</v>
      </c>
      <c r="B290" s="40"/>
      <c r="E290" s="34" t="s">
        <v>1273</v>
      </c>
      <c r="J290" s="42"/>
    </row>
    <row r="291" spans="1:16" ht="165">
      <c r="A291" s="32" t="s">
        <v>182</v>
      </c>
      <c r="B291" s="40"/>
      <c r="E291" s="34" t="s">
        <v>913</v>
      </c>
      <c r="J291" s="42"/>
    </row>
    <row r="292" spans="1:16">
      <c r="A292" s="32" t="s">
        <v>175</v>
      </c>
      <c r="B292" s="32">
        <v>77</v>
      </c>
      <c r="C292" s="33" t="s">
        <v>2029</v>
      </c>
      <c r="D292" s="32" t="s">
        <v>181</v>
      </c>
      <c r="E292" s="34" t="s">
        <v>2030</v>
      </c>
      <c r="F292" s="35" t="s">
        <v>202</v>
      </c>
      <c r="G292" s="36">
        <v>8</v>
      </c>
      <c r="H292" s="37">
        <v>0</v>
      </c>
      <c r="I292" s="38">
        <f>ROUND(G292*H292,P4)</f>
        <v>0</v>
      </c>
      <c r="J292" s="32"/>
      <c r="O292" s="39">
        <f>I292*0.21</f>
        <v>0</v>
      </c>
      <c r="P292">
        <v>3</v>
      </c>
    </row>
    <row r="293" spans="1:16">
      <c r="A293" s="32" t="s">
        <v>180</v>
      </c>
      <c r="B293" s="40"/>
      <c r="E293" s="34" t="s">
        <v>2030</v>
      </c>
      <c r="J293" s="42"/>
    </row>
    <row r="294" spans="1:16" ht="165">
      <c r="A294" s="32" t="s">
        <v>182</v>
      </c>
      <c r="B294" s="40"/>
      <c r="E294" s="34" t="s">
        <v>913</v>
      </c>
      <c r="J294" s="42"/>
    </row>
    <row r="295" spans="1:16" ht="30">
      <c r="A295" s="32" t="s">
        <v>175</v>
      </c>
      <c r="B295" s="32">
        <v>78</v>
      </c>
      <c r="C295" s="33" t="s">
        <v>2031</v>
      </c>
      <c r="D295" s="32" t="s">
        <v>181</v>
      </c>
      <c r="E295" s="34" t="s">
        <v>2032</v>
      </c>
      <c r="F295" s="35" t="s">
        <v>202</v>
      </c>
      <c r="G295" s="36">
        <v>4</v>
      </c>
      <c r="H295" s="37">
        <v>0</v>
      </c>
      <c r="I295" s="38">
        <f>ROUND(G295*H295,P4)</f>
        <v>0</v>
      </c>
      <c r="J295" s="32"/>
      <c r="O295" s="39">
        <f>I295*0.21</f>
        <v>0</v>
      </c>
      <c r="P295">
        <v>3</v>
      </c>
    </row>
    <row r="296" spans="1:16" ht="30">
      <c r="A296" s="32" t="s">
        <v>180</v>
      </c>
      <c r="B296" s="40"/>
      <c r="E296" s="34" t="s">
        <v>2032</v>
      </c>
      <c r="J296" s="42"/>
    </row>
    <row r="297" spans="1:16" ht="60">
      <c r="A297" s="32" t="s">
        <v>194</v>
      </c>
      <c r="B297" s="40"/>
      <c r="E297" s="43" t="s">
        <v>2845</v>
      </c>
      <c r="J297" s="42"/>
    </row>
    <row r="298" spans="1:16" ht="180">
      <c r="A298" s="32" t="s">
        <v>182</v>
      </c>
      <c r="B298" s="40"/>
      <c r="E298" s="34" t="s">
        <v>1122</v>
      </c>
      <c r="J298" s="42"/>
    </row>
    <row r="299" spans="1:16" ht="30">
      <c r="A299" s="32" t="s">
        <v>175</v>
      </c>
      <c r="B299" s="32">
        <v>79</v>
      </c>
      <c r="C299" s="33" t="s">
        <v>2033</v>
      </c>
      <c r="D299" s="32" t="s">
        <v>181</v>
      </c>
      <c r="E299" s="34" t="s">
        <v>2034</v>
      </c>
      <c r="F299" s="35" t="s">
        <v>202</v>
      </c>
      <c r="G299" s="36">
        <v>4</v>
      </c>
      <c r="H299" s="37">
        <v>0</v>
      </c>
      <c r="I299" s="38">
        <f>ROUND(G299*H299,P4)</f>
        <v>0</v>
      </c>
      <c r="J299" s="32"/>
      <c r="O299" s="39">
        <f>I299*0.21</f>
        <v>0</v>
      </c>
      <c r="P299">
        <v>3</v>
      </c>
    </row>
    <row r="300" spans="1:16" ht="30">
      <c r="A300" s="32" t="s">
        <v>180</v>
      </c>
      <c r="B300" s="40"/>
      <c r="E300" s="34" t="s">
        <v>2034</v>
      </c>
      <c r="J300" s="42"/>
    </row>
    <row r="301" spans="1:16" ht="60">
      <c r="A301" s="32" t="s">
        <v>194</v>
      </c>
      <c r="B301" s="40"/>
      <c r="E301" s="43" t="s">
        <v>2845</v>
      </c>
      <c r="J301" s="42"/>
    </row>
    <row r="302" spans="1:16" ht="180">
      <c r="A302" s="32" t="s">
        <v>182</v>
      </c>
      <c r="B302" s="40"/>
      <c r="E302" s="34" t="s">
        <v>1122</v>
      </c>
      <c r="J302" s="42"/>
    </row>
    <row r="303" spans="1:16">
      <c r="A303" s="32" t="s">
        <v>175</v>
      </c>
      <c r="B303" s="32">
        <v>80</v>
      </c>
      <c r="C303" s="33" t="s">
        <v>2445</v>
      </c>
      <c r="D303" s="32" t="s">
        <v>181</v>
      </c>
      <c r="E303" s="34" t="s">
        <v>2446</v>
      </c>
      <c r="F303" s="35" t="s">
        <v>202</v>
      </c>
      <c r="G303" s="36">
        <v>4</v>
      </c>
      <c r="H303" s="37">
        <v>0</v>
      </c>
      <c r="I303" s="38">
        <f>ROUND(G303*H303,P4)</f>
        <v>0</v>
      </c>
      <c r="J303" s="32"/>
      <c r="O303" s="39">
        <f>I303*0.21</f>
        <v>0</v>
      </c>
      <c r="P303">
        <v>3</v>
      </c>
    </row>
    <row r="304" spans="1:16">
      <c r="A304" s="32" t="s">
        <v>180</v>
      </c>
      <c r="B304" s="40"/>
      <c r="E304" s="34" t="s">
        <v>2446</v>
      </c>
      <c r="J304" s="42"/>
    </row>
    <row r="305" spans="1:16" ht="45">
      <c r="A305" s="32" t="s">
        <v>194</v>
      </c>
      <c r="B305" s="40"/>
      <c r="E305" s="43" t="s">
        <v>2857</v>
      </c>
      <c r="J305" s="42"/>
    </row>
    <row r="306" spans="1:16" ht="180">
      <c r="A306" s="32" t="s">
        <v>182</v>
      </c>
      <c r="B306" s="40"/>
      <c r="E306" s="34" t="s">
        <v>1122</v>
      </c>
      <c r="J306" s="42"/>
    </row>
    <row r="307" spans="1:16">
      <c r="A307" s="32" t="s">
        <v>175</v>
      </c>
      <c r="B307" s="32">
        <v>81</v>
      </c>
      <c r="C307" s="33" t="s">
        <v>892</v>
      </c>
      <c r="D307" s="32" t="s">
        <v>181</v>
      </c>
      <c r="E307" s="34" t="s">
        <v>893</v>
      </c>
      <c r="F307" s="35" t="s">
        <v>202</v>
      </c>
      <c r="G307" s="36">
        <v>4</v>
      </c>
      <c r="H307" s="37">
        <v>0</v>
      </c>
      <c r="I307" s="38">
        <f>ROUND(G307*H307,P4)</f>
        <v>0</v>
      </c>
      <c r="J307" s="32"/>
      <c r="O307" s="39">
        <f>I307*0.21</f>
        <v>0</v>
      </c>
      <c r="P307">
        <v>3</v>
      </c>
    </row>
    <row r="308" spans="1:16">
      <c r="A308" s="32" t="s">
        <v>180</v>
      </c>
      <c r="B308" s="40"/>
      <c r="E308" s="34" t="s">
        <v>893</v>
      </c>
      <c r="J308" s="42"/>
    </row>
    <row r="309" spans="1:16" ht="45">
      <c r="A309" s="32" t="s">
        <v>194</v>
      </c>
      <c r="B309" s="40"/>
      <c r="E309" s="43" t="s">
        <v>2875</v>
      </c>
      <c r="J309" s="42"/>
    </row>
    <row r="310" spans="1:16" ht="180">
      <c r="A310" s="32" t="s">
        <v>182</v>
      </c>
      <c r="B310" s="40"/>
      <c r="E310" s="34" t="s">
        <v>1122</v>
      </c>
      <c r="J310" s="42"/>
    </row>
    <row r="311" spans="1:16">
      <c r="A311" s="32" t="s">
        <v>175</v>
      </c>
      <c r="B311" s="32">
        <v>82</v>
      </c>
      <c r="C311" s="33" t="s">
        <v>2036</v>
      </c>
      <c r="D311" s="32" t="s">
        <v>181</v>
      </c>
      <c r="E311" s="34" t="s">
        <v>2037</v>
      </c>
      <c r="F311" s="35" t="s">
        <v>202</v>
      </c>
      <c r="G311" s="36">
        <v>4</v>
      </c>
      <c r="H311" s="37">
        <v>0</v>
      </c>
      <c r="I311" s="38">
        <f>ROUND(G311*H311,P4)</f>
        <v>0</v>
      </c>
      <c r="J311" s="32"/>
      <c r="O311" s="39">
        <f>I311*0.21</f>
        <v>0</v>
      </c>
      <c r="P311">
        <v>3</v>
      </c>
    </row>
    <row r="312" spans="1:16">
      <c r="A312" s="32" t="s">
        <v>180</v>
      </c>
      <c r="B312" s="40"/>
      <c r="E312" s="34" t="s">
        <v>2037</v>
      </c>
      <c r="J312" s="42"/>
    </row>
    <row r="313" spans="1:16" ht="60">
      <c r="A313" s="32" t="s">
        <v>194</v>
      </c>
      <c r="B313" s="40"/>
      <c r="E313" s="43" t="s">
        <v>2876</v>
      </c>
      <c r="J313" s="42"/>
    </row>
    <row r="314" spans="1:16" ht="180">
      <c r="A314" s="32" t="s">
        <v>182</v>
      </c>
      <c r="B314" s="40"/>
      <c r="E314" s="34" t="s">
        <v>1122</v>
      </c>
      <c r="J314" s="42"/>
    </row>
    <row r="315" spans="1:16">
      <c r="A315" s="32" t="s">
        <v>175</v>
      </c>
      <c r="B315" s="32">
        <v>83</v>
      </c>
      <c r="C315" s="33" t="s">
        <v>1521</v>
      </c>
      <c r="D315" s="32" t="s">
        <v>181</v>
      </c>
      <c r="E315" s="34" t="s">
        <v>1522</v>
      </c>
      <c r="F315" s="35" t="s">
        <v>202</v>
      </c>
      <c r="G315" s="36">
        <v>4</v>
      </c>
      <c r="H315" s="37">
        <v>0</v>
      </c>
      <c r="I315" s="38">
        <f>ROUND(G315*H315,P4)</f>
        <v>0</v>
      </c>
      <c r="J315" s="32"/>
      <c r="O315" s="39">
        <f>I315*0.21</f>
        <v>0</v>
      </c>
      <c r="P315">
        <v>3</v>
      </c>
    </row>
    <row r="316" spans="1:16">
      <c r="A316" s="32" t="s">
        <v>180</v>
      </c>
      <c r="B316" s="40"/>
      <c r="E316" s="34" t="s">
        <v>1522</v>
      </c>
      <c r="J316" s="42"/>
    </row>
    <row r="317" spans="1:16" ht="165">
      <c r="A317" s="32" t="s">
        <v>182</v>
      </c>
      <c r="B317" s="40"/>
      <c r="E317" s="34" t="s">
        <v>913</v>
      </c>
      <c r="J317" s="42"/>
    </row>
    <row r="318" spans="1:16" ht="30">
      <c r="A318" s="32" t="s">
        <v>175</v>
      </c>
      <c r="B318" s="32">
        <v>84</v>
      </c>
      <c r="C318" s="33" t="s">
        <v>1216</v>
      </c>
      <c r="D318" s="32" t="s">
        <v>181</v>
      </c>
      <c r="E318" s="34" t="s">
        <v>1217</v>
      </c>
      <c r="F318" s="35" t="s">
        <v>202</v>
      </c>
      <c r="G318" s="36">
        <v>2</v>
      </c>
      <c r="H318" s="37">
        <v>0</v>
      </c>
      <c r="I318" s="38">
        <f>ROUND(G318*H318,P4)</f>
        <v>0</v>
      </c>
      <c r="J318" s="32"/>
      <c r="O318" s="39">
        <f>I318*0.21</f>
        <v>0</v>
      </c>
      <c r="P318">
        <v>3</v>
      </c>
    </row>
    <row r="319" spans="1:16" ht="30">
      <c r="A319" s="32" t="s">
        <v>180</v>
      </c>
      <c r="B319" s="40"/>
      <c r="E319" s="34" t="s">
        <v>1217</v>
      </c>
      <c r="J319" s="42"/>
    </row>
    <row r="320" spans="1:16" ht="60">
      <c r="A320" s="32" t="s">
        <v>194</v>
      </c>
      <c r="B320" s="40"/>
      <c r="E320" s="43" t="s">
        <v>2877</v>
      </c>
      <c r="J320" s="42"/>
    </row>
    <row r="321" spans="1:16" ht="240">
      <c r="A321" s="32" t="s">
        <v>182</v>
      </c>
      <c r="B321" s="40"/>
      <c r="E321" s="34" t="s">
        <v>1219</v>
      </c>
      <c r="J321" s="42"/>
    </row>
    <row r="322" spans="1:16">
      <c r="A322" s="26" t="s">
        <v>172</v>
      </c>
      <c r="B322" s="27"/>
      <c r="C322" s="28" t="s">
        <v>1676</v>
      </c>
      <c r="D322" s="29"/>
      <c r="E322" s="26" t="s">
        <v>1677</v>
      </c>
      <c r="F322" s="29"/>
      <c r="G322" s="29"/>
      <c r="H322" s="29"/>
      <c r="I322" s="30">
        <f>SUMIFS(I323:I386,A323:A386,"P")</f>
        <v>0</v>
      </c>
      <c r="J322" s="31"/>
    </row>
    <row r="323" spans="1:16">
      <c r="A323" s="32" t="s">
        <v>175</v>
      </c>
      <c r="B323" s="32">
        <v>85</v>
      </c>
      <c r="C323" s="33" t="s">
        <v>1678</v>
      </c>
      <c r="D323" s="32" t="s">
        <v>181</v>
      </c>
      <c r="E323" s="34" t="s">
        <v>1679</v>
      </c>
      <c r="F323" s="35" t="s">
        <v>1369</v>
      </c>
      <c r="G323" s="36">
        <v>21.16</v>
      </c>
      <c r="H323" s="37">
        <v>0</v>
      </c>
      <c r="I323" s="38">
        <f>ROUND(G323*H323,P4)</f>
        <v>0</v>
      </c>
      <c r="J323" s="32"/>
      <c r="O323" s="39">
        <f>I323*0.21</f>
        <v>0</v>
      </c>
      <c r="P323">
        <v>3</v>
      </c>
    </row>
    <row r="324" spans="1:16">
      <c r="A324" s="32" t="s">
        <v>180</v>
      </c>
      <c r="B324" s="40"/>
      <c r="E324" s="34" t="s">
        <v>1679</v>
      </c>
      <c r="J324" s="42"/>
    </row>
    <row r="325" spans="1:16" ht="45">
      <c r="A325" s="32" t="s">
        <v>194</v>
      </c>
      <c r="B325" s="40"/>
      <c r="E325" s="43" t="s">
        <v>2878</v>
      </c>
      <c r="J325" s="42"/>
    </row>
    <row r="326" spans="1:16" ht="150">
      <c r="A326" s="32" t="s">
        <v>182</v>
      </c>
      <c r="B326" s="40"/>
      <c r="E326" s="34" t="s">
        <v>1681</v>
      </c>
      <c r="J326" s="42"/>
    </row>
    <row r="327" spans="1:16">
      <c r="A327" s="32" t="s">
        <v>175</v>
      </c>
      <c r="B327" s="32">
        <v>86</v>
      </c>
      <c r="C327" s="33" t="s">
        <v>1806</v>
      </c>
      <c r="D327" s="32" t="s">
        <v>181</v>
      </c>
      <c r="E327" s="34" t="s">
        <v>1807</v>
      </c>
      <c r="F327" s="35" t="s">
        <v>328</v>
      </c>
      <c r="G327" s="36">
        <v>1</v>
      </c>
      <c r="H327" s="37">
        <v>0</v>
      </c>
      <c r="I327" s="38">
        <f>ROUND(G327*H327,P4)</f>
        <v>0</v>
      </c>
      <c r="J327" s="32"/>
      <c r="O327" s="39">
        <f>I327*0.21</f>
        <v>0</v>
      </c>
      <c r="P327">
        <v>3</v>
      </c>
    </row>
    <row r="328" spans="1:16">
      <c r="A328" s="32" t="s">
        <v>180</v>
      </c>
      <c r="B328" s="40"/>
      <c r="E328" s="34" t="s">
        <v>1807</v>
      </c>
      <c r="J328" s="42"/>
    </row>
    <row r="329" spans="1:16" ht="60">
      <c r="A329" s="32" t="s">
        <v>194</v>
      </c>
      <c r="B329" s="40"/>
      <c r="E329" s="43" t="s">
        <v>2879</v>
      </c>
      <c r="J329" s="42"/>
    </row>
    <row r="330" spans="1:16" ht="409.5">
      <c r="A330" s="32" t="s">
        <v>182</v>
      </c>
      <c r="B330" s="40"/>
      <c r="E330" s="34" t="s">
        <v>1383</v>
      </c>
      <c r="J330" s="42"/>
    </row>
    <row r="331" spans="1:16">
      <c r="A331" s="32" t="s">
        <v>175</v>
      </c>
      <c r="B331" s="32">
        <v>87</v>
      </c>
      <c r="C331" s="33" t="s">
        <v>1381</v>
      </c>
      <c r="D331" s="32" t="s">
        <v>181</v>
      </c>
      <c r="E331" s="34" t="s">
        <v>1382</v>
      </c>
      <c r="F331" s="35" t="s">
        <v>328</v>
      </c>
      <c r="G331" s="36">
        <v>1311.8</v>
      </c>
      <c r="H331" s="37">
        <v>0</v>
      </c>
      <c r="I331" s="38">
        <f>ROUND(G331*H331,P4)</f>
        <v>0</v>
      </c>
      <c r="J331" s="32"/>
      <c r="O331" s="39">
        <f>I331*0.21</f>
        <v>0</v>
      </c>
      <c r="P331">
        <v>3</v>
      </c>
    </row>
    <row r="332" spans="1:16">
      <c r="A332" s="32" t="s">
        <v>180</v>
      </c>
      <c r="B332" s="40"/>
      <c r="E332" s="34" t="s">
        <v>1382</v>
      </c>
      <c r="J332" s="42"/>
    </row>
    <row r="333" spans="1:16" ht="45">
      <c r="A333" s="32" t="s">
        <v>194</v>
      </c>
      <c r="B333" s="40"/>
      <c r="E333" s="43" t="s">
        <v>2880</v>
      </c>
      <c r="J333" s="42"/>
    </row>
    <row r="334" spans="1:16" ht="409.5">
      <c r="A334" s="32" t="s">
        <v>182</v>
      </c>
      <c r="B334" s="40"/>
      <c r="E334" s="34" t="s">
        <v>1383</v>
      </c>
      <c r="J334" s="42"/>
    </row>
    <row r="335" spans="1:16">
      <c r="A335" s="32" t="s">
        <v>175</v>
      </c>
      <c r="B335" s="32">
        <v>88</v>
      </c>
      <c r="C335" s="33" t="s">
        <v>331</v>
      </c>
      <c r="D335" s="32" t="s">
        <v>181</v>
      </c>
      <c r="E335" s="34" t="s">
        <v>332</v>
      </c>
      <c r="F335" s="35" t="s">
        <v>328</v>
      </c>
      <c r="G335" s="36">
        <v>655.9</v>
      </c>
      <c r="H335" s="37">
        <v>0</v>
      </c>
      <c r="I335" s="38">
        <f>ROUND(G335*H335,P4)</f>
        <v>0</v>
      </c>
      <c r="J335" s="32"/>
      <c r="O335" s="39">
        <f>I335*0.21</f>
        <v>0</v>
      </c>
      <c r="P335">
        <v>3</v>
      </c>
    </row>
    <row r="336" spans="1:16">
      <c r="A336" s="32" t="s">
        <v>180</v>
      </c>
      <c r="B336" s="40"/>
      <c r="E336" s="34" t="s">
        <v>332</v>
      </c>
      <c r="J336" s="42"/>
    </row>
    <row r="337" spans="1:16" ht="60">
      <c r="A337" s="32" t="s">
        <v>194</v>
      </c>
      <c r="B337" s="40"/>
      <c r="E337" s="43" t="s">
        <v>2881</v>
      </c>
      <c r="J337" s="42"/>
    </row>
    <row r="338" spans="1:16" ht="330">
      <c r="A338" s="32" t="s">
        <v>182</v>
      </c>
      <c r="B338" s="40"/>
      <c r="E338" s="34" t="s">
        <v>1394</v>
      </c>
      <c r="J338" s="42"/>
    </row>
    <row r="339" spans="1:16">
      <c r="A339" s="32" t="s">
        <v>175</v>
      </c>
      <c r="B339" s="32">
        <v>89</v>
      </c>
      <c r="C339" s="33" t="s">
        <v>1684</v>
      </c>
      <c r="D339" s="32" t="s">
        <v>181</v>
      </c>
      <c r="E339" s="34" t="s">
        <v>1685</v>
      </c>
      <c r="F339" s="35" t="s">
        <v>328</v>
      </c>
      <c r="G339" s="36">
        <v>327.95</v>
      </c>
      <c r="H339" s="37">
        <v>0</v>
      </c>
      <c r="I339" s="38">
        <f>ROUND(G339*H339,P4)</f>
        <v>0</v>
      </c>
      <c r="J339" s="32"/>
      <c r="O339" s="39">
        <f>I339*0.21</f>
        <v>0</v>
      </c>
      <c r="P339">
        <v>3</v>
      </c>
    </row>
    <row r="340" spans="1:16">
      <c r="A340" s="32" t="s">
        <v>180</v>
      </c>
      <c r="B340" s="40"/>
      <c r="E340" s="34" t="s">
        <v>1685</v>
      </c>
      <c r="J340" s="42"/>
    </row>
    <row r="341" spans="1:16" ht="45">
      <c r="A341" s="32" t="s">
        <v>194</v>
      </c>
      <c r="B341" s="40"/>
      <c r="E341" s="43" t="s">
        <v>2882</v>
      </c>
      <c r="J341" s="42"/>
    </row>
    <row r="342" spans="1:16" ht="409.5">
      <c r="A342" s="32" t="s">
        <v>182</v>
      </c>
      <c r="B342" s="40"/>
      <c r="E342" s="34" t="s">
        <v>1687</v>
      </c>
      <c r="J342" s="42"/>
    </row>
    <row r="343" spans="1:16">
      <c r="A343" s="32" t="s">
        <v>175</v>
      </c>
      <c r="B343" s="32">
        <v>90</v>
      </c>
      <c r="C343" s="33" t="s">
        <v>1688</v>
      </c>
      <c r="D343" s="32" t="s">
        <v>181</v>
      </c>
      <c r="E343" s="34" t="s">
        <v>1689</v>
      </c>
      <c r="F343" s="35" t="s">
        <v>1399</v>
      </c>
      <c r="G343" s="36">
        <v>1705.34</v>
      </c>
      <c r="H343" s="37">
        <v>0</v>
      </c>
      <c r="I343" s="38">
        <f>ROUND(G343*H343,P4)</f>
        <v>0</v>
      </c>
      <c r="J343" s="32"/>
      <c r="O343" s="39">
        <f>I343*0.21</f>
        <v>0</v>
      </c>
      <c r="P343">
        <v>3</v>
      </c>
    </row>
    <row r="344" spans="1:16">
      <c r="A344" s="32" t="s">
        <v>180</v>
      </c>
      <c r="B344" s="40"/>
      <c r="E344" s="34" t="s">
        <v>1689</v>
      </c>
      <c r="J344" s="42"/>
    </row>
    <row r="345" spans="1:16" ht="45">
      <c r="A345" s="32" t="s">
        <v>194</v>
      </c>
      <c r="B345" s="40"/>
      <c r="E345" s="43" t="s">
        <v>2883</v>
      </c>
      <c r="J345" s="42"/>
    </row>
    <row r="346" spans="1:16" ht="75">
      <c r="A346" s="32" t="s">
        <v>182</v>
      </c>
      <c r="B346" s="40"/>
      <c r="E346" s="34" t="s">
        <v>1691</v>
      </c>
      <c r="J346" s="42"/>
    </row>
    <row r="347" spans="1:16">
      <c r="A347" s="32" t="s">
        <v>175</v>
      </c>
      <c r="B347" s="32">
        <v>91</v>
      </c>
      <c r="C347" s="33" t="s">
        <v>1924</v>
      </c>
      <c r="D347" s="32" t="s">
        <v>181</v>
      </c>
      <c r="E347" s="34" t="s">
        <v>1925</v>
      </c>
      <c r="F347" s="35" t="s">
        <v>328</v>
      </c>
      <c r="G347" s="36">
        <v>0.8</v>
      </c>
      <c r="H347" s="37">
        <v>0</v>
      </c>
      <c r="I347" s="38">
        <f>ROUND(G347*H347,P4)</f>
        <v>0</v>
      </c>
      <c r="J347" s="32"/>
      <c r="O347" s="39">
        <f>I347*0.21</f>
        <v>0</v>
      </c>
      <c r="P347">
        <v>3</v>
      </c>
    </row>
    <row r="348" spans="1:16">
      <c r="A348" s="32" t="s">
        <v>180</v>
      </c>
      <c r="B348" s="40"/>
      <c r="E348" s="34" t="s">
        <v>1925</v>
      </c>
      <c r="J348" s="42"/>
    </row>
    <row r="349" spans="1:16" ht="45">
      <c r="A349" s="32" t="s">
        <v>194</v>
      </c>
      <c r="B349" s="40"/>
      <c r="E349" s="43" t="s">
        <v>2884</v>
      </c>
      <c r="J349" s="42"/>
    </row>
    <row r="350" spans="1:16" ht="409.5">
      <c r="A350" s="32" t="s">
        <v>182</v>
      </c>
      <c r="B350" s="40"/>
      <c r="E350" s="34" t="s">
        <v>1927</v>
      </c>
      <c r="J350" s="42"/>
    </row>
    <row r="351" spans="1:16">
      <c r="A351" s="32" t="s">
        <v>175</v>
      </c>
      <c r="B351" s="32">
        <v>92</v>
      </c>
      <c r="C351" s="33" t="s">
        <v>2459</v>
      </c>
      <c r="D351" s="32" t="s">
        <v>181</v>
      </c>
      <c r="E351" s="34" t="s">
        <v>2460</v>
      </c>
      <c r="F351" s="35" t="s">
        <v>1399</v>
      </c>
      <c r="G351" s="36">
        <v>31</v>
      </c>
      <c r="H351" s="37">
        <v>0</v>
      </c>
      <c r="I351" s="38">
        <f>ROUND(G351*H351,P4)</f>
        <v>0</v>
      </c>
      <c r="J351" s="32"/>
      <c r="O351" s="39">
        <f>I351*0.21</f>
        <v>0</v>
      </c>
      <c r="P351">
        <v>3</v>
      </c>
    </row>
    <row r="352" spans="1:16">
      <c r="A352" s="32" t="s">
        <v>180</v>
      </c>
      <c r="B352" s="40"/>
      <c r="E352" s="34" t="s">
        <v>2460</v>
      </c>
      <c r="J352" s="42"/>
    </row>
    <row r="353" spans="1:16" ht="45">
      <c r="A353" s="32" t="s">
        <v>194</v>
      </c>
      <c r="B353" s="40"/>
      <c r="E353" s="43" t="s">
        <v>2885</v>
      </c>
      <c r="J353" s="42"/>
    </row>
    <row r="354" spans="1:16" ht="120">
      <c r="A354" s="32" t="s">
        <v>182</v>
      </c>
      <c r="B354" s="40"/>
      <c r="E354" s="34" t="s">
        <v>2462</v>
      </c>
      <c r="J354" s="42"/>
    </row>
    <row r="355" spans="1:16">
      <c r="A355" s="32" t="s">
        <v>175</v>
      </c>
      <c r="B355" s="32">
        <v>93</v>
      </c>
      <c r="C355" s="33" t="s">
        <v>682</v>
      </c>
      <c r="D355" s="32" t="s">
        <v>181</v>
      </c>
      <c r="E355" s="34" t="s">
        <v>683</v>
      </c>
      <c r="F355" s="35" t="s">
        <v>193</v>
      </c>
      <c r="G355" s="36">
        <v>2623.6</v>
      </c>
      <c r="H355" s="37">
        <v>0</v>
      </c>
      <c r="I355" s="38">
        <f>ROUND(G355*H355,P4)</f>
        <v>0</v>
      </c>
      <c r="J355" s="32"/>
      <c r="O355" s="39">
        <f>I355*0.21</f>
        <v>0</v>
      </c>
      <c r="P355">
        <v>3</v>
      </c>
    </row>
    <row r="356" spans="1:16">
      <c r="A356" s="32" t="s">
        <v>180</v>
      </c>
      <c r="B356" s="40"/>
      <c r="E356" s="34" t="s">
        <v>683</v>
      </c>
      <c r="J356" s="42"/>
    </row>
    <row r="357" spans="1:16" ht="45">
      <c r="A357" s="32" t="s">
        <v>194</v>
      </c>
      <c r="B357" s="40"/>
      <c r="E357" s="43" t="s">
        <v>2886</v>
      </c>
      <c r="J357" s="42"/>
    </row>
    <row r="358" spans="1:16" ht="90">
      <c r="A358" s="32" t="s">
        <v>182</v>
      </c>
      <c r="B358" s="40"/>
      <c r="E358" s="34" t="s">
        <v>417</v>
      </c>
      <c r="J358" s="42"/>
    </row>
    <row r="359" spans="1:16">
      <c r="A359" s="32" t="s">
        <v>175</v>
      </c>
      <c r="B359" s="32">
        <v>94</v>
      </c>
      <c r="C359" s="33" t="s">
        <v>1697</v>
      </c>
      <c r="D359" s="32" t="s">
        <v>181</v>
      </c>
      <c r="E359" s="34" t="s">
        <v>1698</v>
      </c>
      <c r="F359" s="35" t="s">
        <v>193</v>
      </c>
      <c r="G359" s="36">
        <v>331</v>
      </c>
      <c r="H359" s="37">
        <v>0</v>
      </c>
      <c r="I359" s="38">
        <f>ROUND(G359*H359,P4)</f>
        <v>0</v>
      </c>
      <c r="J359" s="32"/>
      <c r="O359" s="39">
        <f>I359*0.21</f>
        <v>0</v>
      </c>
      <c r="P359">
        <v>3</v>
      </c>
    </row>
    <row r="360" spans="1:16">
      <c r="A360" s="32" t="s">
        <v>180</v>
      </c>
      <c r="B360" s="40"/>
      <c r="E360" s="34" t="s">
        <v>1698</v>
      </c>
      <c r="J360" s="42"/>
    </row>
    <row r="361" spans="1:16" ht="75">
      <c r="A361" s="32" t="s">
        <v>194</v>
      </c>
      <c r="B361" s="40"/>
      <c r="E361" s="43" t="s">
        <v>2887</v>
      </c>
      <c r="J361" s="42"/>
    </row>
    <row r="362" spans="1:16" ht="90">
      <c r="A362" s="32" t="s">
        <v>182</v>
      </c>
      <c r="B362" s="40"/>
      <c r="E362" s="34" t="s">
        <v>417</v>
      </c>
      <c r="J362" s="42"/>
    </row>
    <row r="363" spans="1:16">
      <c r="A363" s="32" t="s">
        <v>175</v>
      </c>
      <c r="B363" s="32">
        <v>95</v>
      </c>
      <c r="C363" s="33" t="s">
        <v>2465</v>
      </c>
      <c r="D363" s="32" t="s">
        <v>181</v>
      </c>
      <c r="E363" s="34" t="s">
        <v>2466</v>
      </c>
      <c r="F363" s="35" t="s">
        <v>193</v>
      </c>
      <c r="G363" s="36">
        <v>1311.8</v>
      </c>
      <c r="H363" s="37">
        <v>0</v>
      </c>
      <c r="I363" s="38">
        <f>ROUND(G363*H363,P4)</f>
        <v>0</v>
      </c>
      <c r="J363" s="32"/>
      <c r="O363" s="39">
        <f>I363*0.21</f>
        <v>0</v>
      </c>
      <c r="P363">
        <v>3</v>
      </c>
    </row>
    <row r="364" spans="1:16">
      <c r="A364" s="32" t="s">
        <v>180</v>
      </c>
      <c r="B364" s="40"/>
      <c r="E364" s="34" t="s">
        <v>2466</v>
      </c>
      <c r="J364" s="42"/>
    </row>
    <row r="365" spans="1:16" ht="45">
      <c r="A365" s="32" t="s">
        <v>194</v>
      </c>
      <c r="B365" s="40"/>
      <c r="E365" s="43" t="s">
        <v>2888</v>
      </c>
      <c r="J365" s="42"/>
    </row>
    <row r="366" spans="1:16" ht="105">
      <c r="A366" s="32" t="s">
        <v>182</v>
      </c>
      <c r="B366" s="40"/>
      <c r="E366" s="34" t="s">
        <v>1410</v>
      </c>
      <c r="J366" s="42"/>
    </row>
    <row r="367" spans="1:16">
      <c r="A367" s="32" t="s">
        <v>175</v>
      </c>
      <c r="B367" s="32">
        <v>96</v>
      </c>
      <c r="C367" s="33" t="s">
        <v>1493</v>
      </c>
      <c r="D367" s="32" t="s">
        <v>181</v>
      </c>
      <c r="E367" s="34" t="s">
        <v>1494</v>
      </c>
      <c r="F367" s="35" t="s">
        <v>202</v>
      </c>
      <c r="G367" s="36">
        <v>3</v>
      </c>
      <c r="H367" s="37">
        <v>0</v>
      </c>
      <c r="I367" s="38">
        <f>ROUND(G367*H367,P4)</f>
        <v>0</v>
      </c>
      <c r="J367" s="32"/>
      <c r="O367" s="39">
        <f>I367*0.21</f>
        <v>0</v>
      </c>
      <c r="P367">
        <v>3</v>
      </c>
    </row>
    <row r="368" spans="1:16">
      <c r="A368" s="32" t="s">
        <v>180</v>
      </c>
      <c r="B368" s="40"/>
      <c r="E368" s="34" t="s">
        <v>1494</v>
      </c>
      <c r="J368" s="42"/>
    </row>
    <row r="369" spans="1:16" ht="45">
      <c r="A369" s="32" t="s">
        <v>194</v>
      </c>
      <c r="B369" s="40"/>
      <c r="E369" s="43" t="s">
        <v>2889</v>
      </c>
      <c r="J369" s="42"/>
    </row>
    <row r="370" spans="1:16" ht="120">
      <c r="A370" s="32" t="s">
        <v>182</v>
      </c>
      <c r="B370" s="40"/>
      <c r="E370" s="34" t="s">
        <v>1495</v>
      </c>
      <c r="J370" s="42"/>
    </row>
    <row r="371" spans="1:16" ht="30">
      <c r="A371" s="32" t="s">
        <v>175</v>
      </c>
      <c r="B371" s="32">
        <v>97</v>
      </c>
      <c r="C371" s="33" t="s">
        <v>1700</v>
      </c>
      <c r="D371" s="32" t="s">
        <v>181</v>
      </c>
      <c r="E371" s="34" t="s">
        <v>1701</v>
      </c>
      <c r="F371" s="35" t="s">
        <v>193</v>
      </c>
      <c r="G371" s="36">
        <v>131.18</v>
      </c>
      <c r="H371" s="37">
        <v>0</v>
      </c>
      <c r="I371" s="38">
        <f>ROUND(G371*H371,P4)</f>
        <v>0</v>
      </c>
      <c r="J371" s="32"/>
      <c r="O371" s="39">
        <f>I371*0.21</f>
        <v>0</v>
      </c>
      <c r="P371">
        <v>3</v>
      </c>
    </row>
    <row r="372" spans="1:16" ht="30">
      <c r="A372" s="32" t="s">
        <v>180</v>
      </c>
      <c r="B372" s="40"/>
      <c r="E372" s="34" t="s">
        <v>1701</v>
      </c>
      <c r="J372" s="42"/>
    </row>
    <row r="373" spans="1:16" ht="45">
      <c r="A373" s="32" t="s">
        <v>194</v>
      </c>
      <c r="B373" s="40"/>
      <c r="E373" s="43" t="s">
        <v>2890</v>
      </c>
      <c r="J373" s="42"/>
    </row>
    <row r="374" spans="1:16" ht="90">
      <c r="A374" s="32" t="s">
        <v>182</v>
      </c>
      <c r="B374" s="40"/>
      <c r="E374" s="34" t="s">
        <v>1703</v>
      </c>
      <c r="J374" s="42"/>
    </row>
    <row r="375" spans="1:16">
      <c r="A375" s="32" t="s">
        <v>175</v>
      </c>
      <c r="B375" s="32">
        <v>98</v>
      </c>
      <c r="C375" s="33" t="s">
        <v>348</v>
      </c>
      <c r="D375" s="32" t="s">
        <v>181</v>
      </c>
      <c r="E375" s="34" t="s">
        <v>349</v>
      </c>
      <c r="F375" s="35" t="s">
        <v>193</v>
      </c>
      <c r="G375" s="36">
        <v>331</v>
      </c>
      <c r="H375" s="37">
        <v>0</v>
      </c>
      <c r="I375" s="38">
        <f>ROUND(G375*H375,P4)</f>
        <v>0</v>
      </c>
      <c r="J375" s="32"/>
      <c r="O375" s="39">
        <f>I375*0.21</f>
        <v>0</v>
      </c>
      <c r="P375">
        <v>3</v>
      </c>
    </row>
    <row r="376" spans="1:16">
      <c r="A376" s="32" t="s">
        <v>180</v>
      </c>
      <c r="B376" s="40"/>
      <c r="E376" s="34" t="s">
        <v>349</v>
      </c>
      <c r="J376" s="42"/>
    </row>
    <row r="377" spans="1:16" ht="75">
      <c r="A377" s="32" t="s">
        <v>194</v>
      </c>
      <c r="B377" s="40"/>
      <c r="E377" s="43" t="s">
        <v>2887</v>
      </c>
      <c r="J377" s="42"/>
    </row>
    <row r="378" spans="1:16" ht="105">
      <c r="A378" s="32" t="s">
        <v>182</v>
      </c>
      <c r="B378" s="40"/>
      <c r="E378" s="34" t="s">
        <v>1705</v>
      </c>
      <c r="J378" s="42"/>
    </row>
    <row r="379" spans="1:16">
      <c r="A379" s="32" t="s">
        <v>175</v>
      </c>
      <c r="B379" s="32">
        <v>99</v>
      </c>
      <c r="C379" s="33" t="s">
        <v>2392</v>
      </c>
      <c r="D379" s="32" t="s">
        <v>181</v>
      </c>
      <c r="E379" s="34" t="s">
        <v>2393</v>
      </c>
      <c r="F379" s="35" t="s">
        <v>1399</v>
      </c>
      <c r="G379" s="36">
        <v>31</v>
      </c>
      <c r="H379" s="37">
        <v>0</v>
      </c>
      <c r="I379" s="38">
        <f>ROUND(G379*H379,P4)</f>
        <v>0</v>
      </c>
      <c r="J379" s="32"/>
      <c r="O379" s="39">
        <f>I379*0.21</f>
        <v>0</v>
      </c>
      <c r="P379">
        <v>3</v>
      </c>
    </row>
    <row r="380" spans="1:16">
      <c r="A380" s="32" t="s">
        <v>180</v>
      </c>
      <c r="B380" s="40"/>
      <c r="E380" s="34" t="s">
        <v>2393</v>
      </c>
      <c r="J380" s="42"/>
    </row>
    <row r="381" spans="1:16" ht="45">
      <c r="A381" s="32" t="s">
        <v>194</v>
      </c>
      <c r="B381" s="40"/>
      <c r="E381" s="43" t="s">
        <v>2885</v>
      </c>
      <c r="J381" s="42"/>
    </row>
    <row r="382" spans="1:16" ht="90">
      <c r="A382" s="32" t="s">
        <v>182</v>
      </c>
      <c r="B382" s="40"/>
      <c r="E382" s="34" t="s">
        <v>2395</v>
      </c>
      <c r="J382" s="42"/>
    </row>
    <row r="383" spans="1:16">
      <c r="A383" s="32" t="s">
        <v>175</v>
      </c>
      <c r="B383" s="32">
        <v>100</v>
      </c>
      <c r="C383" s="33" t="s">
        <v>1706</v>
      </c>
      <c r="D383" s="32" t="s">
        <v>181</v>
      </c>
      <c r="E383" s="34" t="s">
        <v>1368</v>
      </c>
      <c r="F383" s="35" t="s">
        <v>1369</v>
      </c>
      <c r="G383" s="36">
        <v>21.16</v>
      </c>
      <c r="H383" s="37">
        <v>0</v>
      </c>
      <c r="I383" s="38">
        <f>ROUND(G383*H383,P4)</f>
        <v>0</v>
      </c>
      <c r="J383" s="32"/>
      <c r="O383" s="39">
        <f>I383*0.21</f>
        <v>0</v>
      </c>
      <c r="P383">
        <v>3</v>
      </c>
    </row>
    <row r="384" spans="1:16">
      <c r="A384" s="32" t="s">
        <v>180</v>
      </c>
      <c r="B384" s="40"/>
      <c r="E384" s="34" t="s">
        <v>1368</v>
      </c>
      <c r="J384" s="42"/>
    </row>
    <row r="385" spans="1:16" ht="45">
      <c r="A385" s="32" t="s">
        <v>194</v>
      </c>
      <c r="B385" s="40"/>
      <c r="E385" s="43" t="s">
        <v>2878</v>
      </c>
      <c r="J385" s="42"/>
    </row>
    <row r="386" spans="1:16" ht="75">
      <c r="A386" s="32" t="s">
        <v>182</v>
      </c>
      <c r="B386" s="40"/>
      <c r="E386" s="34" t="s">
        <v>1371</v>
      </c>
      <c r="J386" s="42"/>
    </row>
    <row r="387" spans="1:16">
      <c r="A387" s="26" t="s">
        <v>172</v>
      </c>
      <c r="B387" s="27"/>
      <c r="C387" s="28" t="s">
        <v>1707</v>
      </c>
      <c r="D387" s="29"/>
      <c r="E387" s="26" t="s">
        <v>1708</v>
      </c>
      <c r="F387" s="29"/>
      <c r="G387" s="29"/>
      <c r="H387" s="29"/>
      <c r="I387" s="30">
        <f>SUMIFS(I388:I407,A388:A407,"P")</f>
        <v>0</v>
      </c>
      <c r="J387" s="31"/>
    </row>
    <row r="388" spans="1:16" ht="45">
      <c r="A388" s="32" t="s">
        <v>175</v>
      </c>
      <c r="B388" s="32">
        <v>101</v>
      </c>
      <c r="C388" s="33" t="s">
        <v>1709</v>
      </c>
      <c r="D388" s="32" t="s">
        <v>1710</v>
      </c>
      <c r="E388" s="34" t="s">
        <v>1711</v>
      </c>
      <c r="F388" s="35" t="s">
        <v>179</v>
      </c>
      <c r="G388" s="36">
        <v>1</v>
      </c>
      <c r="H388" s="37">
        <v>0</v>
      </c>
      <c r="I388" s="38">
        <f>ROUND(G388*H388,P4)</f>
        <v>0</v>
      </c>
      <c r="J388" s="32"/>
      <c r="O388" s="39">
        <f>I388*0.21</f>
        <v>0</v>
      </c>
      <c r="P388">
        <v>3</v>
      </c>
    </row>
    <row r="389" spans="1:16">
      <c r="A389" s="32" t="s">
        <v>180</v>
      </c>
      <c r="B389" s="40"/>
      <c r="E389" s="34" t="s">
        <v>319</v>
      </c>
      <c r="J389" s="42"/>
    </row>
    <row r="390" spans="1:16">
      <c r="A390" s="32" t="s">
        <v>194</v>
      </c>
      <c r="B390" s="40"/>
      <c r="E390" s="43" t="s">
        <v>1712</v>
      </c>
      <c r="J390" s="42"/>
    </row>
    <row r="391" spans="1:16" ht="135">
      <c r="A391" s="32" t="s">
        <v>182</v>
      </c>
      <c r="B391" s="40"/>
      <c r="E391" s="34" t="s">
        <v>1282</v>
      </c>
      <c r="J391" s="42"/>
    </row>
    <row r="392" spans="1:16" ht="45">
      <c r="A392" s="32" t="s">
        <v>175</v>
      </c>
      <c r="B392" s="32">
        <v>102</v>
      </c>
      <c r="C392" s="33" t="s">
        <v>1713</v>
      </c>
      <c r="D392" s="32" t="s">
        <v>1714</v>
      </c>
      <c r="E392" s="34" t="s">
        <v>1715</v>
      </c>
      <c r="F392" s="35" t="s">
        <v>179</v>
      </c>
      <c r="G392" s="36">
        <v>0.05</v>
      </c>
      <c r="H392" s="37">
        <v>0</v>
      </c>
      <c r="I392" s="38">
        <f>ROUND(G392*H392,P4)</f>
        <v>0</v>
      </c>
      <c r="J392" s="32"/>
      <c r="O392" s="39">
        <f>I392*0.21</f>
        <v>0</v>
      </c>
      <c r="P392">
        <v>3</v>
      </c>
    </row>
    <row r="393" spans="1:16">
      <c r="A393" s="32" t="s">
        <v>180</v>
      </c>
      <c r="B393" s="40"/>
      <c r="E393" s="34" t="s">
        <v>319</v>
      </c>
      <c r="J393" s="42"/>
    </row>
    <row r="394" spans="1:16">
      <c r="A394" s="32" t="s">
        <v>194</v>
      </c>
      <c r="B394" s="40"/>
      <c r="E394" s="43" t="s">
        <v>1716</v>
      </c>
      <c r="J394" s="42"/>
    </row>
    <row r="395" spans="1:16" ht="135">
      <c r="A395" s="32" t="s">
        <v>182</v>
      </c>
      <c r="B395" s="40"/>
      <c r="E395" s="34" t="s">
        <v>1282</v>
      </c>
      <c r="J395" s="42"/>
    </row>
    <row r="396" spans="1:16" ht="45">
      <c r="A396" s="32" t="s">
        <v>175</v>
      </c>
      <c r="B396" s="32">
        <v>103</v>
      </c>
      <c r="C396" s="33" t="s">
        <v>176</v>
      </c>
      <c r="D396" s="32" t="s">
        <v>177</v>
      </c>
      <c r="E396" s="34" t="s">
        <v>178</v>
      </c>
      <c r="F396" s="35" t="s">
        <v>179</v>
      </c>
      <c r="G396" s="36">
        <v>0.01</v>
      </c>
      <c r="H396" s="37">
        <v>0</v>
      </c>
      <c r="I396" s="38">
        <f>ROUND(G396*H396,P4)</f>
        <v>0</v>
      </c>
      <c r="J396" s="32"/>
      <c r="O396" s="39">
        <f>I396*0.21</f>
        <v>0</v>
      </c>
      <c r="P396">
        <v>3</v>
      </c>
    </row>
    <row r="397" spans="1:16">
      <c r="A397" s="32" t="s">
        <v>180</v>
      </c>
      <c r="B397" s="40"/>
      <c r="E397" s="34" t="s">
        <v>319</v>
      </c>
      <c r="J397" s="42"/>
    </row>
    <row r="398" spans="1:16">
      <c r="A398" s="32" t="s">
        <v>194</v>
      </c>
      <c r="B398" s="40"/>
      <c r="E398" s="43" t="s">
        <v>1717</v>
      </c>
      <c r="J398" s="42"/>
    </row>
    <row r="399" spans="1:16" ht="135">
      <c r="A399" s="32" t="s">
        <v>182</v>
      </c>
      <c r="B399" s="40"/>
      <c r="E399" s="34" t="s">
        <v>1282</v>
      </c>
      <c r="J399" s="42"/>
    </row>
    <row r="400" spans="1:16" ht="60">
      <c r="A400" s="32" t="s">
        <v>175</v>
      </c>
      <c r="B400" s="32">
        <v>104</v>
      </c>
      <c r="C400" s="33" t="s">
        <v>523</v>
      </c>
      <c r="D400" s="32" t="s">
        <v>524</v>
      </c>
      <c r="E400" s="34" t="s">
        <v>673</v>
      </c>
      <c r="F400" s="35" t="s">
        <v>179</v>
      </c>
      <c r="G400" s="36">
        <v>1E-3</v>
      </c>
      <c r="H400" s="37">
        <v>0</v>
      </c>
      <c r="I400" s="38">
        <f>ROUND(G400*H400,P4)</f>
        <v>0</v>
      </c>
      <c r="J400" s="32"/>
      <c r="O400" s="39">
        <f>I400*0.21</f>
        <v>0</v>
      </c>
      <c r="P400">
        <v>3</v>
      </c>
    </row>
    <row r="401" spans="1:16">
      <c r="A401" s="32" t="s">
        <v>180</v>
      </c>
      <c r="B401" s="40"/>
      <c r="E401" s="34" t="s">
        <v>319</v>
      </c>
      <c r="J401" s="42"/>
    </row>
    <row r="402" spans="1:16">
      <c r="A402" s="32" t="s">
        <v>194</v>
      </c>
      <c r="B402" s="40"/>
      <c r="E402" s="43" t="s">
        <v>1718</v>
      </c>
      <c r="J402" s="42"/>
    </row>
    <row r="403" spans="1:16" ht="135">
      <c r="A403" s="32" t="s">
        <v>182</v>
      </c>
      <c r="B403" s="40"/>
      <c r="E403" s="34" t="s">
        <v>1282</v>
      </c>
      <c r="J403" s="42"/>
    </row>
    <row r="404" spans="1:16" ht="45">
      <c r="A404" s="32" t="s">
        <v>175</v>
      </c>
      <c r="B404" s="32">
        <v>105</v>
      </c>
      <c r="C404" s="33" t="s">
        <v>316</v>
      </c>
      <c r="D404" s="32" t="s">
        <v>317</v>
      </c>
      <c r="E404" s="34" t="s">
        <v>318</v>
      </c>
      <c r="F404" s="35" t="s">
        <v>179</v>
      </c>
      <c r="G404" s="36">
        <v>5.0000000000000001E-3</v>
      </c>
      <c r="H404" s="37">
        <v>0</v>
      </c>
      <c r="I404" s="38">
        <f>ROUND(G404*H404,P4)</f>
        <v>0</v>
      </c>
      <c r="J404" s="32"/>
      <c r="O404" s="39">
        <f>I404*0.21</f>
        <v>0</v>
      </c>
      <c r="P404">
        <v>3</v>
      </c>
    </row>
    <row r="405" spans="1:16">
      <c r="A405" s="32" t="s">
        <v>180</v>
      </c>
      <c r="B405" s="40"/>
      <c r="E405" s="34" t="s">
        <v>319</v>
      </c>
      <c r="J405" s="42"/>
    </row>
    <row r="406" spans="1:16">
      <c r="A406" s="32" t="s">
        <v>194</v>
      </c>
      <c r="B406" s="40"/>
      <c r="E406" s="43" t="s">
        <v>1719</v>
      </c>
      <c r="J406" s="42"/>
    </row>
    <row r="407" spans="1:16" ht="135">
      <c r="A407" s="32" t="s">
        <v>182</v>
      </c>
      <c r="B407" s="44"/>
      <c r="C407" s="45"/>
      <c r="D407" s="45"/>
      <c r="E407" s="34" t="s">
        <v>1282</v>
      </c>
      <c r="F407" s="45"/>
      <c r="G407" s="45"/>
      <c r="H407" s="45"/>
      <c r="I407" s="45"/>
      <c r="J407" s="46"/>
    </row>
  </sheetData>
  <sheetProtection algorithmName="SHA-512" hashValue="MrEiYwvOecc+Sq91sHg08VGgEChaX7VNaYGoPuc2HKHjJu2y32+OHf0PynvVTX03P3vlxCOjAr6qGj8zfjiN8Q==" saltValue="qfsXGa6CTRze4KGRGJdeBrSkAtO3xXDoDLayZePL9+llaZP/yFwazuaEiSQz7wxtTu1z/CSafCP28nyL5JkW6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P166"/>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2891</v>
      </c>
      <c r="I3" s="21">
        <f>SUMIFS(I9:I166,A9:A166,"SD")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2891</v>
      </c>
      <c r="D5" s="49"/>
      <c r="E5" s="19" t="s">
        <v>118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SUMIFS(I10:I141,A10:A141,"P")</f>
        <v>0</v>
      </c>
      <c r="J9" s="31"/>
    </row>
    <row r="10" spans="1:16">
      <c r="A10" s="32" t="s">
        <v>175</v>
      </c>
      <c r="B10" s="32">
        <v>1</v>
      </c>
      <c r="C10" s="33" t="s">
        <v>1081</v>
      </c>
      <c r="D10" s="32" t="s">
        <v>181</v>
      </c>
      <c r="E10" s="34" t="s">
        <v>1082</v>
      </c>
      <c r="F10" s="35" t="s">
        <v>202</v>
      </c>
      <c r="G10" s="36">
        <v>1</v>
      </c>
      <c r="H10" s="37">
        <v>0</v>
      </c>
      <c r="I10" s="38">
        <f>ROUND(G10*H10,P4)</f>
        <v>0</v>
      </c>
      <c r="J10" s="32"/>
      <c r="O10" s="39">
        <f>I10*0.21</f>
        <v>0</v>
      </c>
      <c r="P10">
        <v>3</v>
      </c>
    </row>
    <row r="11" spans="1:16">
      <c r="A11" s="32" t="s">
        <v>180</v>
      </c>
      <c r="B11" s="40"/>
      <c r="E11" s="41" t="s">
        <v>181</v>
      </c>
      <c r="J11" s="42"/>
    </row>
    <row r="12" spans="1:16" ht="30">
      <c r="A12" s="32" t="s">
        <v>194</v>
      </c>
      <c r="B12" s="40"/>
      <c r="E12" s="43" t="s">
        <v>1129</v>
      </c>
      <c r="J12" s="42"/>
    </row>
    <row r="13" spans="1:16" ht="210">
      <c r="A13" s="32" t="s">
        <v>182</v>
      </c>
      <c r="B13" s="40"/>
      <c r="E13" s="34" t="s">
        <v>1130</v>
      </c>
      <c r="J13" s="42"/>
    </row>
    <row r="14" spans="1:16" ht="30">
      <c r="A14" s="32" t="s">
        <v>175</v>
      </c>
      <c r="B14" s="32">
        <v>2</v>
      </c>
      <c r="C14" s="33" t="s">
        <v>1087</v>
      </c>
      <c r="D14" s="32" t="s">
        <v>181</v>
      </c>
      <c r="E14" s="34" t="s">
        <v>1088</v>
      </c>
      <c r="F14" s="35" t="s">
        <v>202</v>
      </c>
      <c r="G14" s="36">
        <v>1</v>
      </c>
      <c r="H14" s="37">
        <v>0</v>
      </c>
      <c r="I14" s="38">
        <f>ROUND(G14*H14,P4)</f>
        <v>0</v>
      </c>
      <c r="J14" s="32"/>
      <c r="O14" s="39">
        <f>I14*0.21</f>
        <v>0</v>
      </c>
      <c r="P14">
        <v>3</v>
      </c>
    </row>
    <row r="15" spans="1:16">
      <c r="A15" s="32" t="s">
        <v>180</v>
      </c>
      <c r="B15" s="40"/>
      <c r="E15" s="41" t="s">
        <v>181</v>
      </c>
      <c r="J15" s="42"/>
    </row>
    <row r="16" spans="1:16" ht="30">
      <c r="A16" s="32" t="s">
        <v>194</v>
      </c>
      <c r="B16" s="40"/>
      <c r="E16" s="43" t="s">
        <v>1129</v>
      </c>
      <c r="J16" s="42"/>
    </row>
    <row r="17" spans="1:16" ht="210">
      <c r="A17" s="32" t="s">
        <v>182</v>
      </c>
      <c r="B17" s="40"/>
      <c r="E17" s="34" t="s">
        <v>1130</v>
      </c>
      <c r="J17" s="42"/>
    </row>
    <row r="18" spans="1:16">
      <c r="A18" s="32" t="s">
        <v>175</v>
      </c>
      <c r="B18" s="32">
        <v>3</v>
      </c>
      <c r="C18" s="33" t="s">
        <v>2473</v>
      </c>
      <c r="D18" s="32" t="s">
        <v>181</v>
      </c>
      <c r="E18" s="34" t="s">
        <v>2474</v>
      </c>
      <c r="F18" s="35" t="s">
        <v>202</v>
      </c>
      <c r="G18" s="36">
        <v>1</v>
      </c>
      <c r="H18" s="37">
        <v>0</v>
      </c>
      <c r="I18" s="38">
        <f>ROUND(G18*H18,P4)</f>
        <v>0</v>
      </c>
      <c r="J18" s="32"/>
      <c r="O18" s="39">
        <f>I18*0.21</f>
        <v>0</v>
      </c>
      <c r="P18">
        <v>3</v>
      </c>
    </row>
    <row r="19" spans="1:16">
      <c r="A19" s="32" t="s">
        <v>180</v>
      </c>
      <c r="B19" s="40"/>
      <c r="E19" s="41" t="s">
        <v>181</v>
      </c>
      <c r="J19" s="42"/>
    </row>
    <row r="20" spans="1:16" ht="30">
      <c r="A20" s="32" t="s">
        <v>194</v>
      </c>
      <c r="B20" s="40"/>
      <c r="E20" s="43" t="s">
        <v>1129</v>
      </c>
      <c r="J20" s="42"/>
    </row>
    <row r="21" spans="1:16" ht="180">
      <c r="A21" s="32" t="s">
        <v>182</v>
      </c>
      <c r="B21" s="40"/>
      <c r="E21" s="34" t="s">
        <v>1094</v>
      </c>
      <c r="J21" s="42"/>
    </row>
    <row r="22" spans="1:16">
      <c r="A22" s="32" t="s">
        <v>175</v>
      </c>
      <c r="B22" s="32">
        <v>4</v>
      </c>
      <c r="C22" s="33" t="s">
        <v>2475</v>
      </c>
      <c r="D22" s="32" t="s">
        <v>181</v>
      </c>
      <c r="E22" s="34" t="s">
        <v>2476</v>
      </c>
      <c r="F22" s="35" t="s">
        <v>202</v>
      </c>
      <c r="G22" s="36">
        <v>1</v>
      </c>
      <c r="H22" s="37">
        <v>0</v>
      </c>
      <c r="I22" s="38">
        <f>ROUND(G22*H22,P4)</f>
        <v>0</v>
      </c>
      <c r="J22" s="32"/>
      <c r="O22" s="39">
        <f>I22*0.21</f>
        <v>0</v>
      </c>
      <c r="P22">
        <v>3</v>
      </c>
    </row>
    <row r="23" spans="1:16">
      <c r="A23" s="32" t="s">
        <v>180</v>
      </c>
      <c r="B23" s="40"/>
      <c r="E23" s="41" t="s">
        <v>181</v>
      </c>
      <c r="J23" s="42"/>
    </row>
    <row r="24" spans="1:16" ht="30">
      <c r="A24" s="32" t="s">
        <v>194</v>
      </c>
      <c r="B24" s="40"/>
      <c r="E24" s="43" t="s">
        <v>1129</v>
      </c>
      <c r="J24" s="42"/>
    </row>
    <row r="25" spans="1:16" ht="165">
      <c r="A25" s="32" t="s">
        <v>182</v>
      </c>
      <c r="B25" s="40"/>
      <c r="E25" s="34" t="s">
        <v>913</v>
      </c>
      <c r="J25" s="42"/>
    </row>
    <row r="26" spans="1:16">
      <c r="A26" s="32" t="s">
        <v>175</v>
      </c>
      <c r="B26" s="32">
        <v>5</v>
      </c>
      <c r="C26" s="33" t="s">
        <v>2477</v>
      </c>
      <c r="D26" s="32" t="s">
        <v>181</v>
      </c>
      <c r="E26" s="34" t="s">
        <v>2478</v>
      </c>
      <c r="F26" s="35" t="s">
        <v>202</v>
      </c>
      <c r="G26" s="36">
        <v>2</v>
      </c>
      <c r="H26" s="37">
        <v>0</v>
      </c>
      <c r="I26" s="38">
        <f>ROUND(G26*H26,P4)</f>
        <v>0</v>
      </c>
      <c r="J26" s="32"/>
      <c r="O26" s="39">
        <f>I26*0.21</f>
        <v>0</v>
      </c>
      <c r="P26">
        <v>3</v>
      </c>
    </row>
    <row r="27" spans="1:16">
      <c r="A27" s="32" t="s">
        <v>180</v>
      </c>
      <c r="B27" s="40"/>
      <c r="E27" s="41" t="s">
        <v>181</v>
      </c>
      <c r="J27" s="42"/>
    </row>
    <row r="28" spans="1:16" ht="30">
      <c r="A28" s="32" t="s">
        <v>194</v>
      </c>
      <c r="B28" s="40"/>
      <c r="E28" s="43" t="s">
        <v>1470</v>
      </c>
      <c r="J28" s="42"/>
    </row>
    <row r="29" spans="1:16" ht="180">
      <c r="A29" s="32" t="s">
        <v>182</v>
      </c>
      <c r="B29" s="40"/>
      <c r="E29" s="34" t="s">
        <v>1290</v>
      </c>
      <c r="J29" s="42"/>
    </row>
    <row r="30" spans="1:16" ht="30">
      <c r="A30" s="32" t="s">
        <v>175</v>
      </c>
      <c r="B30" s="32">
        <v>6</v>
      </c>
      <c r="C30" s="33" t="s">
        <v>2479</v>
      </c>
      <c r="D30" s="32" t="s">
        <v>181</v>
      </c>
      <c r="E30" s="34" t="s">
        <v>2480</v>
      </c>
      <c r="F30" s="35" t="s">
        <v>202</v>
      </c>
      <c r="G30" s="36">
        <v>1</v>
      </c>
      <c r="H30" s="37">
        <v>0</v>
      </c>
      <c r="I30" s="38">
        <f>ROUND(G30*H30,P4)</f>
        <v>0</v>
      </c>
      <c r="J30" s="32"/>
      <c r="O30" s="39">
        <f>I30*0.21</f>
        <v>0</v>
      </c>
      <c r="P30">
        <v>3</v>
      </c>
    </row>
    <row r="31" spans="1:16">
      <c r="A31" s="32" t="s">
        <v>180</v>
      </c>
      <c r="B31" s="40"/>
      <c r="E31" s="41" t="s">
        <v>181</v>
      </c>
      <c r="J31" s="42"/>
    </row>
    <row r="32" spans="1:16" ht="30">
      <c r="A32" s="32" t="s">
        <v>194</v>
      </c>
      <c r="B32" s="40"/>
      <c r="E32" s="43" t="s">
        <v>1129</v>
      </c>
      <c r="J32" s="42"/>
    </row>
    <row r="33" spans="1:16" ht="180">
      <c r="A33" s="32" t="s">
        <v>182</v>
      </c>
      <c r="B33" s="40"/>
      <c r="E33" s="34" t="s">
        <v>1122</v>
      </c>
      <c r="J33" s="42"/>
    </row>
    <row r="34" spans="1:16">
      <c r="A34" s="32" t="s">
        <v>175</v>
      </c>
      <c r="B34" s="32">
        <v>7</v>
      </c>
      <c r="C34" s="33" t="s">
        <v>2481</v>
      </c>
      <c r="D34" s="32" t="s">
        <v>181</v>
      </c>
      <c r="E34" s="34" t="s">
        <v>2482</v>
      </c>
      <c r="F34" s="35" t="s">
        <v>202</v>
      </c>
      <c r="G34" s="36">
        <v>1</v>
      </c>
      <c r="H34" s="37">
        <v>0</v>
      </c>
      <c r="I34" s="38">
        <f>ROUND(G34*H34,P4)</f>
        <v>0</v>
      </c>
      <c r="J34" s="32"/>
      <c r="O34" s="39">
        <f>I34*0.21</f>
        <v>0</v>
      </c>
      <c r="P34">
        <v>3</v>
      </c>
    </row>
    <row r="35" spans="1:16">
      <c r="A35" s="32" t="s">
        <v>180</v>
      </c>
      <c r="B35" s="40"/>
      <c r="E35" s="41" t="s">
        <v>181</v>
      </c>
      <c r="J35" s="42"/>
    </row>
    <row r="36" spans="1:16" ht="30">
      <c r="A36" s="32" t="s">
        <v>194</v>
      </c>
      <c r="B36" s="40"/>
      <c r="E36" s="43" t="s">
        <v>1129</v>
      </c>
      <c r="J36" s="42"/>
    </row>
    <row r="37" spans="1:16" ht="165">
      <c r="A37" s="32" t="s">
        <v>182</v>
      </c>
      <c r="B37" s="40"/>
      <c r="E37" s="34" t="s">
        <v>913</v>
      </c>
      <c r="J37" s="42"/>
    </row>
    <row r="38" spans="1:16">
      <c r="A38" s="32" t="s">
        <v>175</v>
      </c>
      <c r="B38" s="32">
        <v>8</v>
      </c>
      <c r="C38" s="33" t="s">
        <v>2483</v>
      </c>
      <c r="D38" s="32" t="s">
        <v>181</v>
      </c>
      <c r="E38" s="34" t="s">
        <v>2484</v>
      </c>
      <c r="F38" s="35" t="s">
        <v>202</v>
      </c>
      <c r="G38" s="36">
        <v>1</v>
      </c>
      <c r="H38" s="37">
        <v>0</v>
      </c>
      <c r="I38" s="38">
        <f>ROUND(G38*H38,P4)</f>
        <v>0</v>
      </c>
      <c r="J38" s="32"/>
      <c r="O38" s="39">
        <f>I38*0.21</f>
        <v>0</v>
      </c>
      <c r="P38">
        <v>3</v>
      </c>
    </row>
    <row r="39" spans="1:16">
      <c r="A39" s="32" t="s">
        <v>180</v>
      </c>
      <c r="B39" s="40"/>
      <c r="E39" s="41" t="s">
        <v>181</v>
      </c>
      <c r="J39" s="42"/>
    </row>
    <row r="40" spans="1:16" ht="30">
      <c r="A40" s="32" t="s">
        <v>194</v>
      </c>
      <c r="B40" s="40"/>
      <c r="E40" s="43" t="s">
        <v>1129</v>
      </c>
      <c r="J40" s="42"/>
    </row>
    <row r="41" spans="1:16" ht="180">
      <c r="A41" s="32" t="s">
        <v>182</v>
      </c>
      <c r="B41" s="40"/>
      <c r="E41" s="34" t="s">
        <v>1122</v>
      </c>
      <c r="J41" s="42"/>
    </row>
    <row r="42" spans="1:16">
      <c r="A42" s="32" t="s">
        <v>175</v>
      </c>
      <c r="B42" s="32">
        <v>9</v>
      </c>
      <c r="C42" s="33" t="s">
        <v>2485</v>
      </c>
      <c r="D42" s="32" t="s">
        <v>181</v>
      </c>
      <c r="E42" s="34" t="s">
        <v>2486</v>
      </c>
      <c r="F42" s="35" t="s">
        <v>202</v>
      </c>
      <c r="G42" s="36">
        <v>1</v>
      </c>
      <c r="H42" s="37">
        <v>0</v>
      </c>
      <c r="I42" s="38">
        <f>ROUND(G42*H42,P4)</f>
        <v>0</v>
      </c>
      <c r="J42" s="32"/>
      <c r="O42" s="39">
        <f>I42*0.21</f>
        <v>0</v>
      </c>
      <c r="P42">
        <v>3</v>
      </c>
    </row>
    <row r="43" spans="1:16">
      <c r="A43" s="32" t="s">
        <v>180</v>
      </c>
      <c r="B43" s="40"/>
      <c r="E43" s="41" t="s">
        <v>181</v>
      </c>
      <c r="J43" s="42"/>
    </row>
    <row r="44" spans="1:16" ht="30">
      <c r="A44" s="32" t="s">
        <v>194</v>
      </c>
      <c r="B44" s="40"/>
      <c r="E44" s="43" t="s">
        <v>1129</v>
      </c>
      <c r="J44" s="42"/>
    </row>
    <row r="45" spans="1:16" ht="165">
      <c r="A45" s="32" t="s">
        <v>182</v>
      </c>
      <c r="B45" s="40"/>
      <c r="E45" s="34" t="s">
        <v>913</v>
      </c>
      <c r="J45" s="42"/>
    </row>
    <row r="46" spans="1:16">
      <c r="A46" s="32" t="s">
        <v>175</v>
      </c>
      <c r="B46" s="32">
        <v>10</v>
      </c>
      <c r="C46" s="33" t="s">
        <v>2485</v>
      </c>
      <c r="D46" s="32" t="s">
        <v>642</v>
      </c>
      <c r="E46" s="34" t="s">
        <v>2486</v>
      </c>
      <c r="F46" s="35" t="s">
        <v>202</v>
      </c>
      <c r="G46" s="36">
        <v>1</v>
      </c>
      <c r="H46" s="37">
        <v>0</v>
      </c>
      <c r="I46" s="38">
        <f>ROUND(G46*H46,P4)</f>
        <v>0</v>
      </c>
      <c r="J46" s="32"/>
      <c r="O46" s="39">
        <f>I46*0.21</f>
        <v>0</v>
      </c>
      <c r="P46">
        <v>3</v>
      </c>
    </row>
    <row r="47" spans="1:16">
      <c r="A47" s="32" t="s">
        <v>180</v>
      </c>
      <c r="B47" s="40"/>
      <c r="E47" s="41" t="s">
        <v>181</v>
      </c>
      <c r="J47" s="42"/>
    </row>
    <row r="48" spans="1:16" ht="30">
      <c r="A48" s="32" t="s">
        <v>194</v>
      </c>
      <c r="B48" s="40"/>
      <c r="E48" s="43" t="s">
        <v>1129</v>
      </c>
      <c r="J48" s="42"/>
    </row>
    <row r="49" spans="1:16" ht="165">
      <c r="A49" s="32" t="s">
        <v>182</v>
      </c>
      <c r="B49" s="40"/>
      <c r="E49" s="34" t="s">
        <v>913</v>
      </c>
      <c r="J49" s="42"/>
    </row>
    <row r="50" spans="1:16">
      <c r="A50" s="32" t="s">
        <v>175</v>
      </c>
      <c r="B50" s="32">
        <v>11</v>
      </c>
      <c r="C50" s="33" t="s">
        <v>2487</v>
      </c>
      <c r="D50" s="32" t="s">
        <v>181</v>
      </c>
      <c r="E50" s="34" t="s">
        <v>2488</v>
      </c>
      <c r="F50" s="35" t="s">
        <v>202</v>
      </c>
      <c r="G50" s="36">
        <v>2</v>
      </c>
      <c r="H50" s="37">
        <v>0</v>
      </c>
      <c r="I50" s="38">
        <f>ROUND(G50*H50,P4)</f>
        <v>0</v>
      </c>
      <c r="J50" s="32"/>
      <c r="O50" s="39">
        <f>I50*0.21</f>
        <v>0</v>
      </c>
      <c r="P50">
        <v>3</v>
      </c>
    </row>
    <row r="51" spans="1:16">
      <c r="A51" s="32" t="s">
        <v>180</v>
      </c>
      <c r="B51" s="40"/>
      <c r="E51" s="41" t="s">
        <v>181</v>
      </c>
      <c r="J51" s="42"/>
    </row>
    <row r="52" spans="1:16" ht="30">
      <c r="A52" s="32" t="s">
        <v>194</v>
      </c>
      <c r="B52" s="40"/>
      <c r="E52" s="43" t="s">
        <v>1470</v>
      </c>
      <c r="J52" s="42"/>
    </row>
    <row r="53" spans="1:16" ht="180">
      <c r="A53" s="32" t="s">
        <v>182</v>
      </c>
      <c r="B53" s="40"/>
      <c r="E53" s="34" t="s">
        <v>1290</v>
      </c>
      <c r="J53" s="42"/>
    </row>
    <row r="54" spans="1:16">
      <c r="A54" s="32" t="s">
        <v>175</v>
      </c>
      <c r="B54" s="32">
        <v>12</v>
      </c>
      <c r="C54" s="33" t="s">
        <v>2489</v>
      </c>
      <c r="D54" s="32" t="s">
        <v>181</v>
      </c>
      <c r="E54" s="34" t="s">
        <v>2490</v>
      </c>
      <c r="F54" s="35" t="s">
        <v>202</v>
      </c>
      <c r="G54" s="36">
        <v>1</v>
      </c>
      <c r="H54" s="37">
        <v>0</v>
      </c>
      <c r="I54" s="38">
        <f>ROUND(G54*H54,P4)</f>
        <v>0</v>
      </c>
      <c r="J54" s="32"/>
      <c r="O54" s="39">
        <f>I54*0.21</f>
        <v>0</v>
      </c>
      <c r="P54">
        <v>3</v>
      </c>
    </row>
    <row r="55" spans="1:16">
      <c r="A55" s="32" t="s">
        <v>180</v>
      </c>
      <c r="B55" s="40"/>
      <c r="E55" s="41" t="s">
        <v>181</v>
      </c>
      <c r="J55" s="42"/>
    </row>
    <row r="56" spans="1:16" ht="30">
      <c r="A56" s="32" t="s">
        <v>194</v>
      </c>
      <c r="B56" s="40"/>
      <c r="E56" s="43" t="s">
        <v>1129</v>
      </c>
      <c r="J56" s="42"/>
    </row>
    <row r="57" spans="1:16" ht="180">
      <c r="A57" s="32" t="s">
        <v>182</v>
      </c>
      <c r="B57" s="40"/>
      <c r="E57" s="34" t="s">
        <v>1122</v>
      </c>
      <c r="J57" s="42"/>
    </row>
    <row r="58" spans="1:16">
      <c r="A58" s="32" t="s">
        <v>175</v>
      </c>
      <c r="B58" s="32">
        <v>13</v>
      </c>
      <c r="C58" s="33" t="s">
        <v>2491</v>
      </c>
      <c r="D58" s="32" t="s">
        <v>181</v>
      </c>
      <c r="E58" s="34" t="s">
        <v>2492</v>
      </c>
      <c r="F58" s="35" t="s">
        <v>202</v>
      </c>
      <c r="G58" s="36">
        <v>1</v>
      </c>
      <c r="H58" s="37">
        <v>0</v>
      </c>
      <c r="I58" s="38">
        <f>ROUND(G58*H58,P4)</f>
        <v>0</v>
      </c>
      <c r="J58" s="32"/>
      <c r="O58" s="39">
        <f>I58*0.21</f>
        <v>0</v>
      </c>
      <c r="P58">
        <v>3</v>
      </c>
    </row>
    <row r="59" spans="1:16">
      <c r="A59" s="32" t="s">
        <v>180</v>
      </c>
      <c r="B59" s="40"/>
      <c r="E59" s="41" t="s">
        <v>181</v>
      </c>
      <c r="J59" s="42"/>
    </row>
    <row r="60" spans="1:16" ht="30">
      <c r="A60" s="32" t="s">
        <v>194</v>
      </c>
      <c r="B60" s="40"/>
      <c r="E60" s="43" t="s">
        <v>1129</v>
      </c>
      <c r="J60" s="42"/>
    </row>
    <row r="61" spans="1:16" ht="165">
      <c r="A61" s="32" t="s">
        <v>182</v>
      </c>
      <c r="B61" s="40"/>
      <c r="E61" s="34" t="s">
        <v>913</v>
      </c>
      <c r="J61" s="42"/>
    </row>
    <row r="62" spans="1:16">
      <c r="A62" s="32" t="s">
        <v>175</v>
      </c>
      <c r="B62" s="32">
        <v>14</v>
      </c>
      <c r="C62" s="33" t="s">
        <v>2493</v>
      </c>
      <c r="D62" s="32" t="s">
        <v>181</v>
      </c>
      <c r="E62" s="34" t="s">
        <v>2494</v>
      </c>
      <c r="F62" s="35" t="s">
        <v>202</v>
      </c>
      <c r="G62" s="36">
        <v>1</v>
      </c>
      <c r="H62" s="37">
        <v>0</v>
      </c>
      <c r="I62" s="38">
        <f>ROUND(G62*H62,P4)</f>
        <v>0</v>
      </c>
      <c r="J62" s="32"/>
      <c r="O62" s="39">
        <f>I62*0.21</f>
        <v>0</v>
      </c>
      <c r="P62">
        <v>3</v>
      </c>
    </row>
    <row r="63" spans="1:16">
      <c r="A63" s="32" t="s">
        <v>180</v>
      </c>
      <c r="B63" s="40"/>
      <c r="E63" s="41" t="s">
        <v>181</v>
      </c>
      <c r="J63" s="42"/>
    </row>
    <row r="64" spans="1:16" ht="30">
      <c r="A64" s="32" t="s">
        <v>194</v>
      </c>
      <c r="B64" s="40"/>
      <c r="E64" s="43" t="s">
        <v>1129</v>
      </c>
      <c r="J64" s="42"/>
    </row>
    <row r="65" spans="1:16" ht="180">
      <c r="A65" s="32" t="s">
        <v>182</v>
      </c>
      <c r="B65" s="40"/>
      <c r="E65" s="34" t="s">
        <v>1122</v>
      </c>
      <c r="J65" s="42"/>
    </row>
    <row r="66" spans="1:16">
      <c r="A66" s="32" t="s">
        <v>175</v>
      </c>
      <c r="B66" s="32">
        <v>15</v>
      </c>
      <c r="C66" s="33" t="s">
        <v>2495</v>
      </c>
      <c r="D66" s="32" t="s">
        <v>181</v>
      </c>
      <c r="E66" s="34" t="s">
        <v>2496</v>
      </c>
      <c r="F66" s="35" t="s">
        <v>202</v>
      </c>
      <c r="G66" s="36">
        <v>1</v>
      </c>
      <c r="H66" s="37">
        <v>0</v>
      </c>
      <c r="I66" s="38">
        <f>ROUND(G66*H66,P4)</f>
        <v>0</v>
      </c>
      <c r="J66" s="32"/>
      <c r="O66" s="39">
        <f>I66*0.21</f>
        <v>0</v>
      </c>
      <c r="P66">
        <v>3</v>
      </c>
    </row>
    <row r="67" spans="1:16">
      <c r="A67" s="32" t="s">
        <v>180</v>
      </c>
      <c r="B67" s="40"/>
      <c r="E67" s="41" t="s">
        <v>181</v>
      </c>
      <c r="J67" s="42"/>
    </row>
    <row r="68" spans="1:16" ht="30">
      <c r="A68" s="32" t="s">
        <v>194</v>
      </c>
      <c r="B68" s="40"/>
      <c r="E68" s="43" t="s">
        <v>1129</v>
      </c>
      <c r="J68" s="42"/>
    </row>
    <row r="69" spans="1:16" ht="150">
      <c r="A69" s="32" t="s">
        <v>182</v>
      </c>
      <c r="B69" s="40"/>
      <c r="E69" s="34" t="s">
        <v>2497</v>
      </c>
      <c r="J69" s="42"/>
    </row>
    <row r="70" spans="1:16">
      <c r="A70" s="32" t="s">
        <v>175</v>
      </c>
      <c r="B70" s="32">
        <v>16</v>
      </c>
      <c r="C70" s="33" t="s">
        <v>2498</v>
      </c>
      <c r="D70" s="32" t="s">
        <v>181</v>
      </c>
      <c r="E70" s="34" t="s">
        <v>2499</v>
      </c>
      <c r="F70" s="35" t="s">
        <v>202</v>
      </c>
      <c r="G70" s="36">
        <v>1</v>
      </c>
      <c r="H70" s="37">
        <v>0</v>
      </c>
      <c r="I70" s="38">
        <f>ROUND(G70*H70,P4)</f>
        <v>0</v>
      </c>
      <c r="J70" s="32"/>
      <c r="O70" s="39">
        <f>I70*0.21</f>
        <v>0</v>
      </c>
      <c r="P70">
        <v>3</v>
      </c>
    </row>
    <row r="71" spans="1:16">
      <c r="A71" s="32" t="s">
        <v>180</v>
      </c>
      <c r="B71" s="40"/>
      <c r="E71" s="41" t="s">
        <v>181</v>
      </c>
      <c r="J71" s="42"/>
    </row>
    <row r="72" spans="1:16" ht="30">
      <c r="A72" s="32" t="s">
        <v>194</v>
      </c>
      <c r="B72" s="40"/>
      <c r="E72" s="43" t="s">
        <v>1129</v>
      </c>
      <c r="J72" s="42"/>
    </row>
    <row r="73" spans="1:16" ht="165">
      <c r="A73" s="32" t="s">
        <v>182</v>
      </c>
      <c r="B73" s="40"/>
      <c r="E73" s="34" t="s">
        <v>913</v>
      </c>
      <c r="J73" s="42"/>
    </row>
    <row r="74" spans="1:16">
      <c r="A74" s="32" t="s">
        <v>175</v>
      </c>
      <c r="B74" s="32">
        <v>17</v>
      </c>
      <c r="C74" s="33" t="s">
        <v>2500</v>
      </c>
      <c r="D74" s="32" t="s">
        <v>181</v>
      </c>
      <c r="E74" s="34" t="s">
        <v>2501</v>
      </c>
      <c r="F74" s="35" t="s">
        <v>202</v>
      </c>
      <c r="G74" s="36">
        <v>1</v>
      </c>
      <c r="H74" s="37">
        <v>0</v>
      </c>
      <c r="I74" s="38">
        <f>ROUND(G74*H74,P4)</f>
        <v>0</v>
      </c>
      <c r="J74" s="32"/>
      <c r="O74" s="39">
        <f>I74*0.21</f>
        <v>0</v>
      </c>
      <c r="P74">
        <v>3</v>
      </c>
    </row>
    <row r="75" spans="1:16">
      <c r="A75" s="32" t="s">
        <v>180</v>
      </c>
      <c r="B75" s="40"/>
      <c r="E75" s="41" t="s">
        <v>181</v>
      </c>
      <c r="J75" s="42"/>
    </row>
    <row r="76" spans="1:16" ht="30">
      <c r="A76" s="32" t="s">
        <v>194</v>
      </c>
      <c r="B76" s="40"/>
      <c r="E76" s="43" t="s">
        <v>1129</v>
      </c>
      <c r="J76" s="42"/>
    </row>
    <row r="77" spans="1:16" ht="180">
      <c r="A77" s="32" t="s">
        <v>182</v>
      </c>
      <c r="B77" s="40"/>
      <c r="E77" s="34" t="s">
        <v>1290</v>
      </c>
      <c r="J77" s="42"/>
    </row>
    <row r="78" spans="1:16">
      <c r="A78" s="32" t="s">
        <v>175</v>
      </c>
      <c r="B78" s="32">
        <v>18</v>
      </c>
      <c r="C78" s="33" t="s">
        <v>2502</v>
      </c>
      <c r="D78" s="32" t="s">
        <v>181</v>
      </c>
      <c r="E78" s="34" t="s">
        <v>2503</v>
      </c>
      <c r="F78" s="35" t="s">
        <v>193</v>
      </c>
      <c r="G78" s="36">
        <v>60</v>
      </c>
      <c r="H78" s="37">
        <v>0</v>
      </c>
      <c r="I78" s="38">
        <f>ROUND(G78*H78,P4)</f>
        <v>0</v>
      </c>
      <c r="J78" s="32"/>
      <c r="O78" s="39">
        <f>I78*0.21</f>
        <v>0</v>
      </c>
      <c r="P78">
        <v>3</v>
      </c>
    </row>
    <row r="79" spans="1:16">
      <c r="A79" s="32" t="s">
        <v>180</v>
      </c>
      <c r="B79" s="40"/>
      <c r="E79" s="41" t="s">
        <v>181</v>
      </c>
      <c r="J79" s="42"/>
    </row>
    <row r="80" spans="1:16" ht="30">
      <c r="A80" s="32" t="s">
        <v>194</v>
      </c>
      <c r="B80" s="40"/>
      <c r="E80" s="43" t="s">
        <v>2504</v>
      </c>
      <c r="J80" s="42"/>
    </row>
    <row r="81" spans="1:16" ht="225">
      <c r="A81" s="32" t="s">
        <v>182</v>
      </c>
      <c r="B81" s="40"/>
      <c r="E81" s="34" t="s">
        <v>1252</v>
      </c>
      <c r="J81" s="42"/>
    </row>
    <row r="82" spans="1:16">
      <c r="A82" s="32" t="s">
        <v>175</v>
      </c>
      <c r="B82" s="32">
        <v>19</v>
      </c>
      <c r="C82" s="33" t="s">
        <v>2505</v>
      </c>
      <c r="D82" s="32" t="s">
        <v>181</v>
      </c>
      <c r="E82" s="34" t="s">
        <v>2506</v>
      </c>
      <c r="F82" s="35" t="s">
        <v>202</v>
      </c>
      <c r="G82" s="36">
        <v>2</v>
      </c>
      <c r="H82" s="37">
        <v>0</v>
      </c>
      <c r="I82" s="38">
        <f>ROUND(G82*H82,P4)</f>
        <v>0</v>
      </c>
      <c r="J82" s="32"/>
      <c r="O82" s="39">
        <f>I82*0.21</f>
        <v>0</v>
      </c>
      <c r="P82">
        <v>3</v>
      </c>
    </row>
    <row r="83" spans="1:16">
      <c r="A83" s="32" t="s">
        <v>180</v>
      </c>
      <c r="B83" s="40"/>
      <c r="E83" s="41" t="s">
        <v>181</v>
      </c>
      <c r="J83" s="42"/>
    </row>
    <row r="84" spans="1:16" ht="30">
      <c r="A84" s="32" t="s">
        <v>194</v>
      </c>
      <c r="B84" s="40"/>
      <c r="E84" s="43" t="s">
        <v>1470</v>
      </c>
      <c r="J84" s="42"/>
    </row>
    <row r="85" spans="1:16" ht="180">
      <c r="A85" s="32" t="s">
        <v>182</v>
      </c>
      <c r="B85" s="40"/>
      <c r="E85" s="34" t="s">
        <v>1122</v>
      </c>
      <c r="J85" s="42"/>
    </row>
    <row r="86" spans="1:16">
      <c r="A86" s="32" t="s">
        <v>175</v>
      </c>
      <c r="B86" s="32">
        <v>20</v>
      </c>
      <c r="C86" s="33" t="s">
        <v>2507</v>
      </c>
      <c r="D86" s="32" t="s">
        <v>181</v>
      </c>
      <c r="E86" s="34" t="s">
        <v>2508</v>
      </c>
      <c r="F86" s="35" t="s">
        <v>193</v>
      </c>
      <c r="G86" s="36">
        <v>60</v>
      </c>
      <c r="H86" s="37">
        <v>0</v>
      </c>
      <c r="I86" s="38">
        <f>ROUND(G86*H86,P4)</f>
        <v>0</v>
      </c>
      <c r="J86" s="32"/>
      <c r="O86" s="39">
        <f>I86*0.21</f>
        <v>0</v>
      </c>
      <c r="P86">
        <v>3</v>
      </c>
    </row>
    <row r="87" spans="1:16">
      <c r="A87" s="32" t="s">
        <v>180</v>
      </c>
      <c r="B87" s="40"/>
      <c r="E87" s="41" t="s">
        <v>181</v>
      </c>
      <c r="J87" s="42"/>
    </row>
    <row r="88" spans="1:16" ht="30">
      <c r="A88" s="32" t="s">
        <v>194</v>
      </c>
      <c r="B88" s="40"/>
      <c r="E88" s="43" t="s">
        <v>2504</v>
      </c>
      <c r="J88" s="42"/>
    </row>
    <row r="89" spans="1:16" ht="150">
      <c r="A89" s="32" t="s">
        <v>182</v>
      </c>
      <c r="B89" s="40"/>
      <c r="E89" s="34" t="s">
        <v>1255</v>
      </c>
      <c r="J89" s="42"/>
    </row>
    <row r="90" spans="1:16">
      <c r="A90" s="32" t="s">
        <v>175</v>
      </c>
      <c r="B90" s="32">
        <v>21</v>
      </c>
      <c r="C90" s="33" t="s">
        <v>2509</v>
      </c>
      <c r="D90" s="32" t="s">
        <v>181</v>
      </c>
      <c r="E90" s="34" t="s">
        <v>2510</v>
      </c>
      <c r="F90" s="35" t="s">
        <v>193</v>
      </c>
      <c r="G90" s="36">
        <v>30</v>
      </c>
      <c r="H90" s="37">
        <v>0</v>
      </c>
      <c r="I90" s="38">
        <f>ROUND(G90*H90,P4)</f>
        <v>0</v>
      </c>
      <c r="J90" s="32"/>
      <c r="O90" s="39">
        <f>I90*0.21</f>
        <v>0</v>
      </c>
      <c r="P90">
        <v>3</v>
      </c>
    </row>
    <row r="91" spans="1:16">
      <c r="A91" s="32" t="s">
        <v>180</v>
      </c>
      <c r="B91" s="40"/>
      <c r="E91" s="41" t="s">
        <v>181</v>
      </c>
      <c r="J91" s="42"/>
    </row>
    <row r="92" spans="1:16" ht="30">
      <c r="A92" s="32" t="s">
        <v>194</v>
      </c>
      <c r="B92" s="40"/>
      <c r="E92" s="43" t="s">
        <v>2511</v>
      </c>
      <c r="J92" s="42"/>
    </row>
    <row r="93" spans="1:16" ht="180">
      <c r="A93" s="32" t="s">
        <v>182</v>
      </c>
      <c r="B93" s="40"/>
      <c r="E93" s="34" t="s">
        <v>1315</v>
      </c>
      <c r="J93" s="42"/>
    </row>
    <row r="94" spans="1:16">
      <c r="A94" s="32" t="s">
        <v>175</v>
      </c>
      <c r="B94" s="32">
        <v>22</v>
      </c>
      <c r="C94" s="33" t="s">
        <v>2892</v>
      </c>
      <c r="D94" s="32" t="s">
        <v>181</v>
      </c>
      <c r="E94" s="34" t="s">
        <v>2893</v>
      </c>
      <c r="F94" s="35" t="s">
        <v>202</v>
      </c>
      <c r="G94" s="36">
        <v>1</v>
      </c>
      <c r="H94" s="37">
        <v>0</v>
      </c>
      <c r="I94" s="38">
        <f>ROUND(G94*H94,P4)</f>
        <v>0</v>
      </c>
      <c r="J94" s="32"/>
      <c r="O94" s="39">
        <f>I94*0.21</f>
        <v>0</v>
      </c>
      <c r="P94">
        <v>3</v>
      </c>
    </row>
    <row r="95" spans="1:16">
      <c r="A95" s="32" t="s">
        <v>180</v>
      </c>
      <c r="B95" s="40"/>
      <c r="E95" s="41" t="s">
        <v>181</v>
      </c>
      <c r="J95" s="42"/>
    </row>
    <row r="96" spans="1:16" ht="30">
      <c r="A96" s="32" t="s">
        <v>194</v>
      </c>
      <c r="B96" s="40"/>
      <c r="E96" s="43" t="s">
        <v>1129</v>
      </c>
      <c r="J96" s="42"/>
    </row>
    <row r="97" spans="1:16" ht="255">
      <c r="A97" s="32" t="s">
        <v>182</v>
      </c>
      <c r="B97" s="40"/>
      <c r="E97" s="34" t="s">
        <v>2894</v>
      </c>
      <c r="J97" s="42"/>
    </row>
    <row r="98" spans="1:16" ht="30">
      <c r="A98" s="32" t="s">
        <v>175</v>
      </c>
      <c r="B98" s="32">
        <v>23</v>
      </c>
      <c r="C98" s="33" t="s">
        <v>2516</v>
      </c>
      <c r="D98" s="32" t="s">
        <v>181</v>
      </c>
      <c r="E98" s="34" t="s">
        <v>2517</v>
      </c>
      <c r="F98" s="35" t="s">
        <v>202</v>
      </c>
      <c r="G98" s="36">
        <v>4</v>
      </c>
      <c r="H98" s="37">
        <v>0</v>
      </c>
      <c r="I98" s="38">
        <f>ROUND(G98*H98,P4)</f>
        <v>0</v>
      </c>
      <c r="J98" s="32"/>
      <c r="O98" s="39">
        <f>I98*0.21</f>
        <v>0</v>
      </c>
      <c r="P98">
        <v>3</v>
      </c>
    </row>
    <row r="99" spans="1:16">
      <c r="A99" s="32" t="s">
        <v>180</v>
      </c>
      <c r="B99" s="40"/>
      <c r="E99" s="41" t="s">
        <v>181</v>
      </c>
      <c r="J99" s="42"/>
    </row>
    <row r="100" spans="1:16" ht="30">
      <c r="A100" s="32" t="s">
        <v>194</v>
      </c>
      <c r="B100" s="40"/>
      <c r="E100" s="43" t="s">
        <v>2518</v>
      </c>
      <c r="J100" s="42"/>
    </row>
    <row r="101" spans="1:16" ht="240">
      <c r="A101" s="32" t="s">
        <v>182</v>
      </c>
      <c r="B101" s="40"/>
      <c r="E101" s="34" t="s">
        <v>2519</v>
      </c>
      <c r="J101" s="42"/>
    </row>
    <row r="102" spans="1:16">
      <c r="A102" s="32" t="s">
        <v>175</v>
      </c>
      <c r="B102" s="32">
        <v>24</v>
      </c>
      <c r="C102" s="33" t="s">
        <v>2520</v>
      </c>
      <c r="D102" s="32" t="s">
        <v>181</v>
      </c>
      <c r="E102" s="34" t="s">
        <v>2521</v>
      </c>
      <c r="F102" s="35" t="s">
        <v>202</v>
      </c>
      <c r="G102" s="36">
        <v>1</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1129</v>
      </c>
      <c r="J104" s="42"/>
    </row>
    <row r="105" spans="1:16" ht="195">
      <c r="A105" s="32" t="s">
        <v>182</v>
      </c>
      <c r="B105" s="40"/>
      <c r="E105" s="34" t="s">
        <v>2522</v>
      </c>
      <c r="J105" s="42"/>
    </row>
    <row r="106" spans="1:16">
      <c r="A106" s="32" t="s">
        <v>175</v>
      </c>
      <c r="B106" s="32">
        <v>25</v>
      </c>
      <c r="C106" s="33" t="s">
        <v>2523</v>
      </c>
      <c r="D106" s="32" t="s">
        <v>181</v>
      </c>
      <c r="E106" s="34" t="s">
        <v>2524</v>
      </c>
      <c r="F106" s="35" t="s">
        <v>202</v>
      </c>
      <c r="G106" s="36">
        <v>1</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1129</v>
      </c>
      <c r="J108" s="42"/>
    </row>
    <row r="109" spans="1:16" ht="150">
      <c r="A109" s="32" t="s">
        <v>182</v>
      </c>
      <c r="B109" s="40"/>
      <c r="E109" s="34" t="s">
        <v>2525</v>
      </c>
      <c r="J109" s="42"/>
    </row>
    <row r="110" spans="1:16">
      <c r="A110" s="32" t="s">
        <v>175</v>
      </c>
      <c r="B110" s="32">
        <v>26</v>
      </c>
      <c r="C110" s="33" t="s">
        <v>2526</v>
      </c>
      <c r="D110" s="32" t="s">
        <v>181</v>
      </c>
      <c r="E110" s="34" t="s">
        <v>2527</v>
      </c>
      <c r="F110" s="35" t="s">
        <v>202</v>
      </c>
      <c r="G110" s="36">
        <v>1</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1129</v>
      </c>
      <c r="J112" s="42"/>
    </row>
    <row r="113" spans="1:16" ht="180">
      <c r="A113" s="32" t="s">
        <v>182</v>
      </c>
      <c r="B113" s="40"/>
      <c r="E113" s="34" t="s">
        <v>1290</v>
      </c>
      <c r="J113" s="42"/>
    </row>
    <row r="114" spans="1:16">
      <c r="A114" s="32" t="s">
        <v>175</v>
      </c>
      <c r="B114" s="32">
        <v>27</v>
      </c>
      <c r="C114" s="33" t="s">
        <v>2528</v>
      </c>
      <c r="D114" s="32" t="s">
        <v>181</v>
      </c>
      <c r="E114" s="34" t="s">
        <v>2529</v>
      </c>
      <c r="F114" s="35" t="s">
        <v>202</v>
      </c>
      <c r="G114" s="36">
        <v>1</v>
      </c>
      <c r="H114" s="37">
        <v>0</v>
      </c>
      <c r="I114" s="38">
        <f>ROUND(G114*H114,P4)</f>
        <v>0</v>
      </c>
      <c r="J114" s="32"/>
      <c r="O114" s="39">
        <f>I114*0.21</f>
        <v>0</v>
      </c>
      <c r="P114">
        <v>3</v>
      </c>
    </row>
    <row r="115" spans="1:16">
      <c r="A115" s="32" t="s">
        <v>180</v>
      </c>
      <c r="B115" s="40"/>
      <c r="E115" s="41" t="s">
        <v>181</v>
      </c>
      <c r="J115" s="42"/>
    </row>
    <row r="116" spans="1:16" ht="30">
      <c r="A116" s="32" t="s">
        <v>194</v>
      </c>
      <c r="B116" s="40"/>
      <c r="E116" s="43" t="s">
        <v>1129</v>
      </c>
      <c r="J116" s="42"/>
    </row>
    <row r="117" spans="1:16" ht="180">
      <c r="A117" s="32" t="s">
        <v>182</v>
      </c>
      <c r="B117" s="40"/>
      <c r="E117" s="34" t="s">
        <v>1122</v>
      </c>
      <c r="J117" s="42"/>
    </row>
    <row r="118" spans="1:16">
      <c r="A118" s="32" t="s">
        <v>175</v>
      </c>
      <c r="B118" s="32">
        <v>28</v>
      </c>
      <c r="C118" s="33" t="s">
        <v>2530</v>
      </c>
      <c r="D118" s="32" t="s">
        <v>181</v>
      </c>
      <c r="E118" s="34" t="s">
        <v>2531</v>
      </c>
      <c r="F118" s="35" t="s">
        <v>202</v>
      </c>
      <c r="G118" s="36">
        <v>1</v>
      </c>
      <c r="H118" s="37">
        <v>0</v>
      </c>
      <c r="I118" s="38">
        <f>ROUND(G118*H118,P4)</f>
        <v>0</v>
      </c>
      <c r="J118" s="32"/>
      <c r="O118" s="39">
        <f>I118*0.21</f>
        <v>0</v>
      </c>
      <c r="P118">
        <v>3</v>
      </c>
    </row>
    <row r="119" spans="1:16">
      <c r="A119" s="32" t="s">
        <v>180</v>
      </c>
      <c r="B119" s="40"/>
      <c r="E119" s="41" t="s">
        <v>181</v>
      </c>
      <c r="J119" s="42"/>
    </row>
    <row r="120" spans="1:16" ht="30">
      <c r="A120" s="32" t="s">
        <v>194</v>
      </c>
      <c r="B120" s="40"/>
      <c r="E120" s="43" t="s">
        <v>1129</v>
      </c>
      <c r="J120" s="42"/>
    </row>
    <row r="121" spans="1:16" ht="165">
      <c r="A121" s="32" t="s">
        <v>182</v>
      </c>
      <c r="B121" s="40"/>
      <c r="E121" s="34" t="s">
        <v>913</v>
      </c>
      <c r="J121" s="42"/>
    </row>
    <row r="122" spans="1:16">
      <c r="A122" s="32" t="s">
        <v>175</v>
      </c>
      <c r="B122" s="32">
        <v>29</v>
      </c>
      <c r="C122" s="33" t="s">
        <v>2532</v>
      </c>
      <c r="D122" s="32" t="s">
        <v>181</v>
      </c>
      <c r="E122" s="34" t="s">
        <v>2533</v>
      </c>
      <c r="F122" s="35" t="s">
        <v>202</v>
      </c>
      <c r="G122" s="36">
        <v>1</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1129</v>
      </c>
      <c r="J124" s="42"/>
    </row>
    <row r="125" spans="1:16" ht="180">
      <c r="A125" s="32" t="s">
        <v>182</v>
      </c>
      <c r="B125" s="40"/>
      <c r="E125" s="34" t="s">
        <v>1122</v>
      </c>
      <c r="J125" s="42"/>
    </row>
    <row r="126" spans="1:16">
      <c r="A126" s="32" t="s">
        <v>175</v>
      </c>
      <c r="B126" s="32">
        <v>30</v>
      </c>
      <c r="C126" s="33" t="s">
        <v>1329</v>
      </c>
      <c r="D126" s="32" t="s">
        <v>181</v>
      </c>
      <c r="E126" s="34" t="s">
        <v>1330</v>
      </c>
      <c r="F126" s="35" t="s">
        <v>202</v>
      </c>
      <c r="G126" s="36">
        <v>2</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1470</v>
      </c>
      <c r="J128" s="42"/>
    </row>
    <row r="129" spans="1:16" ht="165">
      <c r="A129" s="32" t="s">
        <v>182</v>
      </c>
      <c r="B129" s="40"/>
      <c r="E129" s="34" t="s">
        <v>913</v>
      </c>
      <c r="J129" s="42"/>
    </row>
    <row r="130" spans="1:16">
      <c r="A130" s="32" t="s">
        <v>175</v>
      </c>
      <c r="B130" s="32">
        <v>31</v>
      </c>
      <c r="C130" s="33" t="s">
        <v>1331</v>
      </c>
      <c r="D130" s="32" t="s">
        <v>181</v>
      </c>
      <c r="E130" s="34" t="s">
        <v>1332</v>
      </c>
      <c r="F130" s="35" t="s">
        <v>202</v>
      </c>
      <c r="G130" s="36">
        <v>1</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1129</v>
      </c>
      <c r="J132" s="42"/>
    </row>
    <row r="133" spans="1:16" ht="180">
      <c r="A133" s="32" t="s">
        <v>182</v>
      </c>
      <c r="B133" s="40"/>
      <c r="E133" s="34" t="s">
        <v>1290</v>
      </c>
      <c r="J133" s="42"/>
    </row>
    <row r="134" spans="1:16">
      <c r="A134" s="32" t="s">
        <v>175</v>
      </c>
      <c r="B134" s="32">
        <v>32</v>
      </c>
      <c r="C134" s="33" t="s">
        <v>2534</v>
      </c>
      <c r="D134" s="32" t="s">
        <v>181</v>
      </c>
      <c r="E134" s="34" t="s">
        <v>2535</v>
      </c>
      <c r="F134" s="35" t="s">
        <v>202</v>
      </c>
      <c r="G134" s="36">
        <v>1</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1129</v>
      </c>
      <c r="J136" s="42"/>
    </row>
    <row r="137" spans="1:16" ht="165">
      <c r="A137" s="32" t="s">
        <v>182</v>
      </c>
      <c r="B137" s="40"/>
      <c r="E137" s="34" t="s">
        <v>2536</v>
      </c>
      <c r="J137" s="42"/>
    </row>
    <row r="138" spans="1:16">
      <c r="A138" s="32" t="s">
        <v>175</v>
      </c>
      <c r="B138" s="32">
        <v>33</v>
      </c>
      <c r="C138" s="33" t="s">
        <v>2537</v>
      </c>
      <c r="D138" s="32" t="s">
        <v>181</v>
      </c>
      <c r="E138" s="34" t="s">
        <v>2538</v>
      </c>
      <c r="F138" s="35" t="s">
        <v>202</v>
      </c>
      <c r="G138" s="36">
        <v>1</v>
      </c>
      <c r="H138" s="37">
        <v>0</v>
      </c>
      <c r="I138" s="38">
        <f>ROUND(G138*H138,P4)</f>
        <v>0</v>
      </c>
      <c r="J138" s="32"/>
      <c r="O138" s="39">
        <f>I138*0.21</f>
        <v>0</v>
      </c>
      <c r="P138">
        <v>3</v>
      </c>
    </row>
    <row r="139" spans="1:16">
      <c r="A139" s="32" t="s">
        <v>180</v>
      </c>
      <c r="B139" s="40"/>
      <c r="E139" s="41" t="s">
        <v>181</v>
      </c>
      <c r="J139" s="42"/>
    </row>
    <row r="140" spans="1:16" ht="30">
      <c r="A140" s="32" t="s">
        <v>194</v>
      </c>
      <c r="B140" s="40"/>
      <c r="E140" s="43" t="s">
        <v>1129</v>
      </c>
      <c r="J140" s="42"/>
    </row>
    <row r="141" spans="1:16" ht="165">
      <c r="A141" s="32" t="s">
        <v>182</v>
      </c>
      <c r="B141" s="40"/>
      <c r="E141" s="34" t="s">
        <v>1338</v>
      </c>
      <c r="J141" s="42"/>
    </row>
    <row r="142" spans="1:16">
      <c r="A142" s="26" t="s">
        <v>172</v>
      </c>
      <c r="B142" s="27"/>
      <c r="C142" s="28" t="s">
        <v>1133</v>
      </c>
      <c r="D142" s="29"/>
      <c r="E142" s="26" t="s">
        <v>1134</v>
      </c>
      <c r="F142" s="29"/>
      <c r="G142" s="29"/>
      <c r="H142" s="29"/>
      <c r="I142" s="30">
        <f>SUMIFS(I143:I166,A143:A166,"P")</f>
        <v>0</v>
      </c>
      <c r="J142" s="31"/>
    </row>
    <row r="143" spans="1:16" ht="45">
      <c r="A143" s="32" t="s">
        <v>175</v>
      </c>
      <c r="B143" s="32">
        <v>34</v>
      </c>
      <c r="C143" s="33" t="s">
        <v>1342</v>
      </c>
      <c r="D143" s="32" t="s">
        <v>1343</v>
      </c>
      <c r="E143" s="34" t="s">
        <v>1344</v>
      </c>
      <c r="F143" s="35" t="s">
        <v>179</v>
      </c>
      <c r="G143" s="36">
        <v>0.05</v>
      </c>
      <c r="H143" s="37">
        <v>0</v>
      </c>
      <c r="I143" s="38">
        <f>ROUND(G143*H143,P4)</f>
        <v>0</v>
      </c>
      <c r="J143" s="32"/>
      <c r="O143" s="39">
        <f>I143*0.21</f>
        <v>0</v>
      </c>
      <c r="P143">
        <v>3</v>
      </c>
    </row>
    <row r="144" spans="1:16">
      <c r="A144" s="32" t="s">
        <v>180</v>
      </c>
      <c r="B144" s="40"/>
      <c r="E144" s="34" t="s">
        <v>319</v>
      </c>
      <c r="J144" s="42"/>
    </row>
    <row r="145" spans="1:16" ht="30">
      <c r="A145" s="32" t="s">
        <v>194</v>
      </c>
      <c r="B145" s="40"/>
      <c r="E145" s="43" t="s">
        <v>1345</v>
      </c>
      <c r="J145" s="42"/>
    </row>
    <row r="146" spans="1:16" ht="120">
      <c r="A146" s="32" t="s">
        <v>182</v>
      </c>
      <c r="B146" s="40"/>
      <c r="E146" s="34" t="s">
        <v>320</v>
      </c>
      <c r="J146" s="42"/>
    </row>
    <row r="147" spans="1:16" ht="30">
      <c r="A147" s="32" t="s">
        <v>175</v>
      </c>
      <c r="B147" s="32">
        <v>35</v>
      </c>
      <c r="C147" s="33" t="s">
        <v>1279</v>
      </c>
      <c r="D147" s="32" t="s">
        <v>1280</v>
      </c>
      <c r="E147" s="34" t="s">
        <v>1281</v>
      </c>
      <c r="F147" s="35" t="s">
        <v>179</v>
      </c>
      <c r="G147" s="36">
        <v>0.01</v>
      </c>
      <c r="H147" s="37">
        <v>0</v>
      </c>
      <c r="I147" s="38">
        <f>ROUND(G147*H147,P4)</f>
        <v>0</v>
      </c>
      <c r="J147" s="32"/>
      <c r="O147" s="39">
        <f>I147*0.21</f>
        <v>0</v>
      </c>
      <c r="P147">
        <v>3</v>
      </c>
    </row>
    <row r="148" spans="1:16">
      <c r="A148" s="32" t="s">
        <v>180</v>
      </c>
      <c r="B148" s="40"/>
      <c r="E148" s="34" t="s">
        <v>319</v>
      </c>
      <c r="J148" s="42"/>
    </row>
    <row r="149" spans="1:16" ht="30">
      <c r="A149" s="32" t="s">
        <v>194</v>
      </c>
      <c r="B149" s="40"/>
      <c r="E149" s="43" t="s">
        <v>1346</v>
      </c>
      <c r="J149" s="42"/>
    </row>
    <row r="150" spans="1:16" ht="120">
      <c r="A150" s="32" t="s">
        <v>182</v>
      </c>
      <c r="B150" s="40"/>
      <c r="E150" s="34" t="s">
        <v>320</v>
      </c>
      <c r="J150" s="42"/>
    </row>
    <row r="151" spans="1:16" ht="30">
      <c r="A151" s="32" t="s">
        <v>175</v>
      </c>
      <c r="B151" s="32">
        <v>36</v>
      </c>
      <c r="C151" s="33" t="s">
        <v>1135</v>
      </c>
      <c r="D151" s="32" t="s">
        <v>1136</v>
      </c>
      <c r="E151" s="34" t="s">
        <v>1137</v>
      </c>
      <c r="F151" s="35" t="s">
        <v>179</v>
      </c>
      <c r="G151" s="36">
        <v>0.05</v>
      </c>
      <c r="H151" s="37">
        <v>0</v>
      </c>
      <c r="I151" s="38">
        <f>ROUND(G151*H151,P4)</f>
        <v>0</v>
      </c>
      <c r="J151" s="32"/>
      <c r="O151" s="39">
        <f>I151*0.21</f>
        <v>0</v>
      </c>
      <c r="P151">
        <v>3</v>
      </c>
    </row>
    <row r="152" spans="1:16">
      <c r="A152" s="32" t="s">
        <v>180</v>
      </c>
      <c r="B152" s="40"/>
      <c r="E152" s="34" t="s">
        <v>319</v>
      </c>
      <c r="J152" s="42"/>
    </row>
    <row r="153" spans="1:16" ht="30">
      <c r="A153" s="32" t="s">
        <v>194</v>
      </c>
      <c r="B153" s="40"/>
      <c r="E153" s="43" t="s">
        <v>1345</v>
      </c>
      <c r="J153" s="42"/>
    </row>
    <row r="154" spans="1:16" ht="120">
      <c r="A154" s="32" t="s">
        <v>182</v>
      </c>
      <c r="B154" s="40"/>
      <c r="E154" s="34" t="s">
        <v>320</v>
      </c>
      <c r="J154" s="42"/>
    </row>
    <row r="155" spans="1:16" ht="30">
      <c r="A155" s="32" t="s">
        <v>175</v>
      </c>
      <c r="B155" s="32">
        <v>37</v>
      </c>
      <c r="C155" s="33" t="s">
        <v>1347</v>
      </c>
      <c r="D155" s="32" t="s">
        <v>1348</v>
      </c>
      <c r="E155" s="34" t="s">
        <v>1349</v>
      </c>
      <c r="F155" s="35" t="s">
        <v>179</v>
      </c>
      <c r="G155" s="36">
        <v>0.05</v>
      </c>
      <c r="H155" s="37">
        <v>0</v>
      </c>
      <c r="I155" s="38">
        <f>ROUND(G155*H155,P4)</f>
        <v>0</v>
      </c>
      <c r="J155" s="32"/>
      <c r="O155" s="39">
        <f>I155*0.21</f>
        <v>0</v>
      </c>
      <c r="P155">
        <v>3</v>
      </c>
    </row>
    <row r="156" spans="1:16">
      <c r="A156" s="32" t="s">
        <v>180</v>
      </c>
      <c r="B156" s="40"/>
      <c r="E156" s="34" t="s">
        <v>319</v>
      </c>
      <c r="J156" s="42"/>
    </row>
    <row r="157" spans="1:16" ht="30">
      <c r="A157" s="32" t="s">
        <v>194</v>
      </c>
      <c r="B157" s="40"/>
      <c r="E157" s="43" t="s">
        <v>1345</v>
      </c>
      <c r="J157" s="42"/>
    </row>
    <row r="158" spans="1:16" ht="120">
      <c r="A158" s="32" t="s">
        <v>182</v>
      </c>
      <c r="B158" s="40"/>
      <c r="E158" s="34" t="s">
        <v>320</v>
      </c>
      <c r="J158" s="42"/>
    </row>
    <row r="159" spans="1:16" ht="30">
      <c r="A159" s="32" t="s">
        <v>175</v>
      </c>
      <c r="B159" s="32">
        <v>38</v>
      </c>
      <c r="C159" s="33" t="s">
        <v>1139</v>
      </c>
      <c r="D159" s="32" t="s">
        <v>1140</v>
      </c>
      <c r="E159" s="34" t="s">
        <v>1141</v>
      </c>
      <c r="F159" s="35" t="s">
        <v>179</v>
      </c>
      <c r="G159" s="36">
        <v>0.01</v>
      </c>
      <c r="H159" s="37">
        <v>0</v>
      </c>
      <c r="I159" s="38">
        <f>ROUND(G159*H159,P4)</f>
        <v>0</v>
      </c>
      <c r="J159" s="32"/>
      <c r="O159" s="39">
        <f>I159*0.21</f>
        <v>0</v>
      </c>
      <c r="P159">
        <v>3</v>
      </c>
    </row>
    <row r="160" spans="1:16">
      <c r="A160" s="32" t="s">
        <v>180</v>
      </c>
      <c r="B160" s="40"/>
      <c r="E160" s="34" t="s">
        <v>319</v>
      </c>
      <c r="J160" s="42"/>
    </row>
    <row r="161" spans="1:16" ht="30">
      <c r="A161" s="32" t="s">
        <v>194</v>
      </c>
      <c r="B161" s="40"/>
      <c r="E161" s="43" t="s">
        <v>1346</v>
      </c>
      <c r="J161" s="42"/>
    </row>
    <row r="162" spans="1:16" ht="120">
      <c r="A162" s="32" t="s">
        <v>182</v>
      </c>
      <c r="B162" s="40"/>
      <c r="E162" s="34" t="s">
        <v>320</v>
      </c>
      <c r="J162" s="42"/>
    </row>
    <row r="163" spans="1:16" ht="30">
      <c r="A163" s="32" t="s">
        <v>175</v>
      </c>
      <c r="B163" s="32">
        <v>39</v>
      </c>
      <c r="C163" s="33" t="s">
        <v>1143</v>
      </c>
      <c r="D163" s="32" t="s">
        <v>1144</v>
      </c>
      <c r="E163" s="34" t="s">
        <v>1145</v>
      </c>
      <c r="F163" s="35" t="s">
        <v>179</v>
      </c>
      <c r="G163" s="36">
        <v>5.0000000000000001E-3</v>
      </c>
      <c r="H163" s="37">
        <v>0</v>
      </c>
      <c r="I163" s="38">
        <f>ROUND(G163*H163,P4)</f>
        <v>0</v>
      </c>
      <c r="J163" s="32"/>
      <c r="O163" s="39">
        <f>I163*0.21</f>
        <v>0</v>
      </c>
      <c r="P163">
        <v>3</v>
      </c>
    </row>
    <row r="164" spans="1:16">
      <c r="A164" s="32" t="s">
        <v>180</v>
      </c>
      <c r="B164" s="40"/>
      <c r="E164" s="34" t="s">
        <v>319</v>
      </c>
      <c r="J164" s="42"/>
    </row>
    <row r="165" spans="1:16" ht="30">
      <c r="A165" s="32" t="s">
        <v>194</v>
      </c>
      <c r="B165" s="40"/>
      <c r="E165" s="43" t="s">
        <v>1146</v>
      </c>
      <c r="J165" s="42"/>
    </row>
    <row r="166" spans="1:16" ht="120">
      <c r="A166" s="32" t="s">
        <v>182</v>
      </c>
      <c r="B166" s="44"/>
      <c r="C166" s="45"/>
      <c r="D166" s="45"/>
      <c r="E166" s="34" t="s">
        <v>320</v>
      </c>
      <c r="F166" s="45"/>
      <c r="G166" s="45"/>
      <c r="H166" s="45"/>
      <c r="I166" s="45"/>
      <c r="J166" s="46"/>
    </row>
  </sheetData>
  <sheetProtection algorithmName="SHA-512" hashValue="I71RLBGw7/3RlvWJ/mTI1GQ8G8qtMn0q4qklIPZJ8EndjjcYpjtvjfb1gBobrrgH/C44wTweU5q826/C1kjIjQ==" saltValue="WSftIiUcLyJRVs11OhIvQ7lU4mT4Gs2/m0JAItRMv6u14uM/UjijqdnVvnQvyR3XHGWDvwYbN3Eg3mbystVm/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P238"/>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2895</v>
      </c>
      <c r="I3" s="21">
        <f>SUMIFS(I9:I238,A9:A238,"SD")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2895</v>
      </c>
      <c r="D5" s="49"/>
      <c r="E5" s="19" t="s">
        <v>120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SUMIFS(I10:I172,A10:A172,"P")</f>
        <v>0</v>
      </c>
      <c r="J9" s="31"/>
    </row>
    <row r="10" spans="1:16">
      <c r="A10" s="32" t="s">
        <v>175</v>
      </c>
      <c r="B10" s="32">
        <v>1</v>
      </c>
      <c r="C10" s="33" t="s">
        <v>1580</v>
      </c>
      <c r="D10" s="32" t="s">
        <v>181</v>
      </c>
      <c r="E10" s="34" t="s">
        <v>1581</v>
      </c>
      <c r="F10" s="35" t="s">
        <v>202</v>
      </c>
      <c r="G10" s="36">
        <v>22</v>
      </c>
      <c r="H10" s="37">
        <v>0</v>
      </c>
      <c r="I10" s="38">
        <f>ROUND(G10*H10,P4)</f>
        <v>0</v>
      </c>
      <c r="J10" s="32"/>
      <c r="O10" s="39">
        <f>I10*0.21</f>
        <v>0</v>
      </c>
      <c r="P10">
        <v>3</v>
      </c>
    </row>
    <row r="11" spans="1:16">
      <c r="A11" s="32" t="s">
        <v>180</v>
      </c>
      <c r="B11" s="40"/>
      <c r="E11" s="34" t="s">
        <v>1581</v>
      </c>
      <c r="J11" s="42"/>
    </row>
    <row r="12" spans="1:16" ht="45">
      <c r="A12" s="32" t="s">
        <v>194</v>
      </c>
      <c r="B12" s="40"/>
      <c r="E12" s="43" t="s">
        <v>2896</v>
      </c>
      <c r="J12" s="42"/>
    </row>
    <row r="13" spans="1:16" ht="105">
      <c r="A13" s="32" t="s">
        <v>182</v>
      </c>
      <c r="B13" s="40"/>
      <c r="E13" s="34" t="s">
        <v>1583</v>
      </c>
      <c r="J13" s="42"/>
    </row>
    <row r="14" spans="1:16" ht="30">
      <c r="A14" s="32" t="s">
        <v>175</v>
      </c>
      <c r="B14" s="32">
        <v>2</v>
      </c>
      <c r="C14" s="33" t="s">
        <v>424</v>
      </c>
      <c r="D14" s="32" t="s">
        <v>181</v>
      </c>
      <c r="E14" s="34" t="s">
        <v>425</v>
      </c>
      <c r="F14" s="35" t="s">
        <v>202</v>
      </c>
      <c r="G14" s="36">
        <v>56</v>
      </c>
      <c r="H14" s="37">
        <v>0</v>
      </c>
      <c r="I14" s="38">
        <f>ROUND(G14*H14,P4)</f>
        <v>0</v>
      </c>
      <c r="J14" s="32"/>
      <c r="O14" s="39">
        <f>I14*0.21</f>
        <v>0</v>
      </c>
      <c r="P14">
        <v>3</v>
      </c>
    </row>
    <row r="15" spans="1:16" ht="30">
      <c r="A15" s="32" t="s">
        <v>180</v>
      </c>
      <c r="B15" s="40"/>
      <c r="E15" s="34" t="s">
        <v>425</v>
      </c>
      <c r="J15" s="42"/>
    </row>
    <row r="16" spans="1:16" ht="165">
      <c r="A16" s="32" t="s">
        <v>194</v>
      </c>
      <c r="B16" s="40"/>
      <c r="E16" s="43" t="s">
        <v>2897</v>
      </c>
      <c r="J16" s="42"/>
    </row>
    <row r="17" spans="1:16" ht="120">
      <c r="A17" s="32" t="s">
        <v>182</v>
      </c>
      <c r="B17" s="40"/>
      <c r="E17" s="34" t="s">
        <v>1585</v>
      </c>
      <c r="J17" s="42"/>
    </row>
    <row r="18" spans="1:16">
      <c r="A18" s="32" t="s">
        <v>175</v>
      </c>
      <c r="B18" s="32">
        <v>3</v>
      </c>
      <c r="C18" s="33" t="s">
        <v>428</v>
      </c>
      <c r="D18" s="32" t="s">
        <v>181</v>
      </c>
      <c r="E18" s="34" t="s">
        <v>429</v>
      </c>
      <c r="F18" s="35" t="s">
        <v>193</v>
      </c>
      <c r="G18" s="36">
        <v>99.4</v>
      </c>
      <c r="H18" s="37">
        <v>0</v>
      </c>
      <c r="I18" s="38">
        <f>ROUND(G18*H18,P4)</f>
        <v>0</v>
      </c>
      <c r="J18" s="32"/>
      <c r="O18" s="39">
        <f>I18*0.21</f>
        <v>0</v>
      </c>
      <c r="P18">
        <v>3</v>
      </c>
    </row>
    <row r="19" spans="1:16">
      <c r="A19" s="32" t="s">
        <v>180</v>
      </c>
      <c r="B19" s="40"/>
      <c r="E19" s="34" t="s">
        <v>429</v>
      </c>
      <c r="J19" s="42"/>
    </row>
    <row r="20" spans="1:16" ht="60">
      <c r="A20" s="32" t="s">
        <v>194</v>
      </c>
      <c r="B20" s="40"/>
      <c r="E20" s="43" t="s">
        <v>2898</v>
      </c>
      <c r="J20" s="42"/>
    </row>
    <row r="21" spans="1:16" ht="90">
      <c r="A21" s="32" t="s">
        <v>182</v>
      </c>
      <c r="B21" s="40"/>
      <c r="E21" s="34" t="s">
        <v>1587</v>
      </c>
      <c r="J21" s="42"/>
    </row>
    <row r="22" spans="1:16">
      <c r="A22" s="32" t="s">
        <v>175</v>
      </c>
      <c r="B22" s="32">
        <v>4</v>
      </c>
      <c r="C22" s="33" t="s">
        <v>430</v>
      </c>
      <c r="D22" s="32" t="s">
        <v>181</v>
      </c>
      <c r="E22" s="34" t="s">
        <v>431</v>
      </c>
      <c r="F22" s="35" t="s">
        <v>202</v>
      </c>
      <c r="G22" s="36">
        <v>38</v>
      </c>
      <c r="H22" s="37">
        <v>0</v>
      </c>
      <c r="I22" s="38">
        <f>ROUND(G22*H22,P4)</f>
        <v>0</v>
      </c>
      <c r="J22" s="32"/>
      <c r="O22" s="39">
        <f>I22*0.21</f>
        <v>0</v>
      </c>
      <c r="P22">
        <v>3</v>
      </c>
    </row>
    <row r="23" spans="1:16">
      <c r="A23" s="32" t="s">
        <v>180</v>
      </c>
      <c r="B23" s="40"/>
      <c r="E23" s="34" t="s">
        <v>431</v>
      </c>
      <c r="J23" s="42"/>
    </row>
    <row r="24" spans="1:16" ht="60">
      <c r="A24" s="32" t="s">
        <v>194</v>
      </c>
      <c r="B24" s="40"/>
      <c r="E24" s="43" t="s">
        <v>2899</v>
      </c>
      <c r="J24" s="42"/>
    </row>
    <row r="25" spans="1:16" ht="105">
      <c r="A25" s="32" t="s">
        <v>182</v>
      </c>
      <c r="B25" s="40"/>
      <c r="E25" s="34" t="s">
        <v>1589</v>
      </c>
      <c r="J25" s="42"/>
    </row>
    <row r="26" spans="1:16">
      <c r="A26" s="32" t="s">
        <v>175</v>
      </c>
      <c r="B26" s="32">
        <v>5</v>
      </c>
      <c r="C26" s="33" t="s">
        <v>1590</v>
      </c>
      <c r="D26" s="32" t="s">
        <v>181</v>
      </c>
      <c r="E26" s="34" t="s">
        <v>1591</v>
      </c>
      <c r="F26" s="35" t="s">
        <v>202</v>
      </c>
      <c r="G26" s="36">
        <v>3</v>
      </c>
      <c r="H26" s="37">
        <v>0</v>
      </c>
      <c r="I26" s="38">
        <f>ROUND(G26*H26,P4)</f>
        <v>0</v>
      </c>
      <c r="J26" s="32"/>
      <c r="O26" s="39">
        <f>I26*0.21</f>
        <v>0</v>
      </c>
      <c r="P26">
        <v>3</v>
      </c>
    </row>
    <row r="27" spans="1:16">
      <c r="A27" s="32" t="s">
        <v>180</v>
      </c>
      <c r="B27" s="40"/>
      <c r="E27" s="34" t="s">
        <v>1591</v>
      </c>
      <c r="J27" s="42"/>
    </row>
    <row r="28" spans="1:16" ht="45">
      <c r="A28" s="32" t="s">
        <v>194</v>
      </c>
      <c r="B28" s="40"/>
      <c r="E28" s="43" t="s">
        <v>2900</v>
      </c>
      <c r="J28" s="42"/>
    </row>
    <row r="29" spans="1:16" ht="120">
      <c r="A29" s="32" t="s">
        <v>182</v>
      </c>
      <c r="B29" s="40"/>
      <c r="E29" s="34" t="s">
        <v>1222</v>
      </c>
      <c r="J29" s="42"/>
    </row>
    <row r="30" spans="1:16">
      <c r="A30" s="32" t="s">
        <v>175</v>
      </c>
      <c r="B30" s="32">
        <v>6</v>
      </c>
      <c r="C30" s="33" t="s">
        <v>1593</v>
      </c>
      <c r="D30" s="32" t="s">
        <v>181</v>
      </c>
      <c r="E30" s="34" t="s">
        <v>1594</v>
      </c>
      <c r="F30" s="35" t="s">
        <v>202</v>
      </c>
      <c r="G30" s="36">
        <v>3</v>
      </c>
      <c r="H30" s="37">
        <v>0</v>
      </c>
      <c r="I30" s="38">
        <f>ROUND(G30*H30,P4)</f>
        <v>0</v>
      </c>
      <c r="J30" s="32"/>
      <c r="O30" s="39">
        <f>I30*0.21</f>
        <v>0</v>
      </c>
      <c r="P30">
        <v>3</v>
      </c>
    </row>
    <row r="31" spans="1:16">
      <c r="A31" s="32" t="s">
        <v>180</v>
      </c>
      <c r="B31" s="40"/>
      <c r="E31" s="34" t="s">
        <v>1594</v>
      </c>
      <c r="J31" s="42"/>
    </row>
    <row r="32" spans="1:16" ht="45">
      <c r="A32" s="32" t="s">
        <v>194</v>
      </c>
      <c r="B32" s="40"/>
      <c r="E32" s="43" t="s">
        <v>2900</v>
      </c>
      <c r="J32" s="42"/>
    </row>
    <row r="33" spans="1:16" ht="120">
      <c r="A33" s="32" t="s">
        <v>182</v>
      </c>
      <c r="B33" s="40"/>
      <c r="E33" s="34" t="s">
        <v>1222</v>
      </c>
      <c r="J33" s="42"/>
    </row>
    <row r="34" spans="1:16" ht="30">
      <c r="A34" s="32" t="s">
        <v>175</v>
      </c>
      <c r="B34" s="32">
        <v>7</v>
      </c>
      <c r="C34" s="33" t="s">
        <v>1595</v>
      </c>
      <c r="D34" s="32" t="s">
        <v>181</v>
      </c>
      <c r="E34" s="34" t="s">
        <v>1596</v>
      </c>
      <c r="F34" s="35" t="s">
        <v>202</v>
      </c>
      <c r="G34" s="36">
        <v>1</v>
      </c>
      <c r="H34" s="37">
        <v>0</v>
      </c>
      <c r="I34" s="38">
        <f>ROUND(G34*H34,P4)</f>
        <v>0</v>
      </c>
      <c r="J34" s="32"/>
      <c r="O34" s="39">
        <f>I34*0.21</f>
        <v>0</v>
      </c>
      <c r="P34">
        <v>3</v>
      </c>
    </row>
    <row r="35" spans="1:16" ht="30">
      <c r="A35" s="32" t="s">
        <v>180</v>
      </c>
      <c r="B35" s="40"/>
      <c r="E35" s="34" t="s">
        <v>1596</v>
      </c>
      <c r="J35" s="42"/>
    </row>
    <row r="36" spans="1:16" ht="45">
      <c r="A36" s="32" t="s">
        <v>194</v>
      </c>
      <c r="B36" s="40"/>
      <c r="E36" s="43" t="s">
        <v>2901</v>
      </c>
      <c r="J36" s="42"/>
    </row>
    <row r="37" spans="1:16" ht="135">
      <c r="A37" s="32" t="s">
        <v>182</v>
      </c>
      <c r="B37" s="40"/>
      <c r="E37" s="34" t="s">
        <v>1598</v>
      </c>
      <c r="J37" s="42"/>
    </row>
    <row r="38" spans="1:16">
      <c r="A38" s="32" t="s">
        <v>175</v>
      </c>
      <c r="B38" s="32">
        <v>8</v>
      </c>
      <c r="C38" s="33" t="s">
        <v>1599</v>
      </c>
      <c r="D38" s="32" t="s">
        <v>181</v>
      </c>
      <c r="E38" s="34" t="s">
        <v>1600</v>
      </c>
      <c r="F38" s="35" t="s">
        <v>242</v>
      </c>
      <c r="G38" s="36">
        <v>8</v>
      </c>
      <c r="H38" s="37">
        <v>0</v>
      </c>
      <c r="I38" s="38">
        <f>ROUND(G38*H38,P4)</f>
        <v>0</v>
      </c>
      <c r="J38" s="32"/>
      <c r="O38" s="39">
        <f>I38*0.21</f>
        <v>0</v>
      </c>
      <c r="P38">
        <v>3</v>
      </c>
    </row>
    <row r="39" spans="1:16">
      <c r="A39" s="32" t="s">
        <v>180</v>
      </c>
      <c r="B39" s="40"/>
      <c r="E39" s="34" t="s">
        <v>1600</v>
      </c>
      <c r="J39" s="42"/>
    </row>
    <row r="40" spans="1:16" ht="45">
      <c r="A40" s="32" t="s">
        <v>194</v>
      </c>
      <c r="B40" s="40"/>
      <c r="E40" s="43" t="s">
        <v>2902</v>
      </c>
      <c r="J40" s="42"/>
    </row>
    <row r="41" spans="1:16" ht="120">
      <c r="A41" s="32" t="s">
        <v>182</v>
      </c>
      <c r="B41" s="40"/>
      <c r="E41" s="34" t="s">
        <v>1602</v>
      </c>
      <c r="J41" s="42"/>
    </row>
    <row r="42" spans="1:16">
      <c r="A42" s="32" t="s">
        <v>175</v>
      </c>
      <c r="B42" s="32">
        <v>9</v>
      </c>
      <c r="C42" s="33" t="s">
        <v>1149</v>
      </c>
      <c r="D42" s="32" t="s">
        <v>181</v>
      </c>
      <c r="E42" s="34" t="s">
        <v>1150</v>
      </c>
      <c r="F42" s="35" t="s">
        <v>242</v>
      </c>
      <c r="G42" s="36">
        <v>16</v>
      </c>
      <c r="H42" s="37">
        <v>0</v>
      </c>
      <c r="I42" s="38">
        <f>ROUND(G42*H42,P4)</f>
        <v>0</v>
      </c>
      <c r="J42" s="32"/>
      <c r="O42" s="39">
        <f>I42*0.21</f>
        <v>0</v>
      </c>
      <c r="P42">
        <v>3</v>
      </c>
    </row>
    <row r="43" spans="1:16">
      <c r="A43" s="32" t="s">
        <v>180</v>
      </c>
      <c r="B43" s="40"/>
      <c r="E43" s="34" t="s">
        <v>1150</v>
      </c>
      <c r="J43" s="42"/>
    </row>
    <row r="44" spans="1:16" ht="60">
      <c r="A44" s="32" t="s">
        <v>194</v>
      </c>
      <c r="B44" s="40"/>
      <c r="E44" s="43" t="s">
        <v>2903</v>
      </c>
      <c r="J44" s="42"/>
    </row>
    <row r="45" spans="1:16" ht="105">
      <c r="A45" s="32" t="s">
        <v>182</v>
      </c>
      <c r="B45" s="40"/>
      <c r="E45" s="34" t="s">
        <v>1152</v>
      </c>
      <c r="J45" s="42"/>
    </row>
    <row r="46" spans="1:16">
      <c r="A46" s="32" t="s">
        <v>175</v>
      </c>
      <c r="B46" s="32">
        <v>10</v>
      </c>
      <c r="C46" s="33" t="s">
        <v>1604</v>
      </c>
      <c r="D46" s="32" t="s">
        <v>181</v>
      </c>
      <c r="E46" s="34" t="s">
        <v>1605</v>
      </c>
      <c r="F46" s="35" t="s">
        <v>242</v>
      </c>
      <c r="G46" s="36">
        <v>112</v>
      </c>
      <c r="H46" s="37">
        <v>0</v>
      </c>
      <c r="I46" s="38">
        <f>ROUND(G46*H46,P4)</f>
        <v>0</v>
      </c>
      <c r="J46" s="32"/>
      <c r="O46" s="39">
        <f>I46*0.21</f>
        <v>0</v>
      </c>
      <c r="P46">
        <v>3</v>
      </c>
    </row>
    <row r="47" spans="1:16">
      <c r="A47" s="32" t="s">
        <v>180</v>
      </c>
      <c r="B47" s="40"/>
      <c r="E47" s="34" t="s">
        <v>1605</v>
      </c>
      <c r="J47" s="42"/>
    </row>
    <row r="48" spans="1:16" ht="60">
      <c r="A48" s="32" t="s">
        <v>194</v>
      </c>
      <c r="B48" s="40"/>
      <c r="E48" s="43" t="s">
        <v>2904</v>
      </c>
      <c r="J48" s="42"/>
    </row>
    <row r="49" spans="1:16" ht="105">
      <c r="A49" s="32" t="s">
        <v>182</v>
      </c>
      <c r="B49" s="40"/>
      <c r="E49" s="34" t="s">
        <v>1607</v>
      </c>
      <c r="J49" s="42"/>
    </row>
    <row r="50" spans="1:16">
      <c r="A50" s="32" t="s">
        <v>175</v>
      </c>
      <c r="B50" s="32">
        <v>11</v>
      </c>
      <c r="C50" s="33" t="s">
        <v>1608</v>
      </c>
      <c r="D50" s="32" t="s">
        <v>181</v>
      </c>
      <c r="E50" s="34" t="s">
        <v>1609</v>
      </c>
      <c r="F50" s="35" t="s">
        <v>202</v>
      </c>
      <c r="G50" s="36">
        <v>40</v>
      </c>
      <c r="H50" s="37">
        <v>0</v>
      </c>
      <c r="I50" s="38">
        <f>ROUND(G50*H50,P4)</f>
        <v>0</v>
      </c>
      <c r="J50" s="32"/>
      <c r="O50" s="39">
        <f>I50*0.21</f>
        <v>0</v>
      </c>
      <c r="P50">
        <v>3</v>
      </c>
    </row>
    <row r="51" spans="1:16">
      <c r="A51" s="32" t="s">
        <v>180</v>
      </c>
      <c r="B51" s="40"/>
      <c r="E51" s="34" t="s">
        <v>1609</v>
      </c>
      <c r="J51" s="42"/>
    </row>
    <row r="52" spans="1:16" ht="165">
      <c r="A52" s="32" t="s">
        <v>194</v>
      </c>
      <c r="B52" s="40"/>
      <c r="E52" s="43" t="s">
        <v>2905</v>
      </c>
      <c r="J52" s="42"/>
    </row>
    <row r="53" spans="1:16" ht="180">
      <c r="A53" s="32" t="s">
        <v>182</v>
      </c>
      <c r="B53" s="40"/>
      <c r="E53" s="34" t="s">
        <v>1122</v>
      </c>
      <c r="J53" s="42"/>
    </row>
    <row r="54" spans="1:16">
      <c r="A54" s="32" t="s">
        <v>175</v>
      </c>
      <c r="B54" s="32">
        <v>12</v>
      </c>
      <c r="C54" s="33" t="s">
        <v>1611</v>
      </c>
      <c r="D54" s="32" t="s">
        <v>181</v>
      </c>
      <c r="E54" s="34" t="s">
        <v>1612</v>
      </c>
      <c r="F54" s="35" t="s">
        <v>202</v>
      </c>
      <c r="G54" s="36">
        <v>40</v>
      </c>
      <c r="H54" s="37">
        <v>0</v>
      </c>
      <c r="I54" s="38">
        <f>ROUND(G54*H54,P4)</f>
        <v>0</v>
      </c>
      <c r="J54" s="32"/>
      <c r="O54" s="39">
        <f>I54*0.21</f>
        <v>0</v>
      </c>
      <c r="P54">
        <v>3</v>
      </c>
    </row>
    <row r="55" spans="1:16">
      <c r="A55" s="32" t="s">
        <v>180</v>
      </c>
      <c r="B55" s="40"/>
      <c r="E55" s="34" t="s">
        <v>1612</v>
      </c>
      <c r="J55" s="42"/>
    </row>
    <row r="56" spans="1:16" ht="150">
      <c r="A56" s="32" t="s">
        <v>182</v>
      </c>
      <c r="B56" s="40"/>
      <c r="E56" s="34" t="s">
        <v>1125</v>
      </c>
      <c r="J56" s="42"/>
    </row>
    <row r="57" spans="1:16">
      <c r="A57" s="32" t="s">
        <v>175</v>
      </c>
      <c r="B57" s="32">
        <v>13</v>
      </c>
      <c r="C57" s="33" t="s">
        <v>1613</v>
      </c>
      <c r="D57" s="32" t="s">
        <v>181</v>
      </c>
      <c r="E57" s="34" t="s">
        <v>1614</v>
      </c>
      <c r="F57" s="35" t="s">
        <v>202</v>
      </c>
      <c r="G57" s="36">
        <v>1</v>
      </c>
      <c r="H57" s="37">
        <v>0</v>
      </c>
      <c r="I57" s="38">
        <f>ROUND(G57*H57,P4)</f>
        <v>0</v>
      </c>
      <c r="J57" s="32"/>
      <c r="O57" s="39">
        <f>I57*0.21</f>
        <v>0</v>
      </c>
      <c r="P57">
        <v>3</v>
      </c>
    </row>
    <row r="58" spans="1:16">
      <c r="A58" s="32" t="s">
        <v>180</v>
      </c>
      <c r="B58" s="40"/>
      <c r="E58" s="34" t="s">
        <v>1614</v>
      </c>
      <c r="J58" s="42"/>
    </row>
    <row r="59" spans="1:16" ht="45">
      <c r="A59" s="32" t="s">
        <v>194</v>
      </c>
      <c r="B59" s="40"/>
      <c r="E59" s="43" t="s">
        <v>2906</v>
      </c>
      <c r="J59" s="42"/>
    </row>
    <row r="60" spans="1:16" ht="180">
      <c r="A60" s="32" t="s">
        <v>182</v>
      </c>
      <c r="B60" s="40"/>
      <c r="E60" s="34" t="s">
        <v>1122</v>
      </c>
      <c r="J60" s="42"/>
    </row>
    <row r="61" spans="1:16">
      <c r="A61" s="32" t="s">
        <v>175</v>
      </c>
      <c r="B61" s="32">
        <v>14</v>
      </c>
      <c r="C61" s="33" t="s">
        <v>1615</v>
      </c>
      <c r="D61" s="32" t="s">
        <v>181</v>
      </c>
      <c r="E61" s="34" t="s">
        <v>1616</v>
      </c>
      <c r="F61" s="35" t="s">
        <v>202</v>
      </c>
      <c r="G61" s="36">
        <v>1</v>
      </c>
      <c r="H61" s="37">
        <v>0</v>
      </c>
      <c r="I61" s="38">
        <f>ROUND(G61*H61,P4)</f>
        <v>0</v>
      </c>
      <c r="J61" s="32"/>
      <c r="O61" s="39">
        <f>I61*0.21</f>
        <v>0</v>
      </c>
      <c r="P61">
        <v>3</v>
      </c>
    </row>
    <row r="62" spans="1:16">
      <c r="A62" s="32" t="s">
        <v>180</v>
      </c>
      <c r="B62" s="40"/>
      <c r="E62" s="34" t="s">
        <v>1616</v>
      </c>
      <c r="J62" s="42"/>
    </row>
    <row r="63" spans="1:16" ht="150">
      <c r="A63" s="32" t="s">
        <v>182</v>
      </c>
      <c r="B63" s="40"/>
      <c r="E63" s="34" t="s">
        <v>1125</v>
      </c>
      <c r="J63" s="42"/>
    </row>
    <row r="64" spans="1:16">
      <c r="A64" s="32" t="s">
        <v>175</v>
      </c>
      <c r="B64" s="32">
        <v>15</v>
      </c>
      <c r="C64" s="33" t="s">
        <v>1617</v>
      </c>
      <c r="D64" s="32" t="s">
        <v>181</v>
      </c>
      <c r="E64" s="34" t="s">
        <v>1618</v>
      </c>
      <c r="F64" s="35" t="s">
        <v>202</v>
      </c>
      <c r="G64" s="36">
        <v>2</v>
      </c>
      <c r="H64" s="37">
        <v>0</v>
      </c>
      <c r="I64" s="38">
        <f>ROUND(G64*H64,P4)</f>
        <v>0</v>
      </c>
      <c r="J64" s="32"/>
      <c r="O64" s="39">
        <f>I64*0.21</f>
        <v>0</v>
      </c>
      <c r="P64">
        <v>3</v>
      </c>
    </row>
    <row r="65" spans="1:16">
      <c r="A65" s="32" t="s">
        <v>180</v>
      </c>
      <c r="B65" s="40"/>
      <c r="E65" s="34" t="s">
        <v>1618</v>
      </c>
      <c r="J65" s="42"/>
    </row>
    <row r="66" spans="1:16" ht="75">
      <c r="A66" s="32" t="s">
        <v>194</v>
      </c>
      <c r="B66" s="40"/>
      <c r="E66" s="43" t="s">
        <v>2907</v>
      </c>
      <c r="J66" s="42"/>
    </row>
    <row r="67" spans="1:16" ht="180">
      <c r="A67" s="32" t="s">
        <v>182</v>
      </c>
      <c r="B67" s="40"/>
      <c r="E67" s="34" t="s">
        <v>1122</v>
      </c>
      <c r="J67" s="42"/>
    </row>
    <row r="68" spans="1:16">
      <c r="A68" s="32" t="s">
        <v>175</v>
      </c>
      <c r="B68" s="32">
        <v>16</v>
      </c>
      <c r="C68" s="33" t="s">
        <v>1620</v>
      </c>
      <c r="D68" s="32" t="s">
        <v>181</v>
      </c>
      <c r="E68" s="34" t="s">
        <v>1621</v>
      </c>
      <c r="F68" s="35" t="s">
        <v>202</v>
      </c>
      <c r="G68" s="36">
        <v>2</v>
      </c>
      <c r="H68" s="37">
        <v>0</v>
      </c>
      <c r="I68" s="38">
        <f>ROUND(G68*H68,P4)</f>
        <v>0</v>
      </c>
      <c r="J68" s="32"/>
      <c r="O68" s="39">
        <f>I68*0.21</f>
        <v>0</v>
      </c>
      <c r="P68">
        <v>3</v>
      </c>
    </row>
    <row r="69" spans="1:16">
      <c r="A69" s="32" t="s">
        <v>180</v>
      </c>
      <c r="B69" s="40"/>
      <c r="E69" s="34" t="s">
        <v>1621</v>
      </c>
      <c r="J69" s="42"/>
    </row>
    <row r="70" spans="1:16" ht="150">
      <c r="A70" s="32" t="s">
        <v>182</v>
      </c>
      <c r="B70" s="40"/>
      <c r="E70" s="34" t="s">
        <v>1125</v>
      </c>
      <c r="J70" s="42"/>
    </row>
    <row r="71" spans="1:16">
      <c r="A71" s="32" t="s">
        <v>175</v>
      </c>
      <c r="B71" s="32">
        <v>17</v>
      </c>
      <c r="C71" s="33" t="s">
        <v>1622</v>
      </c>
      <c r="D71" s="32" t="s">
        <v>181</v>
      </c>
      <c r="E71" s="34" t="s">
        <v>1623</v>
      </c>
      <c r="F71" s="35" t="s">
        <v>202</v>
      </c>
      <c r="G71" s="36">
        <v>18</v>
      </c>
      <c r="H71" s="37">
        <v>0</v>
      </c>
      <c r="I71" s="38">
        <f>ROUND(G71*H71,P4)</f>
        <v>0</v>
      </c>
      <c r="J71" s="32"/>
      <c r="O71" s="39">
        <f>I71*0.21</f>
        <v>0</v>
      </c>
      <c r="P71">
        <v>3</v>
      </c>
    </row>
    <row r="72" spans="1:16">
      <c r="A72" s="32" t="s">
        <v>180</v>
      </c>
      <c r="B72" s="40"/>
      <c r="E72" s="34" t="s">
        <v>1623</v>
      </c>
      <c r="J72" s="42"/>
    </row>
    <row r="73" spans="1:16" ht="75">
      <c r="A73" s="32" t="s">
        <v>194</v>
      </c>
      <c r="B73" s="40"/>
      <c r="E73" s="43" t="s">
        <v>2908</v>
      </c>
      <c r="J73" s="42"/>
    </row>
    <row r="74" spans="1:16" ht="180">
      <c r="A74" s="32" t="s">
        <v>182</v>
      </c>
      <c r="B74" s="40"/>
      <c r="E74" s="34" t="s">
        <v>1122</v>
      </c>
      <c r="J74" s="42"/>
    </row>
    <row r="75" spans="1:16">
      <c r="A75" s="32" t="s">
        <v>175</v>
      </c>
      <c r="B75" s="32">
        <v>18</v>
      </c>
      <c r="C75" s="33" t="s">
        <v>1625</v>
      </c>
      <c r="D75" s="32" t="s">
        <v>181</v>
      </c>
      <c r="E75" s="34" t="s">
        <v>1626</v>
      </c>
      <c r="F75" s="35" t="s">
        <v>202</v>
      </c>
      <c r="G75" s="36">
        <v>18</v>
      </c>
      <c r="H75" s="37">
        <v>0</v>
      </c>
      <c r="I75" s="38">
        <f>ROUND(G75*H75,P4)</f>
        <v>0</v>
      </c>
      <c r="J75" s="32"/>
      <c r="O75" s="39">
        <f>I75*0.21</f>
        <v>0</v>
      </c>
      <c r="P75">
        <v>3</v>
      </c>
    </row>
    <row r="76" spans="1:16">
      <c r="A76" s="32" t="s">
        <v>180</v>
      </c>
      <c r="B76" s="40"/>
      <c r="E76" s="34" t="s">
        <v>1626</v>
      </c>
      <c r="J76" s="42"/>
    </row>
    <row r="77" spans="1:16" ht="150">
      <c r="A77" s="32" t="s">
        <v>182</v>
      </c>
      <c r="B77" s="40"/>
      <c r="E77" s="34" t="s">
        <v>1125</v>
      </c>
      <c r="J77" s="42"/>
    </row>
    <row r="78" spans="1:16">
      <c r="A78" s="32" t="s">
        <v>175</v>
      </c>
      <c r="B78" s="32">
        <v>19</v>
      </c>
      <c r="C78" s="33" t="s">
        <v>943</v>
      </c>
      <c r="D78" s="32" t="s">
        <v>181</v>
      </c>
      <c r="E78" s="34" t="s">
        <v>944</v>
      </c>
      <c r="F78" s="35" t="s">
        <v>202</v>
      </c>
      <c r="G78" s="36">
        <v>34</v>
      </c>
      <c r="H78" s="37">
        <v>0</v>
      </c>
      <c r="I78" s="38">
        <f>ROUND(G78*H78,P4)</f>
        <v>0</v>
      </c>
      <c r="J78" s="32"/>
      <c r="O78" s="39">
        <f>I78*0.21</f>
        <v>0</v>
      </c>
      <c r="P78">
        <v>3</v>
      </c>
    </row>
    <row r="79" spans="1:16">
      <c r="A79" s="32" t="s">
        <v>180</v>
      </c>
      <c r="B79" s="40"/>
      <c r="E79" s="34" t="s">
        <v>944</v>
      </c>
      <c r="J79" s="42"/>
    </row>
    <row r="80" spans="1:16" ht="150">
      <c r="A80" s="32" t="s">
        <v>194</v>
      </c>
      <c r="B80" s="40"/>
      <c r="E80" s="43" t="s">
        <v>2909</v>
      </c>
      <c r="J80" s="42"/>
    </row>
    <row r="81" spans="1:16" ht="150">
      <c r="A81" s="32" t="s">
        <v>182</v>
      </c>
      <c r="B81" s="40"/>
      <c r="E81" s="34" t="s">
        <v>1115</v>
      </c>
      <c r="J81" s="42"/>
    </row>
    <row r="82" spans="1:16">
      <c r="A82" s="32" t="s">
        <v>175</v>
      </c>
      <c r="B82" s="32">
        <v>20</v>
      </c>
      <c r="C82" s="33" t="s">
        <v>1628</v>
      </c>
      <c r="D82" s="32" t="s">
        <v>181</v>
      </c>
      <c r="E82" s="34" t="s">
        <v>1629</v>
      </c>
      <c r="F82" s="35" t="s">
        <v>193</v>
      </c>
      <c r="G82" s="36">
        <v>1.6</v>
      </c>
      <c r="H82" s="37">
        <v>0</v>
      </c>
      <c r="I82" s="38">
        <f>ROUND(G82*H82,P4)</f>
        <v>0</v>
      </c>
      <c r="J82" s="32"/>
      <c r="O82" s="39">
        <f>I82*0.21</f>
        <v>0</v>
      </c>
      <c r="P82">
        <v>3</v>
      </c>
    </row>
    <row r="83" spans="1:16">
      <c r="A83" s="32" t="s">
        <v>180</v>
      </c>
      <c r="B83" s="40"/>
      <c r="E83" s="34" t="s">
        <v>1629</v>
      </c>
      <c r="J83" s="42"/>
    </row>
    <row r="84" spans="1:16" ht="45">
      <c r="A84" s="32" t="s">
        <v>194</v>
      </c>
      <c r="B84" s="40"/>
      <c r="E84" s="43" t="s">
        <v>2910</v>
      </c>
      <c r="J84" s="42"/>
    </row>
    <row r="85" spans="1:16" ht="195">
      <c r="A85" s="32" t="s">
        <v>182</v>
      </c>
      <c r="B85" s="40"/>
      <c r="E85" s="34" t="s">
        <v>1117</v>
      </c>
      <c r="J85" s="42"/>
    </row>
    <row r="86" spans="1:16">
      <c r="A86" s="32" t="s">
        <v>175</v>
      </c>
      <c r="B86" s="32">
        <v>21</v>
      </c>
      <c r="C86" s="33" t="s">
        <v>1631</v>
      </c>
      <c r="D86" s="32" t="s">
        <v>181</v>
      </c>
      <c r="E86" s="34" t="s">
        <v>1632</v>
      </c>
      <c r="F86" s="35" t="s">
        <v>193</v>
      </c>
      <c r="G86" s="36">
        <v>1.6</v>
      </c>
      <c r="H86" s="37">
        <v>0</v>
      </c>
      <c r="I86" s="38">
        <f>ROUND(G86*H86,P4)</f>
        <v>0</v>
      </c>
      <c r="J86" s="32"/>
      <c r="O86" s="39">
        <f>I86*0.21</f>
        <v>0</v>
      </c>
      <c r="P86">
        <v>3</v>
      </c>
    </row>
    <row r="87" spans="1:16">
      <c r="A87" s="32" t="s">
        <v>180</v>
      </c>
      <c r="B87" s="40"/>
      <c r="E87" s="34" t="s">
        <v>1632</v>
      </c>
      <c r="J87" s="42"/>
    </row>
    <row r="88" spans="1:16" ht="150">
      <c r="A88" s="32" t="s">
        <v>182</v>
      </c>
      <c r="B88" s="40"/>
      <c r="E88" s="34" t="s">
        <v>1118</v>
      </c>
      <c r="J88" s="42"/>
    </row>
    <row r="89" spans="1:16">
      <c r="A89" s="32" t="s">
        <v>175</v>
      </c>
      <c r="B89" s="32">
        <v>22</v>
      </c>
      <c r="C89" s="33" t="s">
        <v>864</v>
      </c>
      <c r="D89" s="32" t="s">
        <v>181</v>
      </c>
      <c r="E89" s="34" t="s">
        <v>865</v>
      </c>
      <c r="F89" s="35" t="s">
        <v>202</v>
      </c>
      <c r="G89" s="36">
        <v>1</v>
      </c>
      <c r="H89" s="37">
        <v>0</v>
      </c>
      <c r="I89" s="38">
        <f>ROUND(G89*H89,P4)</f>
        <v>0</v>
      </c>
      <c r="J89" s="32"/>
      <c r="O89" s="39">
        <f>I89*0.21</f>
        <v>0</v>
      </c>
      <c r="P89">
        <v>3</v>
      </c>
    </row>
    <row r="90" spans="1:16">
      <c r="A90" s="32" t="s">
        <v>180</v>
      </c>
      <c r="B90" s="40"/>
      <c r="E90" s="34" t="s">
        <v>865</v>
      </c>
      <c r="J90" s="42"/>
    </row>
    <row r="91" spans="1:16" ht="45">
      <c r="A91" s="32" t="s">
        <v>194</v>
      </c>
      <c r="B91" s="40"/>
      <c r="E91" s="43" t="s">
        <v>2906</v>
      </c>
      <c r="J91" s="42"/>
    </row>
    <row r="92" spans="1:16" ht="180">
      <c r="A92" s="32" t="s">
        <v>182</v>
      </c>
      <c r="B92" s="40"/>
      <c r="E92" s="34" t="s">
        <v>1122</v>
      </c>
      <c r="J92" s="42"/>
    </row>
    <row r="93" spans="1:16">
      <c r="A93" s="32" t="s">
        <v>175</v>
      </c>
      <c r="B93" s="32">
        <v>23</v>
      </c>
      <c r="C93" s="33" t="s">
        <v>1633</v>
      </c>
      <c r="D93" s="32" t="s">
        <v>181</v>
      </c>
      <c r="E93" s="34" t="s">
        <v>1634</v>
      </c>
      <c r="F93" s="35" t="s">
        <v>202</v>
      </c>
      <c r="G93" s="36">
        <v>1</v>
      </c>
      <c r="H93" s="37">
        <v>0</v>
      </c>
      <c r="I93" s="38">
        <f>ROUND(G93*H93,P4)</f>
        <v>0</v>
      </c>
      <c r="J93" s="32"/>
      <c r="O93" s="39">
        <f>I93*0.21</f>
        <v>0</v>
      </c>
      <c r="P93">
        <v>3</v>
      </c>
    </row>
    <row r="94" spans="1:16">
      <c r="A94" s="32" t="s">
        <v>180</v>
      </c>
      <c r="B94" s="40"/>
      <c r="E94" s="34" t="s">
        <v>1634</v>
      </c>
      <c r="J94" s="42"/>
    </row>
    <row r="95" spans="1:16" ht="150">
      <c r="A95" s="32" t="s">
        <v>182</v>
      </c>
      <c r="B95" s="40"/>
      <c r="E95" s="34" t="s">
        <v>1125</v>
      </c>
      <c r="J95" s="42"/>
    </row>
    <row r="96" spans="1:16">
      <c r="A96" s="32" t="s">
        <v>175</v>
      </c>
      <c r="B96" s="32">
        <v>24</v>
      </c>
      <c r="C96" s="33" t="s">
        <v>1635</v>
      </c>
      <c r="D96" s="32" t="s">
        <v>181</v>
      </c>
      <c r="E96" s="34" t="s">
        <v>1636</v>
      </c>
      <c r="F96" s="35" t="s">
        <v>202</v>
      </c>
      <c r="G96" s="36">
        <v>1</v>
      </c>
      <c r="H96" s="37">
        <v>0</v>
      </c>
      <c r="I96" s="38">
        <f>ROUND(G96*H96,P4)</f>
        <v>0</v>
      </c>
      <c r="J96" s="32"/>
      <c r="O96" s="39">
        <f>I96*0.21</f>
        <v>0</v>
      </c>
      <c r="P96">
        <v>3</v>
      </c>
    </row>
    <row r="97" spans="1:16">
      <c r="A97" s="32" t="s">
        <v>180</v>
      </c>
      <c r="B97" s="40"/>
      <c r="E97" s="34" t="s">
        <v>1636</v>
      </c>
      <c r="J97" s="42"/>
    </row>
    <row r="98" spans="1:16" ht="45">
      <c r="A98" s="32" t="s">
        <v>194</v>
      </c>
      <c r="B98" s="40"/>
      <c r="E98" s="43" t="s">
        <v>2906</v>
      </c>
      <c r="J98" s="42"/>
    </row>
    <row r="99" spans="1:16" ht="180">
      <c r="A99" s="32" t="s">
        <v>182</v>
      </c>
      <c r="B99" s="40"/>
      <c r="E99" s="34" t="s">
        <v>1122</v>
      </c>
      <c r="J99" s="42"/>
    </row>
    <row r="100" spans="1:16">
      <c r="A100" s="32" t="s">
        <v>175</v>
      </c>
      <c r="B100" s="32">
        <v>25</v>
      </c>
      <c r="C100" s="33" t="s">
        <v>1637</v>
      </c>
      <c r="D100" s="32" t="s">
        <v>181</v>
      </c>
      <c r="E100" s="34" t="s">
        <v>1638</v>
      </c>
      <c r="F100" s="35" t="s">
        <v>202</v>
      </c>
      <c r="G100" s="36">
        <v>1</v>
      </c>
      <c r="H100" s="37">
        <v>0</v>
      </c>
      <c r="I100" s="38">
        <f>ROUND(G100*H100,P4)</f>
        <v>0</v>
      </c>
      <c r="J100" s="32"/>
      <c r="O100" s="39">
        <f>I100*0.21</f>
        <v>0</v>
      </c>
      <c r="P100">
        <v>3</v>
      </c>
    </row>
    <row r="101" spans="1:16">
      <c r="A101" s="32" t="s">
        <v>180</v>
      </c>
      <c r="B101" s="40"/>
      <c r="E101" s="34" t="s">
        <v>1638</v>
      </c>
      <c r="J101" s="42"/>
    </row>
    <row r="102" spans="1:16" ht="150">
      <c r="A102" s="32" t="s">
        <v>182</v>
      </c>
      <c r="B102" s="40"/>
      <c r="E102" s="34" t="s">
        <v>1125</v>
      </c>
      <c r="J102" s="42"/>
    </row>
    <row r="103" spans="1:16" ht="30">
      <c r="A103" s="32" t="s">
        <v>175</v>
      </c>
      <c r="B103" s="32">
        <v>26</v>
      </c>
      <c r="C103" s="33" t="s">
        <v>2555</v>
      </c>
      <c r="D103" s="32" t="s">
        <v>181</v>
      </c>
      <c r="E103" s="34" t="s">
        <v>2556</v>
      </c>
      <c r="F103" s="35" t="s">
        <v>202</v>
      </c>
      <c r="G103" s="36">
        <v>1</v>
      </c>
      <c r="H103" s="37">
        <v>0</v>
      </c>
      <c r="I103" s="38">
        <f>ROUND(G103*H103,P4)</f>
        <v>0</v>
      </c>
      <c r="J103" s="32"/>
      <c r="O103" s="39">
        <f>I103*0.21</f>
        <v>0</v>
      </c>
      <c r="P103">
        <v>3</v>
      </c>
    </row>
    <row r="104" spans="1:16" ht="30">
      <c r="A104" s="32" t="s">
        <v>180</v>
      </c>
      <c r="B104" s="40"/>
      <c r="E104" s="34" t="s">
        <v>2556</v>
      </c>
      <c r="J104" s="42"/>
    </row>
    <row r="105" spans="1:16" ht="75">
      <c r="A105" s="32" t="s">
        <v>194</v>
      </c>
      <c r="B105" s="40"/>
      <c r="E105" s="43" t="s">
        <v>2911</v>
      </c>
      <c r="J105" s="42"/>
    </row>
    <row r="106" spans="1:16" ht="180">
      <c r="A106" s="32" t="s">
        <v>182</v>
      </c>
      <c r="B106" s="40"/>
      <c r="E106" s="34" t="s">
        <v>1428</v>
      </c>
      <c r="J106" s="42"/>
    </row>
    <row r="107" spans="1:16">
      <c r="A107" s="32" t="s">
        <v>175</v>
      </c>
      <c r="B107" s="32">
        <v>27</v>
      </c>
      <c r="C107" s="33" t="s">
        <v>1642</v>
      </c>
      <c r="D107" s="32" t="s">
        <v>181</v>
      </c>
      <c r="E107" s="34" t="s">
        <v>1643</v>
      </c>
      <c r="F107" s="35" t="s">
        <v>202</v>
      </c>
      <c r="G107" s="36">
        <v>1</v>
      </c>
      <c r="H107" s="37">
        <v>0</v>
      </c>
      <c r="I107" s="38">
        <f>ROUND(G107*H107,P4)</f>
        <v>0</v>
      </c>
      <c r="J107" s="32"/>
      <c r="O107" s="39">
        <f>I107*0.21</f>
        <v>0</v>
      </c>
      <c r="P107">
        <v>3</v>
      </c>
    </row>
    <row r="108" spans="1:16">
      <c r="A108" s="32" t="s">
        <v>180</v>
      </c>
      <c r="B108" s="40"/>
      <c r="E108" s="34" t="s">
        <v>1643</v>
      </c>
      <c r="J108" s="42"/>
    </row>
    <row r="109" spans="1:16" ht="150">
      <c r="A109" s="32" t="s">
        <v>182</v>
      </c>
      <c r="B109" s="40"/>
      <c r="E109" s="34" t="s">
        <v>1125</v>
      </c>
      <c r="J109" s="42"/>
    </row>
    <row r="110" spans="1:16">
      <c r="A110" s="32" t="s">
        <v>175</v>
      </c>
      <c r="B110" s="32">
        <v>28</v>
      </c>
      <c r="C110" s="33" t="s">
        <v>1644</v>
      </c>
      <c r="D110" s="32" t="s">
        <v>181</v>
      </c>
      <c r="E110" s="34" t="s">
        <v>1645</v>
      </c>
      <c r="F110" s="35" t="s">
        <v>202</v>
      </c>
      <c r="G110" s="36">
        <v>21</v>
      </c>
      <c r="H110" s="37">
        <v>0</v>
      </c>
      <c r="I110" s="38">
        <f>ROUND(G110*H110,P4)</f>
        <v>0</v>
      </c>
      <c r="J110" s="32"/>
      <c r="O110" s="39">
        <f>I110*0.21</f>
        <v>0</v>
      </c>
      <c r="P110">
        <v>3</v>
      </c>
    </row>
    <row r="111" spans="1:16">
      <c r="A111" s="32" t="s">
        <v>180</v>
      </c>
      <c r="B111" s="40"/>
      <c r="E111" s="34" t="s">
        <v>1645</v>
      </c>
      <c r="J111" s="42"/>
    </row>
    <row r="112" spans="1:16" ht="135">
      <c r="A112" s="32" t="s">
        <v>194</v>
      </c>
      <c r="B112" s="40"/>
      <c r="E112" s="43" t="s">
        <v>2912</v>
      </c>
      <c r="J112" s="42"/>
    </row>
    <row r="113" spans="1:16" ht="180">
      <c r="A113" s="32" t="s">
        <v>182</v>
      </c>
      <c r="B113" s="40"/>
      <c r="E113" s="34" t="s">
        <v>1122</v>
      </c>
      <c r="J113" s="42"/>
    </row>
    <row r="114" spans="1:16" ht="30">
      <c r="A114" s="32" t="s">
        <v>175</v>
      </c>
      <c r="B114" s="32">
        <v>29</v>
      </c>
      <c r="C114" s="33" t="s">
        <v>1647</v>
      </c>
      <c r="D114" s="32" t="s">
        <v>181</v>
      </c>
      <c r="E114" s="34" t="s">
        <v>1648</v>
      </c>
      <c r="F114" s="35" t="s">
        <v>202</v>
      </c>
      <c r="G114" s="36">
        <v>18</v>
      </c>
      <c r="H114" s="37">
        <v>0</v>
      </c>
      <c r="I114" s="38">
        <f>ROUND(G114*H114,P4)</f>
        <v>0</v>
      </c>
      <c r="J114" s="32"/>
      <c r="O114" s="39">
        <f>I114*0.21</f>
        <v>0</v>
      </c>
      <c r="P114">
        <v>3</v>
      </c>
    </row>
    <row r="115" spans="1:16" ht="30">
      <c r="A115" s="32" t="s">
        <v>180</v>
      </c>
      <c r="B115" s="40"/>
      <c r="E115" s="34" t="s">
        <v>1648</v>
      </c>
      <c r="J115" s="42"/>
    </row>
    <row r="116" spans="1:16" ht="105">
      <c r="A116" s="32" t="s">
        <v>194</v>
      </c>
      <c r="B116" s="40"/>
      <c r="E116" s="43" t="s">
        <v>2913</v>
      </c>
      <c r="J116" s="42"/>
    </row>
    <row r="117" spans="1:16" ht="180">
      <c r="A117" s="32" t="s">
        <v>182</v>
      </c>
      <c r="B117" s="40"/>
      <c r="E117" s="34" t="s">
        <v>1122</v>
      </c>
      <c r="J117" s="42"/>
    </row>
    <row r="118" spans="1:16">
      <c r="A118" s="32" t="s">
        <v>175</v>
      </c>
      <c r="B118" s="32">
        <v>30</v>
      </c>
      <c r="C118" s="33" t="s">
        <v>1649</v>
      </c>
      <c r="D118" s="32" t="s">
        <v>181</v>
      </c>
      <c r="E118" s="34" t="s">
        <v>1650</v>
      </c>
      <c r="F118" s="35" t="s">
        <v>202</v>
      </c>
      <c r="G118" s="36">
        <v>39</v>
      </c>
      <c r="H118" s="37">
        <v>0</v>
      </c>
      <c r="I118" s="38">
        <f>ROUND(G118*H118,P4)</f>
        <v>0</v>
      </c>
      <c r="J118" s="32"/>
      <c r="O118" s="39">
        <f>I118*0.21</f>
        <v>0</v>
      </c>
      <c r="P118">
        <v>3</v>
      </c>
    </row>
    <row r="119" spans="1:16">
      <c r="A119" s="32" t="s">
        <v>180</v>
      </c>
      <c r="B119" s="40"/>
      <c r="E119" s="34" t="s">
        <v>1650</v>
      </c>
      <c r="J119" s="42"/>
    </row>
    <row r="120" spans="1:16" ht="150">
      <c r="A120" s="32" t="s">
        <v>182</v>
      </c>
      <c r="B120" s="40"/>
      <c r="E120" s="34" t="s">
        <v>1125</v>
      </c>
      <c r="J120" s="42"/>
    </row>
    <row r="121" spans="1:16" ht="30">
      <c r="A121" s="32" t="s">
        <v>175</v>
      </c>
      <c r="B121" s="32">
        <v>31</v>
      </c>
      <c r="C121" s="33" t="s">
        <v>1651</v>
      </c>
      <c r="D121" s="32" t="s">
        <v>181</v>
      </c>
      <c r="E121" s="34" t="s">
        <v>1652</v>
      </c>
      <c r="F121" s="35" t="s">
        <v>202</v>
      </c>
      <c r="G121" s="36">
        <v>20</v>
      </c>
      <c r="H121" s="37">
        <v>0</v>
      </c>
      <c r="I121" s="38">
        <f>ROUND(G121*H121,P4)</f>
        <v>0</v>
      </c>
      <c r="J121" s="32"/>
      <c r="O121" s="39">
        <f>I121*0.21</f>
        <v>0</v>
      </c>
      <c r="P121">
        <v>3</v>
      </c>
    </row>
    <row r="122" spans="1:16" ht="30">
      <c r="A122" s="32" t="s">
        <v>180</v>
      </c>
      <c r="B122" s="40"/>
      <c r="E122" s="34" t="s">
        <v>1652</v>
      </c>
      <c r="J122" s="42"/>
    </row>
    <row r="123" spans="1:16" ht="105">
      <c r="A123" s="32" t="s">
        <v>194</v>
      </c>
      <c r="B123" s="40"/>
      <c r="E123" s="43" t="s">
        <v>2914</v>
      </c>
      <c r="J123" s="42"/>
    </row>
    <row r="124" spans="1:16" ht="180">
      <c r="A124" s="32" t="s">
        <v>182</v>
      </c>
      <c r="B124" s="40"/>
      <c r="E124" s="34" t="s">
        <v>1122</v>
      </c>
      <c r="J124" s="42"/>
    </row>
    <row r="125" spans="1:16">
      <c r="A125" s="32" t="s">
        <v>175</v>
      </c>
      <c r="B125" s="32">
        <v>32</v>
      </c>
      <c r="C125" s="33" t="s">
        <v>1653</v>
      </c>
      <c r="D125" s="32" t="s">
        <v>181</v>
      </c>
      <c r="E125" s="34" t="s">
        <v>1654</v>
      </c>
      <c r="F125" s="35" t="s">
        <v>202</v>
      </c>
      <c r="G125" s="36">
        <v>20</v>
      </c>
      <c r="H125" s="37">
        <v>0</v>
      </c>
      <c r="I125" s="38">
        <f>ROUND(G125*H125,P4)</f>
        <v>0</v>
      </c>
      <c r="J125" s="32"/>
      <c r="O125" s="39">
        <f>I125*0.21</f>
        <v>0</v>
      </c>
      <c r="P125">
        <v>3</v>
      </c>
    </row>
    <row r="126" spans="1:16">
      <c r="A126" s="32" t="s">
        <v>180</v>
      </c>
      <c r="B126" s="40"/>
      <c r="E126" s="34" t="s">
        <v>1654</v>
      </c>
      <c r="J126" s="42"/>
    </row>
    <row r="127" spans="1:16" ht="150">
      <c r="A127" s="32" t="s">
        <v>182</v>
      </c>
      <c r="B127" s="40"/>
      <c r="E127" s="34" t="s">
        <v>1125</v>
      </c>
      <c r="J127" s="42"/>
    </row>
    <row r="128" spans="1:16" ht="30">
      <c r="A128" s="32" t="s">
        <v>175</v>
      </c>
      <c r="B128" s="32">
        <v>33</v>
      </c>
      <c r="C128" s="33" t="s">
        <v>2252</v>
      </c>
      <c r="D128" s="32" t="s">
        <v>181</v>
      </c>
      <c r="E128" s="34" t="s">
        <v>2253</v>
      </c>
      <c r="F128" s="35" t="s">
        <v>202</v>
      </c>
      <c r="G128" s="36">
        <v>1</v>
      </c>
      <c r="H128" s="37">
        <v>0</v>
      </c>
      <c r="I128" s="38">
        <f>ROUND(G128*H128,P4)</f>
        <v>0</v>
      </c>
      <c r="J128" s="32"/>
      <c r="O128" s="39">
        <f>I128*0.21</f>
        <v>0</v>
      </c>
      <c r="P128">
        <v>3</v>
      </c>
    </row>
    <row r="129" spans="1:16" ht="30">
      <c r="A129" s="32" t="s">
        <v>180</v>
      </c>
      <c r="B129" s="40"/>
      <c r="E129" s="34" t="s">
        <v>2253</v>
      </c>
      <c r="J129" s="42"/>
    </row>
    <row r="130" spans="1:16" ht="75">
      <c r="A130" s="32" t="s">
        <v>194</v>
      </c>
      <c r="B130" s="40"/>
      <c r="E130" s="43" t="s">
        <v>2915</v>
      </c>
      <c r="J130" s="42"/>
    </row>
    <row r="131" spans="1:16" ht="180">
      <c r="A131" s="32" t="s">
        <v>182</v>
      </c>
      <c r="B131" s="40"/>
      <c r="E131" s="34" t="s">
        <v>1122</v>
      </c>
      <c r="J131" s="42"/>
    </row>
    <row r="132" spans="1:16">
      <c r="A132" s="32" t="s">
        <v>175</v>
      </c>
      <c r="B132" s="32">
        <v>34</v>
      </c>
      <c r="C132" s="33" t="s">
        <v>2255</v>
      </c>
      <c r="D132" s="32" t="s">
        <v>181</v>
      </c>
      <c r="E132" s="34" t="s">
        <v>2256</v>
      </c>
      <c r="F132" s="35" t="s">
        <v>202</v>
      </c>
      <c r="G132" s="36">
        <v>1</v>
      </c>
      <c r="H132" s="37">
        <v>0</v>
      </c>
      <c r="I132" s="38">
        <f>ROUND(G132*H132,P4)</f>
        <v>0</v>
      </c>
      <c r="J132" s="32"/>
      <c r="O132" s="39">
        <f>I132*0.21</f>
        <v>0</v>
      </c>
      <c r="P132">
        <v>3</v>
      </c>
    </row>
    <row r="133" spans="1:16">
      <c r="A133" s="32" t="s">
        <v>180</v>
      </c>
      <c r="B133" s="40"/>
      <c r="E133" s="34" t="s">
        <v>2256</v>
      </c>
      <c r="J133" s="42"/>
    </row>
    <row r="134" spans="1:16" ht="150">
      <c r="A134" s="32" t="s">
        <v>182</v>
      </c>
      <c r="B134" s="40"/>
      <c r="E134" s="34" t="s">
        <v>1125</v>
      </c>
      <c r="J134" s="42"/>
    </row>
    <row r="135" spans="1:16">
      <c r="A135" s="32" t="s">
        <v>175</v>
      </c>
      <c r="B135" s="32">
        <v>35</v>
      </c>
      <c r="C135" s="33" t="s">
        <v>1655</v>
      </c>
      <c r="D135" s="32" t="s">
        <v>181</v>
      </c>
      <c r="E135" s="34" t="s">
        <v>1656</v>
      </c>
      <c r="F135" s="35" t="s">
        <v>1657</v>
      </c>
      <c r="G135" s="36">
        <v>4.6559999999999997</v>
      </c>
      <c r="H135" s="37">
        <v>0</v>
      </c>
      <c r="I135" s="38">
        <f>ROUND(G135*H135,P4)</f>
        <v>0</v>
      </c>
      <c r="J135" s="32"/>
      <c r="O135" s="39">
        <f>I135*0.21</f>
        <v>0</v>
      </c>
      <c r="P135">
        <v>3</v>
      </c>
    </row>
    <row r="136" spans="1:16">
      <c r="A136" s="32" t="s">
        <v>180</v>
      </c>
      <c r="B136" s="40"/>
      <c r="E136" s="34" t="s">
        <v>1656</v>
      </c>
      <c r="J136" s="42"/>
    </row>
    <row r="137" spans="1:16" ht="75">
      <c r="A137" s="32" t="s">
        <v>194</v>
      </c>
      <c r="B137" s="40"/>
      <c r="E137" s="43" t="s">
        <v>2916</v>
      </c>
      <c r="J137" s="42"/>
    </row>
    <row r="138" spans="1:16" ht="225">
      <c r="A138" s="32" t="s">
        <v>182</v>
      </c>
      <c r="B138" s="40"/>
      <c r="E138" s="34" t="s">
        <v>1659</v>
      </c>
      <c r="J138" s="42"/>
    </row>
    <row r="139" spans="1:16">
      <c r="A139" s="32" t="s">
        <v>175</v>
      </c>
      <c r="B139" s="32">
        <v>36</v>
      </c>
      <c r="C139" s="33" t="s">
        <v>1660</v>
      </c>
      <c r="D139" s="32" t="s">
        <v>181</v>
      </c>
      <c r="E139" s="34" t="s">
        <v>1661</v>
      </c>
      <c r="F139" s="35" t="s">
        <v>1657</v>
      </c>
      <c r="G139" s="36">
        <v>4.6559999999999997</v>
      </c>
      <c r="H139" s="37">
        <v>0</v>
      </c>
      <c r="I139" s="38">
        <f>ROUND(G139*H139,P4)</f>
        <v>0</v>
      </c>
      <c r="J139" s="32"/>
      <c r="O139" s="39">
        <f>I139*0.21</f>
        <v>0</v>
      </c>
      <c r="P139">
        <v>3</v>
      </c>
    </row>
    <row r="140" spans="1:16">
      <c r="A140" s="32" t="s">
        <v>180</v>
      </c>
      <c r="B140" s="40"/>
      <c r="E140" s="34" t="s">
        <v>1661</v>
      </c>
      <c r="J140" s="42"/>
    </row>
    <row r="141" spans="1:16" ht="150">
      <c r="A141" s="32" t="s">
        <v>182</v>
      </c>
      <c r="B141" s="40"/>
      <c r="E141" s="34" t="s">
        <v>1662</v>
      </c>
      <c r="J141" s="42"/>
    </row>
    <row r="142" spans="1:16" ht="30">
      <c r="A142" s="32" t="s">
        <v>175</v>
      </c>
      <c r="B142" s="32">
        <v>37</v>
      </c>
      <c r="C142" s="33" t="s">
        <v>1663</v>
      </c>
      <c r="D142" s="32" t="s">
        <v>181</v>
      </c>
      <c r="E142" s="34" t="s">
        <v>1664</v>
      </c>
      <c r="F142" s="35" t="s">
        <v>1489</v>
      </c>
      <c r="G142" s="36">
        <v>1</v>
      </c>
      <c r="H142" s="37">
        <v>0</v>
      </c>
      <c r="I142" s="38">
        <f>ROUND(G142*H142,P4)</f>
        <v>0</v>
      </c>
      <c r="J142" s="32"/>
      <c r="O142" s="39">
        <f>I142*0.21</f>
        <v>0</v>
      </c>
      <c r="P142">
        <v>3</v>
      </c>
    </row>
    <row r="143" spans="1:16" ht="30">
      <c r="A143" s="32" t="s">
        <v>180</v>
      </c>
      <c r="B143" s="40"/>
      <c r="E143" s="34" t="s">
        <v>1664</v>
      </c>
      <c r="J143" s="42"/>
    </row>
    <row r="144" spans="1:16" ht="45">
      <c r="A144" s="32" t="s">
        <v>194</v>
      </c>
      <c r="B144" s="40"/>
      <c r="E144" s="43" t="s">
        <v>2901</v>
      </c>
      <c r="J144" s="42"/>
    </row>
    <row r="145" spans="1:16" ht="195">
      <c r="A145" s="32" t="s">
        <v>182</v>
      </c>
      <c r="B145" s="40"/>
      <c r="E145" s="34" t="s">
        <v>1666</v>
      </c>
      <c r="J145" s="42"/>
    </row>
    <row r="146" spans="1:16">
      <c r="A146" s="32" t="s">
        <v>175</v>
      </c>
      <c r="B146" s="32">
        <v>38</v>
      </c>
      <c r="C146" s="33" t="s">
        <v>1667</v>
      </c>
      <c r="D146" s="32" t="s">
        <v>181</v>
      </c>
      <c r="E146" s="34" t="s">
        <v>1668</v>
      </c>
      <c r="F146" s="35" t="s">
        <v>1489</v>
      </c>
      <c r="G146" s="36">
        <v>1</v>
      </c>
      <c r="H146" s="37">
        <v>0</v>
      </c>
      <c r="I146" s="38">
        <f>ROUND(G146*H146,P4)</f>
        <v>0</v>
      </c>
      <c r="J146" s="32"/>
      <c r="O146" s="39">
        <f>I146*0.21</f>
        <v>0</v>
      </c>
      <c r="P146">
        <v>3</v>
      </c>
    </row>
    <row r="147" spans="1:16">
      <c r="A147" s="32" t="s">
        <v>180</v>
      </c>
      <c r="B147" s="40"/>
      <c r="E147" s="34" t="s">
        <v>1668</v>
      </c>
      <c r="J147" s="42"/>
    </row>
    <row r="148" spans="1:16" ht="45">
      <c r="A148" s="32" t="s">
        <v>194</v>
      </c>
      <c r="B148" s="40"/>
      <c r="E148" s="43" t="s">
        <v>2901</v>
      </c>
      <c r="J148" s="42"/>
    </row>
    <row r="149" spans="1:16" ht="180">
      <c r="A149" s="32" t="s">
        <v>182</v>
      </c>
      <c r="B149" s="40"/>
      <c r="E149" s="34" t="s">
        <v>1486</v>
      </c>
      <c r="J149" s="42"/>
    </row>
    <row r="150" spans="1:16" ht="30">
      <c r="A150" s="32" t="s">
        <v>175</v>
      </c>
      <c r="B150" s="32">
        <v>39</v>
      </c>
      <c r="C150" s="33" t="s">
        <v>1669</v>
      </c>
      <c r="D150" s="32" t="s">
        <v>181</v>
      </c>
      <c r="E150" s="34" t="s">
        <v>1670</v>
      </c>
      <c r="F150" s="35" t="s">
        <v>1489</v>
      </c>
      <c r="G150" s="36">
        <v>1</v>
      </c>
      <c r="H150" s="37">
        <v>0</v>
      </c>
      <c r="I150" s="38">
        <f>ROUND(G150*H150,P4)</f>
        <v>0</v>
      </c>
      <c r="J150" s="32"/>
      <c r="O150" s="39">
        <f>I150*0.21</f>
        <v>0</v>
      </c>
      <c r="P150">
        <v>3</v>
      </c>
    </row>
    <row r="151" spans="1:16" ht="30">
      <c r="A151" s="32" t="s">
        <v>180</v>
      </c>
      <c r="B151" s="40"/>
      <c r="E151" s="34" t="s">
        <v>1670</v>
      </c>
      <c r="J151" s="42"/>
    </row>
    <row r="152" spans="1:16" ht="45">
      <c r="A152" s="32" t="s">
        <v>194</v>
      </c>
      <c r="B152" s="40"/>
      <c r="E152" s="43" t="s">
        <v>2901</v>
      </c>
      <c r="J152" s="42"/>
    </row>
    <row r="153" spans="1:16" ht="180">
      <c r="A153" s="32" t="s">
        <v>182</v>
      </c>
      <c r="B153" s="40"/>
      <c r="E153" s="34" t="s">
        <v>1486</v>
      </c>
      <c r="J153" s="42"/>
    </row>
    <row r="154" spans="1:16" ht="30">
      <c r="A154" s="32" t="s">
        <v>175</v>
      </c>
      <c r="B154" s="32">
        <v>40</v>
      </c>
      <c r="C154" s="33" t="s">
        <v>1002</v>
      </c>
      <c r="D154" s="32" t="s">
        <v>181</v>
      </c>
      <c r="E154" s="34" t="s">
        <v>1003</v>
      </c>
      <c r="F154" s="35" t="s">
        <v>202</v>
      </c>
      <c r="G154" s="36">
        <v>1</v>
      </c>
      <c r="H154" s="37">
        <v>0</v>
      </c>
      <c r="I154" s="38">
        <f>ROUND(G154*H154,P4)</f>
        <v>0</v>
      </c>
      <c r="J154" s="32"/>
      <c r="O154" s="39">
        <f>I154*0.21</f>
        <v>0</v>
      </c>
      <c r="P154">
        <v>3</v>
      </c>
    </row>
    <row r="155" spans="1:16" ht="30">
      <c r="A155" s="32" t="s">
        <v>180</v>
      </c>
      <c r="B155" s="40"/>
      <c r="E155" s="34" t="s">
        <v>1003</v>
      </c>
      <c r="J155" s="42"/>
    </row>
    <row r="156" spans="1:16" ht="60">
      <c r="A156" s="32" t="s">
        <v>194</v>
      </c>
      <c r="B156" s="40"/>
      <c r="E156" s="43" t="s">
        <v>2917</v>
      </c>
      <c r="J156" s="42"/>
    </row>
    <row r="157" spans="1:16" ht="210">
      <c r="A157" s="32" t="s">
        <v>182</v>
      </c>
      <c r="B157" s="40"/>
      <c r="E157" s="34" t="s">
        <v>1672</v>
      </c>
      <c r="J157" s="42"/>
    </row>
    <row r="158" spans="1:16">
      <c r="A158" s="32" t="s">
        <v>175</v>
      </c>
      <c r="B158" s="32">
        <v>41</v>
      </c>
      <c r="C158" s="33" t="s">
        <v>1007</v>
      </c>
      <c r="D158" s="32" t="s">
        <v>181</v>
      </c>
      <c r="E158" s="34" t="s">
        <v>1008</v>
      </c>
      <c r="F158" s="35" t="s">
        <v>202</v>
      </c>
      <c r="G158" s="36">
        <v>1</v>
      </c>
      <c r="H158" s="37">
        <v>0</v>
      </c>
      <c r="I158" s="38">
        <f>ROUND(G158*H158,P4)</f>
        <v>0</v>
      </c>
      <c r="J158" s="32"/>
      <c r="O158" s="39">
        <f>I158*0.21</f>
        <v>0</v>
      </c>
      <c r="P158">
        <v>3</v>
      </c>
    </row>
    <row r="159" spans="1:16">
      <c r="A159" s="32" t="s">
        <v>180</v>
      </c>
      <c r="B159" s="40"/>
      <c r="E159" s="34" t="s">
        <v>1008</v>
      </c>
      <c r="J159" s="42"/>
    </row>
    <row r="160" spans="1:16" ht="60">
      <c r="A160" s="32" t="s">
        <v>194</v>
      </c>
      <c r="B160" s="40"/>
      <c r="E160" s="43" t="s">
        <v>2917</v>
      </c>
      <c r="J160" s="42"/>
    </row>
    <row r="161" spans="1:16" ht="210">
      <c r="A161" s="32" t="s">
        <v>182</v>
      </c>
      <c r="B161" s="40"/>
      <c r="E161" s="34" t="s">
        <v>1672</v>
      </c>
      <c r="J161" s="42"/>
    </row>
    <row r="162" spans="1:16">
      <c r="A162" s="32" t="s">
        <v>175</v>
      </c>
      <c r="B162" s="32">
        <v>42</v>
      </c>
      <c r="C162" s="33" t="s">
        <v>1673</v>
      </c>
      <c r="D162" s="32" t="s">
        <v>181</v>
      </c>
      <c r="E162" s="34" t="s">
        <v>1674</v>
      </c>
      <c r="F162" s="35" t="s">
        <v>202</v>
      </c>
      <c r="G162" s="36">
        <v>1</v>
      </c>
      <c r="H162" s="37">
        <v>0</v>
      </c>
      <c r="I162" s="38">
        <f>ROUND(G162*H162,P4)</f>
        <v>0</v>
      </c>
      <c r="J162" s="32"/>
      <c r="O162" s="39">
        <f>I162*0.21</f>
        <v>0</v>
      </c>
      <c r="P162">
        <v>3</v>
      </c>
    </row>
    <row r="163" spans="1:16">
      <c r="A163" s="32" t="s">
        <v>180</v>
      </c>
      <c r="B163" s="40"/>
      <c r="E163" s="34" t="s">
        <v>1674</v>
      </c>
      <c r="J163" s="42"/>
    </row>
    <row r="164" spans="1:16" ht="60">
      <c r="A164" s="32" t="s">
        <v>194</v>
      </c>
      <c r="B164" s="40"/>
      <c r="E164" s="43" t="s">
        <v>2918</v>
      </c>
      <c r="J164" s="42"/>
    </row>
    <row r="165" spans="1:16" ht="240">
      <c r="A165" s="32" t="s">
        <v>182</v>
      </c>
      <c r="B165" s="40"/>
      <c r="E165" s="34" t="s">
        <v>907</v>
      </c>
      <c r="J165" s="42"/>
    </row>
    <row r="166" spans="1:16">
      <c r="A166" s="32" t="s">
        <v>175</v>
      </c>
      <c r="B166" s="32">
        <v>43</v>
      </c>
      <c r="C166" s="33" t="s">
        <v>1042</v>
      </c>
      <c r="D166" s="32" t="s">
        <v>181</v>
      </c>
      <c r="E166" s="34" t="s">
        <v>1043</v>
      </c>
      <c r="F166" s="35" t="s">
        <v>202</v>
      </c>
      <c r="G166" s="36">
        <v>1</v>
      </c>
      <c r="H166" s="37">
        <v>0</v>
      </c>
      <c r="I166" s="38">
        <f>ROUND(G166*H166,P4)</f>
        <v>0</v>
      </c>
      <c r="J166" s="32"/>
      <c r="O166" s="39">
        <f>I166*0.21</f>
        <v>0</v>
      </c>
      <c r="P166">
        <v>3</v>
      </c>
    </row>
    <row r="167" spans="1:16">
      <c r="A167" s="32" t="s">
        <v>180</v>
      </c>
      <c r="B167" s="40"/>
      <c r="E167" s="34" t="s">
        <v>1043</v>
      </c>
      <c r="J167" s="42"/>
    </row>
    <row r="168" spans="1:16" ht="165">
      <c r="A168" s="32" t="s">
        <v>182</v>
      </c>
      <c r="B168" s="40"/>
      <c r="E168" s="34" t="s">
        <v>913</v>
      </c>
      <c r="J168" s="42"/>
    </row>
    <row r="169" spans="1:16">
      <c r="A169" s="32" t="s">
        <v>175</v>
      </c>
      <c r="B169" s="32">
        <v>44</v>
      </c>
      <c r="C169" s="33" t="s">
        <v>888</v>
      </c>
      <c r="D169" s="32" t="s">
        <v>181</v>
      </c>
      <c r="E169" s="34" t="s">
        <v>889</v>
      </c>
      <c r="F169" s="35" t="s">
        <v>202</v>
      </c>
      <c r="G169" s="36">
        <v>1</v>
      </c>
      <c r="H169" s="37">
        <v>0</v>
      </c>
      <c r="I169" s="38">
        <f>ROUND(G169*H169,P4)</f>
        <v>0</v>
      </c>
      <c r="J169" s="32"/>
      <c r="O169" s="39">
        <f>I169*0.21</f>
        <v>0</v>
      </c>
      <c r="P169">
        <v>3</v>
      </c>
    </row>
    <row r="170" spans="1:16">
      <c r="A170" s="32" t="s">
        <v>180</v>
      </c>
      <c r="B170" s="40"/>
      <c r="E170" s="34" t="s">
        <v>889</v>
      </c>
      <c r="J170" s="42"/>
    </row>
    <row r="171" spans="1:16" ht="60">
      <c r="A171" s="32" t="s">
        <v>194</v>
      </c>
      <c r="B171" s="40"/>
      <c r="E171" s="43" t="s">
        <v>2918</v>
      </c>
      <c r="J171" s="42"/>
    </row>
    <row r="172" spans="1:16" ht="210">
      <c r="A172" s="32" t="s">
        <v>182</v>
      </c>
      <c r="B172" s="40"/>
      <c r="E172" s="34" t="s">
        <v>1130</v>
      </c>
      <c r="J172" s="42"/>
    </row>
    <row r="173" spans="1:16">
      <c r="A173" s="26" t="s">
        <v>172</v>
      </c>
      <c r="B173" s="27"/>
      <c r="C173" s="28" t="s">
        <v>1676</v>
      </c>
      <c r="D173" s="29"/>
      <c r="E173" s="26" t="s">
        <v>1677</v>
      </c>
      <c r="F173" s="29"/>
      <c r="G173" s="29"/>
      <c r="H173" s="29"/>
      <c r="I173" s="30">
        <f>SUMIFS(I174:I217,A174:A217,"P")</f>
        <v>0</v>
      </c>
      <c r="J173" s="31"/>
    </row>
    <row r="174" spans="1:16">
      <c r="A174" s="32" t="s">
        <v>175</v>
      </c>
      <c r="B174" s="32">
        <v>45</v>
      </c>
      <c r="C174" s="33" t="s">
        <v>1678</v>
      </c>
      <c r="D174" s="32" t="s">
        <v>181</v>
      </c>
      <c r="E174" s="34" t="s">
        <v>1679</v>
      </c>
      <c r="F174" s="35" t="s">
        <v>1369</v>
      </c>
      <c r="G174" s="36">
        <v>7</v>
      </c>
      <c r="H174" s="37">
        <v>0</v>
      </c>
      <c r="I174" s="38">
        <f>ROUND(G174*H174,P4)</f>
        <v>0</v>
      </c>
      <c r="J174" s="32"/>
      <c r="O174" s="39">
        <f>I174*0.21</f>
        <v>0</v>
      </c>
      <c r="P174">
        <v>3</v>
      </c>
    </row>
    <row r="175" spans="1:16">
      <c r="A175" s="32" t="s">
        <v>180</v>
      </c>
      <c r="B175" s="40"/>
      <c r="E175" s="34" t="s">
        <v>1679</v>
      </c>
      <c r="J175" s="42"/>
    </row>
    <row r="176" spans="1:16" ht="45">
      <c r="A176" s="32" t="s">
        <v>194</v>
      </c>
      <c r="B176" s="40"/>
      <c r="E176" s="43" t="s">
        <v>2919</v>
      </c>
      <c r="J176" s="42"/>
    </row>
    <row r="177" spans="1:16" ht="150">
      <c r="A177" s="32" t="s">
        <v>182</v>
      </c>
      <c r="B177" s="40"/>
      <c r="E177" s="34" t="s">
        <v>1681</v>
      </c>
      <c r="J177" s="42"/>
    </row>
    <row r="178" spans="1:16">
      <c r="A178" s="32" t="s">
        <v>175</v>
      </c>
      <c r="B178" s="32">
        <v>46</v>
      </c>
      <c r="C178" s="33" t="s">
        <v>1381</v>
      </c>
      <c r="D178" s="32" t="s">
        <v>181</v>
      </c>
      <c r="E178" s="34" t="s">
        <v>1382</v>
      </c>
      <c r="F178" s="35" t="s">
        <v>328</v>
      </c>
      <c r="G178" s="36">
        <v>418</v>
      </c>
      <c r="H178" s="37">
        <v>0</v>
      </c>
      <c r="I178" s="38">
        <f>ROUND(G178*H178,P4)</f>
        <v>0</v>
      </c>
      <c r="J178" s="32"/>
      <c r="O178" s="39">
        <f>I178*0.21</f>
        <v>0</v>
      </c>
      <c r="P178">
        <v>3</v>
      </c>
    </row>
    <row r="179" spans="1:16">
      <c r="A179" s="32" t="s">
        <v>180</v>
      </c>
      <c r="B179" s="40"/>
      <c r="E179" s="34" t="s">
        <v>1382</v>
      </c>
      <c r="J179" s="42"/>
    </row>
    <row r="180" spans="1:16" ht="45">
      <c r="A180" s="32" t="s">
        <v>194</v>
      </c>
      <c r="B180" s="40"/>
      <c r="E180" s="43" t="s">
        <v>2920</v>
      </c>
      <c r="J180" s="42"/>
    </row>
    <row r="181" spans="1:16" ht="409.5">
      <c r="A181" s="32" t="s">
        <v>182</v>
      </c>
      <c r="B181" s="40"/>
      <c r="E181" s="34" t="s">
        <v>1383</v>
      </c>
      <c r="J181" s="42"/>
    </row>
    <row r="182" spans="1:16">
      <c r="A182" s="32" t="s">
        <v>175</v>
      </c>
      <c r="B182" s="32">
        <v>47</v>
      </c>
      <c r="C182" s="33" t="s">
        <v>331</v>
      </c>
      <c r="D182" s="32" t="s">
        <v>181</v>
      </c>
      <c r="E182" s="34" t="s">
        <v>332</v>
      </c>
      <c r="F182" s="35" t="s">
        <v>328</v>
      </c>
      <c r="G182" s="36">
        <v>227</v>
      </c>
      <c r="H182" s="37">
        <v>0</v>
      </c>
      <c r="I182" s="38">
        <f>ROUND(G182*H182,P4)</f>
        <v>0</v>
      </c>
      <c r="J182" s="32"/>
      <c r="O182" s="39">
        <f>I182*0.21</f>
        <v>0</v>
      </c>
      <c r="P182">
        <v>3</v>
      </c>
    </row>
    <row r="183" spans="1:16">
      <c r="A183" s="32" t="s">
        <v>180</v>
      </c>
      <c r="B183" s="40"/>
      <c r="E183" s="34" t="s">
        <v>332</v>
      </c>
      <c r="J183" s="42"/>
    </row>
    <row r="184" spans="1:16" ht="45">
      <c r="A184" s="32" t="s">
        <v>194</v>
      </c>
      <c r="B184" s="40"/>
      <c r="E184" s="43" t="s">
        <v>2921</v>
      </c>
      <c r="J184" s="42"/>
    </row>
    <row r="185" spans="1:16" ht="330">
      <c r="A185" s="32" t="s">
        <v>182</v>
      </c>
      <c r="B185" s="40"/>
      <c r="E185" s="34" t="s">
        <v>1394</v>
      </c>
      <c r="J185" s="42"/>
    </row>
    <row r="186" spans="1:16">
      <c r="A186" s="32" t="s">
        <v>175</v>
      </c>
      <c r="B186" s="32">
        <v>48</v>
      </c>
      <c r="C186" s="33" t="s">
        <v>1684</v>
      </c>
      <c r="D186" s="32" t="s">
        <v>181</v>
      </c>
      <c r="E186" s="34" t="s">
        <v>1685</v>
      </c>
      <c r="F186" s="35" t="s">
        <v>328</v>
      </c>
      <c r="G186" s="36">
        <v>95.5</v>
      </c>
      <c r="H186" s="37">
        <v>0</v>
      </c>
      <c r="I186" s="38">
        <f>ROUND(G186*H186,P4)</f>
        <v>0</v>
      </c>
      <c r="J186" s="32"/>
      <c r="O186" s="39">
        <f>I186*0.21</f>
        <v>0</v>
      </c>
      <c r="P186">
        <v>3</v>
      </c>
    </row>
    <row r="187" spans="1:16">
      <c r="A187" s="32" t="s">
        <v>180</v>
      </c>
      <c r="B187" s="40"/>
      <c r="E187" s="34" t="s">
        <v>1685</v>
      </c>
      <c r="J187" s="42"/>
    </row>
    <row r="188" spans="1:16" ht="45">
      <c r="A188" s="32" t="s">
        <v>194</v>
      </c>
      <c r="B188" s="40"/>
      <c r="E188" s="43" t="s">
        <v>2922</v>
      </c>
      <c r="J188" s="42"/>
    </row>
    <row r="189" spans="1:16" ht="409.5">
      <c r="A189" s="32" t="s">
        <v>182</v>
      </c>
      <c r="B189" s="40"/>
      <c r="E189" s="34" t="s">
        <v>1687</v>
      </c>
      <c r="J189" s="42"/>
    </row>
    <row r="190" spans="1:16">
      <c r="A190" s="32" t="s">
        <v>175</v>
      </c>
      <c r="B190" s="32">
        <v>49</v>
      </c>
      <c r="C190" s="33" t="s">
        <v>1688</v>
      </c>
      <c r="D190" s="32" t="s">
        <v>181</v>
      </c>
      <c r="E190" s="34" t="s">
        <v>1689</v>
      </c>
      <c r="F190" s="35" t="s">
        <v>1399</v>
      </c>
      <c r="G190" s="36">
        <v>496.6</v>
      </c>
      <c r="H190" s="37">
        <v>0</v>
      </c>
      <c r="I190" s="38">
        <f>ROUND(G190*H190,P4)</f>
        <v>0</v>
      </c>
      <c r="J190" s="32"/>
      <c r="O190" s="39">
        <f>I190*0.21</f>
        <v>0</v>
      </c>
      <c r="P190">
        <v>3</v>
      </c>
    </row>
    <row r="191" spans="1:16">
      <c r="A191" s="32" t="s">
        <v>180</v>
      </c>
      <c r="B191" s="40"/>
      <c r="E191" s="34" t="s">
        <v>1689</v>
      </c>
      <c r="J191" s="42"/>
    </row>
    <row r="192" spans="1:16" ht="45">
      <c r="A192" s="32" t="s">
        <v>194</v>
      </c>
      <c r="B192" s="40"/>
      <c r="E192" s="43" t="s">
        <v>2923</v>
      </c>
      <c r="J192" s="42"/>
    </row>
    <row r="193" spans="1:16" ht="75">
      <c r="A193" s="32" t="s">
        <v>182</v>
      </c>
      <c r="B193" s="40"/>
      <c r="E193" s="34" t="s">
        <v>1691</v>
      </c>
      <c r="J193" s="42"/>
    </row>
    <row r="194" spans="1:16">
      <c r="A194" s="32" t="s">
        <v>175</v>
      </c>
      <c r="B194" s="32">
        <v>50</v>
      </c>
      <c r="C194" s="33" t="s">
        <v>1692</v>
      </c>
      <c r="D194" s="32" t="s">
        <v>181</v>
      </c>
      <c r="E194" s="34" t="s">
        <v>1693</v>
      </c>
      <c r="F194" s="35" t="s">
        <v>1399</v>
      </c>
      <c r="G194" s="36">
        <v>496.6</v>
      </c>
      <c r="H194" s="37">
        <v>0</v>
      </c>
      <c r="I194" s="38">
        <f>ROUND(G194*H194,P4)</f>
        <v>0</v>
      </c>
      <c r="J194" s="32"/>
      <c r="O194" s="39">
        <f>I194*0.21</f>
        <v>0</v>
      </c>
      <c r="P194">
        <v>3</v>
      </c>
    </row>
    <row r="195" spans="1:16">
      <c r="A195" s="32" t="s">
        <v>180</v>
      </c>
      <c r="B195" s="40"/>
      <c r="E195" s="34" t="s">
        <v>1693</v>
      </c>
      <c r="J195" s="42"/>
    </row>
    <row r="196" spans="1:16" ht="45">
      <c r="A196" s="32" t="s">
        <v>194</v>
      </c>
      <c r="B196" s="40"/>
      <c r="E196" s="43" t="s">
        <v>2924</v>
      </c>
      <c r="J196" s="42"/>
    </row>
    <row r="197" spans="1:16" ht="165">
      <c r="A197" s="32" t="s">
        <v>182</v>
      </c>
      <c r="B197" s="40"/>
      <c r="E197" s="34" t="s">
        <v>1695</v>
      </c>
      <c r="J197" s="42"/>
    </row>
    <row r="198" spans="1:16">
      <c r="A198" s="32" t="s">
        <v>175</v>
      </c>
      <c r="B198" s="32">
        <v>51</v>
      </c>
      <c r="C198" s="33" t="s">
        <v>682</v>
      </c>
      <c r="D198" s="32" t="s">
        <v>181</v>
      </c>
      <c r="E198" s="34" t="s">
        <v>683</v>
      </c>
      <c r="F198" s="35" t="s">
        <v>193</v>
      </c>
      <c r="G198" s="36">
        <v>764</v>
      </c>
      <c r="H198" s="37">
        <v>0</v>
      </c>
      <c r="I198" s="38">
        <f>ROUND(G198*H198,P4)</f>
        <v>0</v>
      </c>
      <c r="J198" s="32"/>
      <c r="O198" s="39">
        <f>I198*0.21</f>
        <v>0</v>
      </c>
      <c r="P198">
        <v>3</v>
      </c>
    </row>
    <row r="199" spans="1:16">
      <c r="A199" s="32" t="s">
        <v>180</v>
      </c>
      <c r="B199" s="40"/>
      <c r="E199" s="34" t="s">
        <v>683</v>
      </c>
      <c r="J199" s="42"/>
    </row>
    <row r="200" spans="1:16" ht="45">
      <c r="A200" s="32" t="s">
        <v>194</v>
      </c>
      <c r="B200" s="40"/>
      <c r="E200" s="43" t="s">
        <v>2925</v>
      </c>
      <c r="J200" s="42"/>
    </row>
    <row r="201" spans="1:16" ht="90">
      <c r="A201" s="32" t="s">
        <v>182</v>
      </c>
      <c r="B201" s="40"/>
      <c r="E201" s="34" t="s">
        <v>417</v>
      </c>
      <c r="J201" s="42"/>
    </row>
    <row r="202" spans="1:16">
      <c r="A202" s="32" t="s">
        <v>175</v>
      </c>
      <c r="B202" s="32">
        <v>52</v>
      </c>
      <c r="C202" s="33" t="s">
        <v>1697</v>
      </c>
      <c r="D202" s="32" t="s">
        <v>181</v>
      </c>
      <c r="E202" s="34" t="s">
        <v>1698</v>
      </c>
      <c r="F202" s="35" t="s">
        <v>193</v>
      </c>
      <c r="G202" s="36">
        <v>218.2</v>
      </c>
      <c r="H202" s="37">
        <v>0</v>
      </c>
      <c r="I202" s="38">
        <f>ROUND(G202*H202,P4)</f>
        <v>0</v>
      </c>
      <c r="J202" s="32"/>
      <c r="O202" s="39">
        <f>I202*0.21</f>
        <v>0</v>
      </c>
      <c r="P202">
        <v>3</v>
      </c>
    </row>
    <row r="203" spans="1:16">
      <c r="A203" s="32" t="s">
        <v>180</v>
      </c>
      <c r="B203" s="40"/>
      <c r="E203" s="34" t="s">
        <v>1698</v>
      </c>
      <c r="J203" s="42"/>
    </row>
    <row r="204" spans="1:16" ht="135">
      <c r="A204" s="32" t="s">
        <v>194</v>
      </c>
      <c r="B204" s="40"/>
      <c r="E204" s="43" t="s">
        <v>2926</v>
      </c>
      <c r="J204" s="42"/>
    </row>
    <row r="205" spans="1:16" ht="90">
      <c r="A205" s="32" t="s">
        <v>182</v>
      </c>
      <c r="B205" s="40"/>
      <c r="E205" s="34" t="s">
        <v>417</v>
      </c>
      <c r="J205" s="42"/>
    </row>
    <row r="206" spans="1:16" ht="30">
      <c r="A206" s="32" t="s">
        <v>175</v>
      </c>
      <c r="B206" s="32">
        <v>53</v>
      </c>
      <c r="C206" s="33" t="s">
        <v>1700</v>
      </c>
      <c r="D206" s="32" t="s">
        <v>181</v>
      </c>
      <c r="E206" s="34" t="s">
        <v>1701</v>
      </c>
      <c r="F206" s="35" t="s">
        <v>193</v>
      </c>
      <c r="G206" s="36">
        <v>19.100000000000001</v>
      </c>
      <c r="H206" s="37">
        <v>0</v>
      </c>
      <c r="I206" s="38">
        <f>ROUND(G206*H206,P4)</f>
        <v>0</v>
      </c>
      <c r="J206" s="32"/>
      <c r="O206" s="39">
        <f>I206*0.21</f>
        <v>0</v>
      </c>
      <c r="P206">
        <v>3</v>
      </c>
    </row>
    <row r="207" spans="1:16" ht="30">
      <c r="A207" s="32" t="s">
        <v>180</v>
      </c>
      <c r="B207" s="40"/>
      <c r="E207" s="34" t="s">
        <v>1701</v>
      </c>
      <c r="J207" s="42"/>
    </row>
    <row r="208" spans="1:16" ht="45">
      <c r="A208" s="32" t="s">
        <v>194</v>
      </c>
      <c r="B208" s="40"/>
      <c r="E208" s="43" t="s">
        <v>2927</v>
      </c>
      <c r="J208" s="42"/>
    </row>
    <row r="209" spans="1:16" ht="90">
      <c r="A209" s="32" t="s">
        <v>182</v>
      </c>
      <c r="B209" s="40"/>
      <c r="E209" s="34" t="s">
        <v>1703</v>
      </c>
      <c r="J209" s="42"/>
    </row>
    <row r="210" spans="1:16">
      <c r="A210" s="32" t="s">
        <v>175</v>
      </c>
      <c r="B210" s="32">
        <v>54</v>
      </c>
      <c r="C210" s="33" t="s">
        <v>348</v>
      </c>
      <c r="D210" s="32" t="s">
        <v>181</v>
      </c>
      <c r="E210" s="34" t="s">
        <v>349</v>
      </c>
      <c r="F210" s="35" t="s">
        <v>193</v>
      </c>
      <c r="G210" s="36">
        <v>218.2</v>
      </c>
      <c r="H210" s="37">
        <v>0</v>
      </c>
      <c r="I210" s="38">
        <f>ROUND(G210*H210,P4)</f>
        <v>0</v>
      </c>
      <c r="J210" s="32"/>
      <c r="O210" s="39">
        <f>I210*0.21</f>
        <v>0</v>
      </c>
      <c r="P210">
        <v>3</v>
      </c>
    </row>
    <row r="211" spans="1:16">
      <c r="A211" s="32" t="s">
        <v>180</v>
      </c>
      <c r="B211" s="40"/>
      <c r="E211" s="34" t="s">
        <v>349</v>
      </c>
      <c r="J211" s="42"/>
    </row>
    <row r="212" spans="1:16" ht="135">
      <c r="A212" s="32" t="s">
        <v>194</v>
      </c>
      <c r="B212" s="40"/>
      <c r="E212" s="43" t="s">
        <v>2928</v>
      </c>
      <c r="J212" s="42"/>
    </row>
    <row r="213" spans="1:16" ht="105">
      <c r="A213" s="32" t="s">
        <v>182</v>
      </c>
      <c r="B213" s="40"/>
      <c r="E213" s="34" t="s">
        <v>1705</v>
      </c>
      <c r="J213" s="42"/>
    </row>
    <row r="214" spans="1:16">
      <c r="A214" s="32" t="s">
        <v>175</v>
      </c>
      <c r="B214" s="32">
        <v>55</v>
      </c>
      <c r="C214" s="33" t="s">
        <v>1706</v>
      </c>
      <c r="D214" s="32" t="s">
        <v>181</v>
      </c>
      <c r="E214" s="34" t="s">
        <v>1368</v>
      </c>
      <c r="F214" s="35" t="s">
        <v>1369</v>
      </c>
      <c r="G214" s="36">
        <v>7</v>
      </c>
      <c r="H214" s="37">
        <v>0</v>
      </c>
      <c r="I214" s="38">
        <f>ROUND(G214*H214,P4)</f>
        <v>0</v>
      </c>
      <c r="J214" s="32"/>
      <c r="O214" s="39">
        <f>I214*0.21</f>
        <v>0</v>
      </c>
      <c r="P214">
        <v>3</v>
      </c>
    </row>
    <row r="215" spans="1:16">
      <c r="A215" s="32" t="s">
        <v>180</v>
      </c>
      <c r="B215" s="40"/>
      <c r="E215" s="34" t="s">
        <v>1368</v>
      </c>
      <c r="J215" s="42"/>
    </row>
    <row r="216" spans="1:16" ht="45">
      <c r="A216" s="32" t="s">
        <v>194</v>
      </c>
      <c r="B216" s="40"/>
      <c r="E216" s="43" t="s">
        <v>2919</v>
      </c>
      <c r="J216" s="42"/>
    </row>
    <row r="217" spans="1:16" ht="75">
      <c r="A217" s="32" t="s">
        <v>182</v>
      </c>
      <c r="B217" s="40"/>
      <c r="E217" s="34" t="s">
        <v>1371</v>
      </c>
      <c r="J217" s="42"/>
    </row>
    <row r="218" spans="1:16">
      <c r="A218" s="26" t="s">
        <v>172</v>
      </c>
      <c r="B218" s="27"/>
      <c r="C218" s="28" t="s">
        <v>1707</v>
      </c>
      <c r="D218" s="29"/>
      <c r="E218" s="26" t="s">
        <v>1708</v>
      </c>
      <c r="F218" s="29"/>
      <c r="G218" s="29"/>
      <c r="H218" s="29"/>
      <c r="I218" s="30">
        <f>SUMIFS(I219:I238,A219:A238,"P")</f>
        <v>0</v>
      </c>
      <c r="J218" s="31"/>
    </row>
    <row r="219" spans="1:16" ht="45">
      <c r="A219" s="32" t="s">
        <v>175</v>
      </c>
      <c r="B219" s="32">
        <v>56</v>
      </c>
      <c r="C219" s="33" t="s">
        <v>1709</v>
      </c>
      <c r="D219" s="32" t="s">
        <v>1710</v>
      </c>
      <c r="E219" s="34" t="s">
        <v>1711</v>
      </c>
      <c r="F219" s="35" t="s">
        <v>179</v>
      </c>
      <c r="G219" s="36">
        <v>1</v>
      </c>
      <c r="H219" s="37">
        <v>0</v>
      </c>
      <c r="I219" s="38">
        <f>ROUND(G219*H219,P4)</f>
        <v>0</v>
      </c>
      <c r="J219" s="32"/>
      <c r="O219" s="39">
        <f>I219*0.21</f>
        <v>0</v>
      </c>
      <c r="P219">
        <v>3</v>
      </c>
    </row>
    <row r="220" spans="1:16">
      <c r="A220" s="32" t="s">
        <v>180</v>
      </c>
      <c r="B220" s="40"/>
      <c r="E220" s="34" t="s">
        <v>319</v>
      </c>
      <c r="J220" s="42"/>
    </row>
    <row r="221" spans="1:16">
      <c r="A221" s="32" t="s">
        <v>194</v>
      </c>
      <c r="B221" s="40"/>
      <c r="E221" s="43" t="s">
        <v>1712</v>
      </c>
      <c r="J221" s="42"/>
    </row>
    <row r="222" spans="1:16" ht="135">
      <c r="A222" s="32" t="s">
        <v>182</v>
      </c>
      <c r="B222" s="40"/>
      <c r="E222" s="34" t="s">
        <v>1282</v>
      </c>
      <c r="J222" s="42"/>
    </row>
    <row r="223" spans="1:16" ht="45">
      <c r="A223" s="32" t="s">
        <v>175</v>
      </c>
      <c r="B223" s="32">
        <v>57</v>
      </c>
      <c r="C223" s="33" t="s">
        <v>1713</v>
      </c>
      <c r="D223" s="32" t="s">
        <v>1714</v>
      </c>
      <c r="E223" s="34" t="s">
        <v>1715</v>
      </c>
      <c r="F223" s="35" t="s">
        <v>179</v>
      </c>
      <c r="G223" s="36">
        <v>0.05</v>
      </c>
      <c r="H223" s="37">
        <v>0</v>
      </c>
      <c r="I223" s="38">
        <f>ROUND(G223*H223,P4)</f>
        <v>0</v>
      </c>
      <c r="J223" s="32"/>
      <c r="O223" s="39">
        <f>I223*0.21</f>
        <v>0</v>
      </c>
      <c r="P223">
        <v>3</v>
      </c>
    </row>
    <row r="224" spans="1:16">
      <c r="A224" s="32" t="s">
        <v>180</v>
      </c>
      <c r="B224" s="40"/>
      <c r="E224" s="34" t="s">
        <v>319</v>
      </c>
      <c r="J224" s="42"/>
    </row>
    <row r="225" spans="1:16">
      <c r="A225" s="32" t="s">
        <v>194</v>
      </c>
      <c r="B225" s="40"/>
      <c r="E225" s="43" t="s">
        <v>1716</v>
      </c>
      <c r="J225" s="42"/>
    </row>
    <row r="226" spans="1:16" ht="135">
      <c r="A226" s="32" t="s">
        <v>182</v>
      </c>
      <c r="B226" s="40"/>
      <c r="E226" s="34" t="s">
        <v>1282</v>
      </c>
      <c r="J226" s="42"/>
    </row>
    <row r="227" spans="1:16" ht="45">
      <c r="A227" s="32" t="s">
        <v>175</v>
      </c>
      <c r="B227" s="32">
        <v>58</v>
      </c>
      <c r="C227" s="33" t="s">
        <v>176</v>
      </c>
      <c r="D227" s="32" t="s">
        <v>177</v>
      </c>
      <c r="E227" s="34" t="s">
        <v>178</v>
      </c>
      <c r="F227" s="35" t="s">
        <v>179</v>
      </c>
      <c r="G227" s="36">
        <v>0.01</v>
      </c>
      <c r="H227" s="37">
        <v>0</v>
      </c>
      <c r="I227" s="38">
        <f>ROUND(G227*H227,P4)</f>
        <v>0</v>
      </c>
      <c r="J227" s="32"/>
      <c r="O227" s="39">
        <f>I227*0.21</f>
        <v>0</v>
      </c>
      <c r="P227">
        <v>3</v>
      </c>
    </row>
    <row r="228" spans="1:16">
      <c r="A228" s="32" t="s">
        <v>180</v>
      </c>
      <c r="B228" s="40"/>
      <c r="E228" s="34" t="s">
        <v>319</v>
      </c>
      <c r="J228" s="42"/>
    </row>
    <row r="229" spans="1:16">
      <c r="A229" s="32" t="s">
        <v>194</v>
      </c>
      <c r="B229" s="40"/>
      <c r="E229" s="43" t="s">
        <v>1717</v>
      </c>
      <c r="J229" s="42"/>
    </row>
    <row r="230" spans="1:16" ht="135">
      <c r="A230" s="32" t="s">
        <v>182</v>
      </c>
      <c r="B230" s="40"/>
      <c r="E230" s="34" t="s">
        <v>1282</v>
      </c>
      <c r="J230" s="42"/>
    </row>
    <row r="231" spans="1:16" ht="60">
      <c r="A231" s="32" t="s">
        <v>175</v>
      </c>
      <c r="B231" s="32">
        <v>59</v>
      </c>
      <c r="C231" s="33" t="s">
        <v>523</v>
      </c>
      <c r="D231" s="32" t="s">
        <v>524</v>
      </c>
      <c r="E231" s="34" t="s">
        <v>673</v>
      </c>
      <c r="F231" s="35" t="s">
        <v>179</v>
      </c>
      <c r="G231" s="36">
        <v>1E-3</v>
      </c>
      <c r="H231" s="37">
        <v>0</v>
      </c>
      <c r="I231" s="38">
        <f>ROUND(G231*H231,P4)</f>
        <v>0</v>
      </c>
      <c r="J231" s="32"/>
      <c r="O231" s="39">
        <f>I231*0.21</f>
        <v>0</v>
      </c>
      <c r="P231">
        <v>3</v>
      </c>
    </row>
    <row r="232" spans="1:16">
      <c r="A232" s="32" t="s">
        <v>180</v>
      </c>
      <c r="B232" s="40"/>
      <c r="E232" s="34" t="s">
        <v>319</v>
      </c>
      <c r="J232" s="42"/>
    </row>
    <row r="233" spans="1:16">
      <c r="A233" s="32" t="s">
        <v>194</v>
      </c>
      <c r="B233" s="40"/>
      <c r="E233" s="43" t="s">
        <v>1718</v>
      </c>
      <c r="J233" s="42"/>
    </row>
    <row r="234" spans="1:16" ht="135">
      <c r="A234" s="32" t="s">
        <v>182</v>
      </c>
      <c r="B234" s="40"/>
      <c r="E234" s="34" t="s">
        <v>1282</v>
      </c>
      <c r="J234" s="42"/>
    </row>
    <row r="235" spans="1:16" ht="45">
      <c r="A235" s="32" t="s">
        <v>175</v>
      </c>
      <c r="B235" s="32">
        <v>60</v>
      </c>
      <c r="C235" s="33" t="s">
        <v>316</v>
      </c>
      <c r="D235" s="32" t="s">
        <v>317</v>
      </c>
      <c r="E235" s="34" t="s">
        <v>318</v>
      </c>
      <c r="F235" s="35" t="s">
        <v>179</v>
      </c>
      <c r="G235" s="36">
        <v>5.0000000000000001E-3</v>
      </c>
      <c r="H235" s="37">
        <v>0</v>
      </c>
      <c r="I235" s="38">
        <f>ROUND(G235*H235,P4)</f>
        <v>0</v>
      </c>
      <c r="J235" s="32"/>
      <c r="O235" s="39">
        <f>I235*0.21</f>
        <v>0</v>
      </c>
      <c r="P235">
        <v>3</v>
      </c>
    </row>
    <row r="236" spans="1:16">
      <c r="A236" s="32" t="s">
        <v>180</v>
      </c>
      <c r="B236" s="40"/>
      <c r="E236" s="34" t="s">
        <v>319</v>
      </c>
      <c r="J236" s="42"/>
    </row>
    <row r="237" spans="1:16">
      <c r="A237" s="32" t="s">
        <v>194</v>
      </c>
      <c r="B237" s="40"/>
      <c r="E237" s="43" t="s">
        <v>1719</v>
      </c>
      <c r="J237" s="42"/>
    </row>
    <row r="238" spans="1:16" ht="135">
      <c r="A238" s="32" t="s">
        <v>182</v>
      </c>
      <c r="B238" s="44"/>
      <c r="C238" s="45"/>
      <c r="D238" s="45"/>
      <c r="E238" s="34" t="s">
        <v>1282</v>
      </c>
      <c r="F238" s="45"/>
      <c r="G238" s="45"/>
      <c r="H238" s="45"/>
      <c r="I238" s="45"/>
      <c r="J238" s="46"/>
    </row>
  </sheetData>
  <sheetProtection algorithmName="SHA-512" hashValue="EpIXCB3xngb6XLf81NCq+c60EAGOfZJK3s3bh97tsx11bxX/xlhsbqPmNJhDK0ZPVFnTEV4y6gGXX9/UpRkXjA==" saltValue="0Xm0NW+jDWeqVoGjHg9Axo4N1ReUZFrS7IqsjIRivZcMx9qh1YLRGOBoirmcORVnq8UeGrMYNjIO7tHIEEU/6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P16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2929</v>
      </c>
      <c r="I3" s="21">
        <f>SUMIFS(I9:I162,A9:A162,"SD")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2929</v>
      </c>
      <c r="D5" s="49"/>
      <c r="E5" s="19" t="s">
        <v>122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SUMIFS(I10:I145,A10:A145,"P")</f>
        <v>0</v>
      </c>
      <c r="J9" s="31"/>
    </row>
    <row r="10" spans="1:16">
      <c r="A10" s="32" t="s">
        <v>175</v>
      </c>
      <c r="B10" s="32">
        <v>1</v>
      </c>
      <c r="C10" s="33" t="s">
        <v>1493</v>
      </c>
      <c r="D10" s="32" t="s">
        <v>181</v>
      </c>
      <c r="E10" s="34" t="s">
        <v>1494</v>
      </c>
      <c r="F10" s="35" t="s">
        <v>202</v>
      </c>
      <c r="G10" s="36">
        <v>5</v>
      </c>
      <c r="H10" s="37">
        <v>0</v>
      </c>
      <c r="I10" s="38">
        <f>ROUND(G10*H10,P4)</f>
        <v>0</v>
      </c>
      <c r="J10" s="32"/>
      <c r="O10" s="39">
        <f>I10*0.21</f>
        <v>0</v>
      </c>
      <c r="P10">
        <v>3</v>
      </c>
    </row>
    <row r="11" spans="1:16">
      <c r="A11" s="32" t="s">
        <v>180</v>
      </c>
      <c r="B11" s="40"/>
      <c r="E11" s="41" t="s">
        <v>181</v>
      </c>
      <c r="J11" s="42"/>
    </row>
    <row r="12" spans="1:16" ht="30">
      <c r="A12" s="32" t="s">
        <v>194</v>
      </c>
      <c r="B12" s="40"/>
      <c r="E12" s="43" t="s">
        <v>1112</v>
      </c>
      <c r="J12" s="42"/>
    </row>
    <row r="13" spans="1:16" ht="120">
      <c r="A13" s="32" t="s">
        <v>182</v>
      </c>
      <c r="B13" s="40"/>
      <c r="E13" s="34" t="s">
        <v>1495</v>
      </c>
      <c r="J13" s="42"/>
    </row>
    <row r="14" spans="1:16">
      <c r="A14" s="32" t="s">
        <v>175</v>
      </c>
      <c r="B14" s="32">
        <v>2</v>
      </c>
      <c r="C14" s="33" t="s">
        <v>1496</v>
      </c>
      <c r="D14" s="32" t="s">
        <v>181</v>
      </c>
      <c r="E14" s="34" t="s">
        <v>1497</v>
      </c>
      <c r="F14" s="35" t="s">
        <v>193</v>
      </c>
      <c r="G14" s="36">
        <v>50</v>
      </c>
      <c r="H14" s="37">
        <v>0</v>
      </c>
      <c r="I14" s="38">
        <f>ROUND(G14*H14,P4)</f>
        <v>0</v>
      </c>
      <c r="J14" s="32"/>
      <c r="O14" s="39">
        <f>I14*0.21</f>
        <v>0</v>
      </c>
      <c r="P14">
        <v>3</v>
      </c>
    </row>
    <row r="15" spans="1:16">
      <c r="A15" s="32" t="s">
        <v>180</v>
      </c>
      <c r="B15" s="40"/>
      <c r="E15" s="41" t="s">
        <v>181</v>
      </c>
      <c r="J15" s="42"/>
    </row>
    <row r="16" spans="1:16" ht="30">
      <c r="A16" s="32" t="s">
        <v>194</v>
      </c>
      <c r="B16" s="40"/>
      <c r="E16" s="43" t="s">
        <v>1505</v>
      </c>
      <c r="J16" s="42"/>
    </row>
    <row r="17" spans="1:16" ht="135">
      <c r="A17" s="32" t="s">
        <v>182</v>
      </c>
      <c r="B17" s="40"/>
      <c r="E17" s="34" t="s">
        <v>1499</v>
      </c>
      <c r="J17" s="42"/>
    </row>
    <row r="18" spans="1:16">
      <c r="A18" s="32" t="s">
        <v>175</v>
      </c>
      <c r="B18" s="32">
        <v>3</v>
      </c>
      <c r="C18" s="33" t="s">
        <v>837</v>
      </c>
      <c r="D18" s="32" t="s">
        <v>181</v>
      </c>
      <c r="E18" s="34" t="s">
        <v>838</v>
      </c>
      <c r="F18" s="35" t="s">
        <v>193</v>
      </c>
      <c r="G18" s="36">
        <v>40</v>
      </c>
      <c r="H18" s="37">
        <v>0</v>
      </c>
      <c r="I18" s="38">
        <f>ROUND(G18*H18,P4)</f>
        <v>0</v>
      </c>
      <c r="J18" s="32"/>
      <c r="O18" s="39">
        <f>I18*0.21</f>
        <v>0</v>
      </c>
      <c r="P18">
        <v>3</v>
      </c>
    </row>
    <row r="19" spans="1:16">
      <c r="A19" s="32" t="s">
        <v>180</v>
      </c>
      <c r="B19" s="40"/>
      <c r="E19" s="41" t="s">
        <v>181</v>
      </c>
      <c r="J19" s="42"/>
    </row>
    <row r="20" spans="1:16" ht="30">
      <c r="A20" s="32" t="s">
        <v>194</v>
      </c>
      <c r="B20" s="40"/>
      <c r="E20" s="43" t="s">
        <v>1500</v>
      </c>
      <c r="J20" s="42"/>
    </row>
    <row r="21" spans="1:16" ht="105">
      <c r="A21" s="32" t="s">
        <v>182</v>
      </c>
      <c r="B21" s="40"/>
      <c r="E21" s="34" t="s">
        <v>1221</v>
      </c>
      <c r="J21" s="42"/>
    </row>
    <row r="22" spans="1:16">
      <c r="A22" s="32" t="s">
        <v>175</v>
      </c>
      <c r="B22" s="32">
        <v>4</v>
      </c>
      <c r="C22" s="33" t="s">
        <v>953</v>
      </c>
      <c r="D22" s="32" t="s">
        <v>181</v>
      </c>
      <c r="E22" s="34" t="s">
        <v>954</v>
      </c>
      <c r="F22" s="35" t="s">
        <v>361</v>
      </c>
      <c r="G22" s="36">
        <v>0.6</v>
      </c>
      <c r="H22" s="37">
        <v>0</v>
      </c>
      <c r="I22" s="38">
        <f>ROUND(G22*H22,P4)</f>
        <v>0</v>
      </c>
      <c r="J22" s="32"/>
      <c r="O22" s="39">
        <f>I22*0.21</f>
        <v>0</v>
      </c>
      <c r="P22">
        <v>3</v>
      </c>
    </row>
    <row r="23" spans="1:16">
      <c r="A23" s="32" t="s">
        <v>180</v>
      </c>
      <c r="B23" s="40"/>
      <c r="E23" s="41" t="s">
        <v>181</v>
      </c>
      <c r="J23" s="42"/>
    </row>
    <row r="24" spans="1:16" ht="30">
      <c r="A24" s="32" t="s">
        <v>194</v>
      </c>
      <c r="B24" s="40"/>
      <c r="E24" s="43" t="s">
        <v>1468</v>
      </c>
      <c r="J24" s="42"/>
    </row>
    <row r="25" spans="1:16" ht="225">
      <c r="A25" s="32" t="s">
        <v>182</v>
      </c>
      <c r="B25" s="40"/>
      <c r="E25" s="34" t="s">
        <v>1120</v>
      </c>
      <c r="J25" s="42"/>
    </row>
    <row r="26" spans="1:16">
      <c r="A26" s="32" t="s">
        <v>175</v>
      </c>
      <c r="B26" s="32">
        <v>5</v>
      </c>
      <c r="C26" s="33" t="s">
        <v>956</v>
      </c>
      <c r="D26" s="32" t="s">
        <v>181</v>
      </c>
      <c r="E26" s="34" t="s">
        <v>957</v>
      </c>
      <c r="F26" s="35" t="s">
        <v>361</v>
      </c>
      <c r="G26" s="36">
        <v>0.6</v>
      </c>
      <c r="H26" s="37">
        <v>0</v>
      </c>
      <c r="I26" s="38">
        <f>ROUND(G26*H26,P4)</f>
        <v>0</v>
      </c>
      <c r="J26" s="32"/>
      <c r="O26" s="39">
        <f>I26*0.21</f>
        <v>0</v>
      </c>
      <c r="P26">
        <v>3</v>
      </c>
    </row>
    <row r="27" spans="1:16">
      <c r="A27" s="32" t="s">
        <v>180</v>
      </c>
      <c r="B27" s="40"/>
      <c r="E27" s="41" t="s">
        <v>181</v>
      </c>
      <c r="J27" s="42"/>
    </row>
    <row r="28" spans="1:16" ht="30">
      <c r="A28" s="32" t="s">
        <v>194</v>
      </c>
      <c r="B28" s="40"/>
      <c r="E28" s="43" t="s">
        <v>1468</v>
      </c>
      <c r="J28" s="42"/>
    </row>
    <row r="29" spans="1:16" ht="150">
      <c r="A29" s="32" t="s">
        <v>182</v>
      </c>
      <c r="B29" s="40"/>
      <c r="E29" s="34" t="s">
        <v>1121</v>
      </c>
      <c r="J29" s="42"/>
    </row>
    <row r="30" spans="1:16">
      <c r="A30" s="32" t="s">
        <v>175</v>
      </c>
      <c r="B30" s="32">
        <v>6</v>
      </c>
      <c r="C30" s="33" t="s">
        <v>1507</v>
      </c>
      <c r="D30" s="32" t="s">
        <v>181</v>
      </c>
      <c r="E30" s="34" t="s">
        <v>1508</v>
      </c>
      <c r="F30" s="35" t="s">
        <v>202</v>
      </c>
      <c r="G30" s="36">
        <v>2</v>
      </c>
      <c r="H30" s="37">
        <v>0</v>
      </c>
      <c r="I30" s="38">
        <f>ROUND(G30*H30,P4)</f>
        <v>0</v>
      </c>
      <c r="J30" s="32"/>
      <c r="O30" s="39">
        <f>I30*0.21</f>
        <v>0</v>
      </c>
      <c r="P30">
        <v>3</v>
      </c>
    </row>
    <row r="31" spans="1:16">
      <c r="A31" s="32" t="s">
        <v>180</v>
      </c>
      <c r="B31" s="40"/>
      <c r="E31" s="41" t="s">
        <v>181</v>
      </c>
      <c r="J31" s="42"/>
    </row>
    <row r="32" spans="1:16" ht="30">
      <c r="A32" s="32" t="s">
        <v>194</v>
      </c>
      <c r="B32" s="40"/>
      <c r="E32" s="43" t="s">
        <v>1469</v>
      </c>
      <c r="J32" s="42"/>
    </row>
    <row r="33" spans="1:16" ht="180">
      <c r="A33" s="32" t="s">
        <v>182</v>
      </c>
      <c r="B33" s="40"/>
      <c r="E33" s="34" t="s">
        <v>1122</v>
      </c>
      <c r="J33" s="42"/>
    </row>
    <row r="34" spans="1:16">
      <c r="A34" s="32" t="s">
        <v>175</v>
      </c>
      <c r="B34" s="32">
        <v>7</v>
      </c>
      <c r="C34" s="33" t="s">
        <v>1509</v>
      </c>
      <c r="D34" s="32" t="s">
        <v>181</v>
      </c>
      <c r="E34" s="34" t="s">
        <v>1510</v>
      </c>
      <c r="F34" s="35" t="s">
        <v>202</v>
      </c>
      <c r="G34" s="36">
        <v>2</v>
      </c>
      <c r="H34" s="37">
        <v>0</v>
      </c>
      <c r="I34" s="38">
        <f>ROUND(G34*H34,P4)</f>
        <v>0</v>
      </c>
      <c r="J34" s="32"/>
      <c r="O34" s="39">
        <f>I34*0.21</f>
        <v>0</v>
      </c>
      <c r="P34">
        <v>3</v>
      </c>
    </row>
    <row r="35" spans="1:16">
      <c r="A35" s="32" t="s">
        <v>180</v>
      </c>
      <c r="B35" s="40"/>
      <c r="E35" s="41" t="s">
        <v>181</v>
      </c>
      <c r="J35" s="42"/>
    </row>
    <row r="36" spans="1:16" ht="30">
      <c r="A36" s="32" t="s">
        <v>194</v>
      </c>
      <c r="B36" s="40"/>
      <c r="E36" s="43" t="s">
        <v>1469</v>
      </c>
      <c r="J36" s="42"/>
    </row>
    <row r="37" spans="1:16" ht="165">
      <c r="A37" s="32" t="s">
        <v>182</v>
      </c>
      <c r="B37" s="40"/>
      <c r="E37" s="34" t="s">
        <v>913</v>
      </c>
      <c r="J37" s="42"/>
    </row>
    <row r="38" spans="1:16">
      <c r="A38" s="32" t="s">
        <v>175</v>
      </c>
      <c r="B38" s="32">
        <v>8</v>
      </c>
      <c r="C38" s="33" t="s">
        <v>1511</v>
      </c>
      <c r="D38" s="32" t="s">
        <v>181</v>
      </c>
      <c r="E38" s="34" t="s">
        <v>1512</v>
      </c>
      <c r="F38" s="35" t="s">
        <v>202</v>
      </c>
      <c r="G38" s="36">
        <v>3</v>
      </c>
      <c r="H38" s="37">
        <v>0</v>
      </c>
      <c r="I38" s="38">
        <f>ROUND(G38*H38,P4)</f>
        <v>0</v>
      </c>
      <c r="J38" s="32"/>
      <c r="O38" s="39">
        <f>I38*0.21</f>
        <v>0</v>
      </c>
      <c r="P38">
        <v>3</v>
      </c>
    </row>
    <row r="39" spans="1:16">
      <c r="A39" s="32" t="s">
        <v>180</v>
      </c>
      <c r="B39" s="40"/>
      <c r="E39" s="41" t="s">
        <v>181</v>
      </c>
      <c r="J39" s="42"/>
    </row>
    <row r="40" spans="1:16" ht="30">
      <c r="A40" s="32" t="s">
        <v>194</v>
      </c>
      <c r="B40" s="40"/>
      <c r="E40" s="43" t="s">
        <v>1530</v>
      </c>
      <c r="J40" s="42"/>
    </row>
    <row r="41" spans="1:16" ht="180">
      <c r="A41" s="32" t="s">
        <v>182</v>
      </c>
      <c r="B41" s="40"/>
      <c r="E41" s="34" t="s">
        <v>1122</v>
      </c>
      <c r="J41" s="42"/>
    </row>
    <row r="42" spans="1:16">
      <c r="A42" s="32" t="s">
        <v>175</v>
      </c>
      <c r="B42" s="32">
        <v>9</v>
      </c>
      <c r="C42" s="33" t="s">
        <v>1513</v>
      </c>
      <c r="D42" s="32" t="s">
        <v>181</v>
      </c>
      <c r="E42" s="34" t="s">
        <v>1514</v>
      </c>
      <c r="F42" s="35" t="s">
        <v>202</v>
      </c>
      <c r="G42" s="36">
        <v>3</v>
      </c>
      <c r="H42" s="37">
        <v>0</v>
      </c>
      <c r="I42" s="38">
        <f>ROUND(G42*H42,P4)</f>
        <v>0</v>
      </c>
      <c r="J42" s="32"/>
      <c r="O42" s="39">
        <f>I42*0.21</f>
        <v>0</v>
      </c>
      <c r="P42">
        <v>3</v>
      </c>
    </row>
    <row r="43" spans="1:16">
      <c r="A43" s="32" t="s">
        <v>180</v>
      </c>
      <c r="B43" s="40"/>
      <c r="E43" s="41" t="s">
        <v>181</v>
      </c>
      <c r="J43" s="42"/>
    </row>
    <row r="44" spans="1:16" ht="30">
      <c r="A44" s="32" t="s">
        <v>194</v>
      </c>
      <c r="B44" s="40"/>
      <c r="E44" s="43" t="s">
        <v>1530</v>
      </c>
      <c r="J44" s="42"/>
    </row>
    <row r="45" spans="1:16" ht="165">
      <c r="A45" s="32" t="s">
        <v>182</v>
      </c>
      <c r="B45" s="40"/>
      <c r="E45" s="34" t="s">
        <v>913</v>
      </c>
      <c r="J45" s="42"/>
    </row>
    <row r="46" spans="1:16" ht="30">
      <c r="A46" s="32" t="s">
        <v>175</v>
      </c>
      <c r="B46" s="32">
        <v>10</v>
      </c>
      <c r="C46" s="33" t="s">
        <v>1727</v>
      </c>
      <c r="D46" s="32" t="s">
        <v>181</v>
      </c>
      <c r="E46" s="34" t="s">
        <v>1728</v>
      </c>
      <c r="F46" s="35" t="s">
        <v>202</v>
      </c>
      <c r="G46" s="36">
        <v>1</v>
      </c>
      <c r="H46" s="37">
        <v>0</v>
      </c>
      <c r="I46" s="38">
        <f>ROUND(G46*H46,P4)</f>
        <v>0</v>
      </c>
      <c r="J46" s="32"/>
      <c r="O46" s="39">
        <f>I46*0.21</f>
        <v>0</v>
      </c>
      <c r="P46">
        <v>3</v>
      </c>
    </row>
    <row r="47" spans="1:16">
      <c r="A47" s="32" t="s">
        <v>180</v>
      </c>
      <c r="B47" s="40"/>
      <c r="E47" s="41" t="s">
        <v>181</v>
      </c>
      <c r="J47" s="42"/>
    </row>
    <row r="48" spans="1:16" ht="30">
      <c r="A48" s="32" t="s">
        <v>194</v>
      </c>
      <c r="B48" s="40"/>
      <c r="E48" s="43" t="s">
        <v>1129</v>
      </c>
      <c r="J48" s="42"/>
    </row>
    <row r="49" spans="1:16" ht="180">
      <c r="A49" s="32" t="s">
        <v>182</v>
      </c>
      <c r="B49" s="40"/>
      <c r="E49" s="34" t="s">
        <v>1122</v>
      </c>
      <c r="J49" s="42"/>
    </row>
    <row r="50" spans="1:16">
      <c r="A50" s="32" t="s">
        <v>175</v>
      </c>
      <c r="B50" s="32">
        <v>11</v>
      </c>
      <c r="C50" s="33" t="s">
        <v>1517</v>
      </c>
      <c r="D50" s="32" t="s">
        <v>181</v>
      </c>
      <c r="E50" s="34" t="s">
        <v>1518</v>
      </c>
      <c r="F50" s="35" t="s">
        <v>202</v>
      </c>
      <c r="G50" s="36">
        <v>1</v>
      </c>
      <c r="H50" s="37">
        <v>0</v>
      </c>
      <c r="I50" s="38">
        <f>ROUND(G50*H50,P4)</f>
        <v>0</v>
      </c>
      <c r="J50" s="32"/>
      <c r="O50" s="39">
        <f>I50*0.21</f>
        <v>0</v>
      </c>
      <c r="P50">
        <v>3</v>
      </c>
    </row>
    <row r="51" spans="1:16">
      <c r="A51" s="32" t="s">
        <v>180</v>
      </c>
      <c r="B51" s="40"/>
      <c r="E51" s="41" t="s">
        <v>181</v>
      </c>
      <c r="J51" s="42"/>
    </row>
    <row r="52" spans="1:16" ht="30">
      <c r="A52" s="32" t="s">
        <v>194</v>
      </c>
      <c r="B52" s="40"/>
      <c r="E52" s="43" t="s">
        <v>1129</v>
      </c>
      <c r="J52" s="42"/>
    </row>
    <row r="53" spans="1:16" ht="165">
      <c r="A53" s="32" t="s">
        <v>182</v>
      </c>
      <c r="B53" s="40"/>
      <c r="E53" s="34" t="s">
        <v>913</v>
      </c>
      <c r="J53" s="42"/>
    </row>
    <row r="54" spans="1:16">
      <c r="A54" s="32" t="s">
        <v>175</v>
      </c>
      <c r="B54" s="32">
        <v>12</v>
      </c>
      <c r="C54" s="33" t="s">
        <v>1519</v>
      </c>
      <c r="D54" s="32" t="s">
        <v>181</v>
      </c>
      <c r="E54" s="34" t="s">
        <v>1520</v>
      </c>
      <c r="F54" s="35" t="s">
        <v>202</v>
      </c>
      <c r="G54" s="36">
        <v>8</v>
      </c>
      <c r="H54" s="37">
        <v>0</v>
      </c>
      <c r="I54" s="38">
        <f>ROUND(G54*H54,P4)</f>
        <v>0</v>
      </c>
      <c r="J54" s="32"/>
      <c r="O54" s="39">
        <f>I54*0.21</f>
        <v>0</v>
      </c>
      <c r="P54">
        <v>3</v>
      </c>
    </row>
    <row r="55" spans="1:16">
      <c r="A55" s="32" t="s">
        <v>180</v>
      </c>
      <c r="B55" s="40"/>
      <c r="E55" s="41" t="s">
        <v>181</v>
      </c>
      <c r="J55" s="42"/>
    </row>
    <row r="56" spans="1:16" ht="30">
      <c r="A56" s="32" t="s">
        <v>194</v>
      </c>
      <c r="B56" s="40"/>
      <c r="E56" s="43" t="s">
        <v>2574</v>
      </c>
      <c r="J56" s="42"/>
    </row>
    <row r="57" spans="1:16" ht="180">
      <c r="A57" s="32" t="s">
        <v>182</v>
      </c>
      <c r="B57" s="40"/>
      <c r="E57" s="34" t="s">
        <v>1122</v>
      </c>
      <c r="J57" s="42"/>
    </row>
    <row r="58" spans="1:16">
      <c r="A58" s="32" t="s">
        <v>175</v>
      </c>
      <c r="B58" s="32">
        <v>13</v>
      </c>
      <c r="C58" s="33" t="s">
        <v>1521</v>
      </c>
      <c r="D58" s="32" t="s">
        <v>181</v>
      </c>
      <c r="E58" s="34" t="s">
        <v>1522</v>
      </c>
      <c r="F58" s="35" t="s">
        <v>202</v>
      </c>
      <c r="G58" s="36">
        <v>8</v>
      </c>
      <c r="H58" s="37">
        <v>0</v>
      </c>
      <c r="I58" s="38">
        <f>ROUND(G58*H58,P4)</f>
        <v>0</v>
      </c>
      <c r="J58" s="32"/>
      <c r="O58" s="39">
        <f>I58*0.21</f>
        <v>0</v>
      </c>
      <c r="P58">
        <v>3</v>
      </c>
    </row>
    <row r="59" spans="1:16">
      <c r="A59" s="32" t="s">
        <v>180</v>
      </c>
      <c r="B59" s="40"/>
      <c r="E59" s="41" t="s">
        <v>181</v>
      </c>
      <c r="J59" s="42"/>
    </row>
    <row r="60" spans="1:16" ht="30">
      <c r="A60" s="32" t="s">
        <v>194</v>
      </c>
      <c r="B60" s="40"/>
      <c r="E60" s="43" t="s">
        <v>2574</v>
      </c>
      <c r="J60" s="42"/>
    </row>
    <row r="61" spans="1:16" ht="165">
      <c r="A61" s="32" t="s">
        <v>182</v>
      </c>
      <c r="B61" s="40"/>
      <c r="E61" s="34" t="s">
        <v>913</v>
      </c>
      <c r="J61" s="42"/>
    </row>
    <row r="62" spans="1:16">
      <c r="A62" s="32" t="s">
        <v>175</v>
      </c>
      <c r="B62" s="32">
        <v>14</v>
      </c>
      <c r="C62" s="33" t="s">
        <v>1523</v>
      </c>
      <c r="D62" s="32" t="s">
        <v>181</v>
      </c>
      <c r="E62" s="34" t="s">
        <v>1524</v>
      </c>
      <c r="F62" s="35" t="s">
        <v>202</v>
      </c>
      <c r="G62" s="36">
        <v>5</v>
      </c>
      <c r="H62" s="37">
        <v>0</v>
      </c>
      <c r="I62" s="38">
        <f>ROUND(G62*H62,P4)</f>
        <v>0</v>
      </c>
      <c r="J62" s="32"/>
      <c r="O62" s="39">
        <f>I62*0.21</f>
        <v>0</v>
      </c>
      <c r="P62">
        <v>3</v>
      </c>
    </row>
    <row r="63" spans="1:16">
      <c r="A63" s="32" t="s">
        <v>180</v>
      </c>
      <c r="B63" s="40"/>
      <c r="E63" s="41" t="s">
        <v>181</v>
      </c>
      <c r="J63" s="42"/>
    </row>
    <row r="64" spans="1:16" ht="30">
      <c r="A64" s="32" t="s">
        <v>194</v>
      </c>
      <c r="B64" s="40"/>
      <c r="E64" s="43" t="s">
        <v>2930</v>
      </c>
      <c r="J64" s="42"/>
    </row>
    <row r="65" spans="1:16" ht="180">
      <c r="A65" s="32" t="s">
        <v>182</v>
      </c>
      <c r="B65" s="40"/>
      <c r="E65" s="34" t="s">
        <v>1122</v>
      </c>
      <c r="J65" s="42"/>
    </row>
    <row r="66" spans="1:16">
      <c r="A66" s="32" t="s">
        <v>175</v>
      </c>
      <c r="B66" s="32">
        <v>15</v>
      </c>
      <c r="C66" s="33" t="s">
        <v>1526</v>
      </c>
      <c r="D66" s="32" t="s">
        <v>181</v>
      </c>
      <c r="E66" s="34" t="s">
        <v>1527</v>
      </c>
      <c r="F66" s="35" t="s">
        <v>202</v>
      </c>
      <c r="G66" s="36">
        <v>5</v>
      </c>
      <c r="H66" s="37">
        <v>0</v>
      </c>
      <c r="I66" s="38">
        <f>ROUND(G66*H66,P4)</f>
        <v>0</v>
      </c>
      <c r="J66" s="32"/>
      <c r="O66" s="39">
        <f>I66*0.21</f>
        <v>0</v>
      </c>
      <c r="P66">
        <v>3</v>
      </c>
    </row>
    <row r="67" spans="1:16">
      <c r="A67" s="32" t="s">
        <v>180</v>
      </c>
      <c r="B67" s="40"/>
      <c r="E67" s="41" t="s">
        <v>181</v>
      </c>
      <c r="J67" s="42"/>
    </row>
    <row r="68" spans="1:16" ht="30">
      <c r="A68" s="32" t="s">
        <v>194</v>
      </c>
      <c r="B68" s="40"/>
      <c r="E68" s="43" t="s">
        <v>2930</v>
      </c>
      <c r="J68" s="42"/>
    </row>
    <row r="69" spans="1:16" ht="165">
      <c r="A69" s="32" t="s">
        <v>182</v>
      </c>
      <c r="B69" s="40"/>
      <c r="E69" s="34" t="s">
        <v>913</v>
      </c>
      <c r="J69" s="42"/>
    </row>
    <row r="70" spans="1:16">
      <c r="A70" s="32" t="s">
        <v>175</v>
      </c>
      <c r="B70" s="32">
        <v>16</v>
      </c>
      <c r="C70" s="33" t="s">
        <v>1528</v>
      </c>
      <c r="D70" s="32" t="s">
        <v>181</v>
      </c>
      <c r="E70" s="34" t="s">
        <v>1529</v>
      </c>
      <c r="F70" s="35" t="s">
        <v>202</v>
      </c>
      <c r="G70" s="36">
        <v>5</v>
      </c>
      <c r="H70" s="37">
        <v>0</v>
      </c>
      <c r="I70" s="38">
        <f>ROUND(G70*H70,P4)</f>
        <v>0</v>
      </c>
      <c r="J70" s="32"/>
      <c r="O70" s="39">
        <f>I70*0.21</f>
        <v>0</v>
      </c>
      <c r="P70">
        <v>3</v>
      </c>
    </row>
    <row r="71" spans="1:16">
      <c r="A71" s="32" t="s">
        <v>180</v>
      </c>
      <c r="B71" s="40"/>
      <c r="E71" s="41" t="s">
        <v>181</v>
      </c>
      <c r="J71" s="42"/>
    </row>
    <row r="72" spans="1:16" ht="30">
      <c r="A72" s="32" t="s">
        <v>194</v>
      </c>
      <c r="B72" s="40"/>
      <c r="E72" s="43" t="s">
        <v>1112</v>
      </c>
      <c r="J72" s="42"/>
    </row>
    <row r="73" spans="1:16" ht="180">
      <c r="A73" s="32" t="s">
        <v>182</v>
      </c>
      <c r="B73" s="40"/>
      <c r="E73" s="34" t="s">
        <v>1122</v>
      </c>
      <c r="J73" s="42"/>
    </row>
    <row r="74" spans="1:16">
      <c r="A74" s="32" t="s">
        <v>175</v>
      </c>
      <c r="B74" s="32">
        <v>17</v>
      </c>
      <c r="C74" s="33" t="s">
        <v>1531</v>
      </c>
      <c r="D74" s="32" t="s">
        <v>181</v>
      </c>
      <c r="E74" s="34" t="s">
        <v>1532</v>
      </c>
      <c r="F74" s="35" t="s">
        <v>202</v>
      </c>
      <c r="G74" s="36">
        <v>5</v>
      </c>
      <c r="H74" s="37">
        <v>0</v>
      </c>
      <c r="I74" s="38">
        <f>ROUND(G74*H74,P4)</f>
        <v>0</v>
      </c>
      <c r="J74" s="32"/>
      <c r="O74" s="39">
        <f>I74*0.21</f>
        <v>0</v>
      </c>
      <c r="P74">
        <v>3</v>
      </c>
    </row>
    <row r="75" spans="1:16">
      <c r="A75" s="32" t="s">
        <v>180</v>
      </c>
      <c r="B75" s="40"/>
      <c r="E75" s="41" t="s">
        <v>181</v>
      </c>
      <c r="J75" s="42"/>
    </row>
    <row r="76" spans="1:16" ht="30">
      <c r="A76" s="32" t="s">
        <v>194</v>
      </c>
      <c r="B76" s="40"/>
      <c r="E76" s="43" t="s">
        <v>1112</v>
      </c>
      <c r="J76" s="42"/>
    </row>
    <row r="77" spans="1:16" ht="165">
      <c r="A77" s="32" t="s">
        <v>182</v>
      </c>
      <c r="B77" s="40"/>
      <c r="E77" s="34" t="s">
        <v>913</v>
      </c>
      <c r="J77" s="42"/>
    </row>
    <row r="78" spans="1:16">
      <c r="A78" s="32" t="s">
        <v>175</v>
      </c>
      <c r="B78" s="32">
        <v>18</v>
      </c>
      <c r="C78" s="33" t="s">
        <v>1533</v>
      </c>
      <c r="D78" s="32" t="s">
        <v>181</v>
      </c>
      <c r="E78" s="34" t="s">
        <v>1534</v>
      </c>
      <c r="F78" s="35" t="s">
        <v>202</v>
      </c>
      <c r="G78" s="36">
        <v>3</v>
      </c>
      <c r="H78" s="37">
        <v>0</v>
      </c>
      <c r="I78" s="38">
        <f>ROUND(G78*H78,P4)</f>
        <v>0</v>
      </c>
      <c r="J78" s="32"/>
      <c r="O78" s="39">
        <f>I78*0.21</f>
        <v>0</v>
      </c>
      <c r="P78">
        <v>3</v>
      </c>
    </row>
    <row r="79" spans="1:16">
      <c r="A79" s="32" t="s">
        <v>180</v>
      </c>
      <c r="B79" s="40"/>
      <c r="E79" s="41" t="s">
        <v>181</v>
      </c>
      <c r="J79" s="42"/>
    </row>
    <row r="80" spans="1:16" ht="30">
      <c r="A80" s="32" t="s">
        <v>194</v>
      </c>
      <c r="B80" s="40"/>
      <c r="E80" s="43" t="s">
        <v>1530</v>
      </c>
      <c r="J80" s="42"/>
    </row>
    <row r="81" spans="1:16" ht="180">
      <c r="A81" s="32" t="s">
        <v>182</v>
      </c>
      <c r="B81" s="40"/>
      <c r="E81" s="34" t="s">
        <v>1122</v>
      </c>
      <c r="J81" s="42"/>
    </row>
    <row r="82" spans="1:16">
      <c r="A82" s="32" t="s">
        <v>175</v>
      </c>
      <c r="B82" s="32">
        <v>19</v>
      </c>
      <c r="C82" s="33" t="s">
        <v>1535</v>
      </c>
      <c r="D82" s="32" t="s">
        <v>181</v>
      </c>
      <c r="E82" s="34" t="s">
        <v>1536</v>
      </c>
      <c r="F82" s="35" t="s">
        <v>202</v>
      </c>
      <c r="G82" s="36">
        <v>3</v>
      </c>
      <c r="H82" s="37">
        <v>0</v>
      </c>
      <c r="I82" s="38">
        <f>ROUND(G82*H82,P4)</f>
        <v>0</v>
      </c>
      <c r="J82" s="32"/>
      <c r="O82" s="39">
        <f>I82*0.21</f>
        <v>0</v>
      </c>
      <c r="P82">
        <v>3</v>
      </c>
    </row>
    <row r="83" spans="1:16">
      <c r="A83" s="32" t="s">
        <v>180</v>
      </c>
      <c r="B83" s="40"/>
      <c r="E83" s="41" t="s">
        <v>181</v>
      </c>
      <c r="J83" s="42"/>
    </row>
    <row r="84" spans="1:16" ht="30">
      <c r="A84" s="32" t="s">
        <v>194</v>
      </c>
      <c r="B84" s="40"/>
      <c r="E84" s="43" t="s">
        <v>1530</v>
      </c>
      <c r="J84" s="42"/>
    </row>
    <row r="85" spans="1:16" ht="165">
      <c r="A85" s="32" t="s">
        <v>182</v>
      </c>
      <c r="B85" s="40"/>
      <c r="E85" s="34" t="s">
        <v>913</v>
      </c>
      <c r="J85" s="42"/>
    </row>
    <row r="86" spans="1:16">
      <c r="A86" s="32" t="s">
        <v>175</v>
      </c>
      <c r="B86" s="32">
        <v>20</v>
      </c>
      <c r="C86" s="33" t="s">
        <v>1537</v>
      </c>
      <c r="D86" s="32" t="s">
        <v>181</v>
      </c>
      <c r="E86" s="34" t="s">
        <v>1538</v>
      </c>
      <c r="F86" s="35" t="s">
        <v>202</v>
      </c>
      <c r="G86" s="36">
        <v>2</v>
      </c>
      <c r="H86" s="37">
        <v>0</v>
      </c>
      <c r="I86" s="38">
        <f>ROUND(G86*H86,P4)</f>
        <v>0</v>
      </c>
      <c r="J86" s="32"/>
      <c r="O86" s="39">
        <f>I86*0.21</f>
        <v>0</v>
      </c>
      <c r="P86">
        <v>3</v>
      </c>
    </row>
    <row r="87" spans="1:16">
      <c r="A87" s="32" t="s">
        <v>180</v>
      </c>
      <c r="B87" s="40"/>
      <c r="E87" s="41" t="s">
        <v>181</v>
      </c>
      <c r="J87" s="42"/>
    </row>
    <row r="88" spans="1:16" ht="30">
      <c r="A88" s="32" t="s">
        <v>194</v>
      </c>
      <c r="B88" s="40"/>
      <c r="E88" s="43" t="s">
        <v>1469</v>
      </c>
      <c r="J88" s="42"/>
    </row>
    <row r="89" spans="1:16" ht="180">
      <c r="A89" s="32" t="s">
        <v>182</v>
      </c>
      <c r="B89" s="40"/>
      <c r="E89" s="34" t="s">
        <v>1122</v>
      </c>
      <c r="J89" s="42"/>
    </row>
    <row r="90" spans="1:16" ht="30">
      <c r="A90" s="32" t="s">
        <v>175</v>
      </c>
      <c r="B90" s="32">
        <v>21</v>
      </c>
      <c r="C90" s="33" t="s">
        <v>1539</v>
      </c>
      <c r="D90" s="32" t="s">
        <v>181</v>
      </c>
      <c r="E90" s="34" t="s">
        <v>1540</v>
      </c>
      <c r="F90" s="35" t="s">
        <v>202</v>
      </c>
      <c r="G90" s="36">
        <v>2</v>
      </c>
      <c r="H90" s="37">
        <v>0</v>
      </c>
      <c r="I90" s="38">
        <f>ROUND(G90*H90,P4)</f>
        <v>0</v>
      </c>
      <c r="J90" s="32"/>
      <c r="O90" s="39">
        <f>I90*0.21</f>
        <v>0</v>
      </c>
      <c r="P90">
        <v>3</v>
      </c>
    </row>
    <row r="91" spans="1:16">
      <c r="A91" s="32" t="s">
        <v>180</v>
      </c>
      <c r="B91" s="40"/>
      <c r="E91" s="41" t="s">
        <v>181</v>
      </c>
      <c r="J91" s="42"/>
    </row>
    <row r="92" spans="1:16" ht="30">
      <c r="A92" s="32" t="s">
        <v>194</v>
      </c>
      <c r="B92" s="40"/>
      <c r="E92" s="43" t="s">
        <v>1469</v>
      </c>
      <c r="J92" s="42"/>
    </row>
    <row r="93" spans="1:16" ht="180">
      <c r="A93" s="32" t="s">
        <v>182</v>
      </c>
      <c r="B93" s="40"/>
      <c r="E93" s="34" t="s">
        <v>1122</v>
      </c>
      <c r="J93" s="42"/>
    </row>
    <row r="94" spans="1:16" ht="30">
      <c r="A94" s="32" t="s">
        <v>175</v>
      </c>
      <c r="B94" s="32">
        <v>22</v>
      </c>
      <c r="C94" s="33" t="s">
        <v>1541</v>
      </c>
      <c r="D94" s="32" t="s">
        <v>181</v>
      </c>
      <c r="E94" s="34" t="s">
        <v>1542</v>
      </c>
      <c r="F94" s="35" t="s">
        <v>202</v>
      </c>
      <c r="G94" s="36">
        <v>2</v>
      </c>
      <c r="H94" s="37">
        <v>0</v>
      </c>
      <c r="I94" s="38">
        <f>ROUND(G94*H94,P4)</f>
        <v>0</v>
      </c>
      <c r="J94" s="32"/>
      <c r="O94" s="39">
        <f>I94*0.21</f>
        <v>0</v>
      </c>
      <c r="P94">
        <v>3</v>
      </c>
    </row>
    <row r="95" spans="1:16">
      <c r="A95" s="32" t="s">
        <v>180</v>
      </c>
      <c r="B95" s="40"/>
      <c r="E95" s="41" t="s">
        <v>181</v>
      </c>
      <c r="J95" s="42"/>
    </row>
    <row r="96" spans="1:16" ht="30">
      <c r="A96" s="32" t="s">
        <v>194</v>
      </c>
      <c r="B96" s="40"/>
      <c r="E96" s="43" t="s">
        <v>1469</v>
      </c>
      <c r="J96" s="42"/>
    </row>
    <row r="97" spans="1:16" ht="180">
      <c r="A97" s="32" t="s">
        <v>182</v>
      </c>
      <c r="B97" s="40"/>
      <c r="E97" s="34" t="s">
        <v>1122</v>
      </c>
      <c r="J97" s="42"/>
    </row>
    <row r="98" spans="1:16">
      <c r="A98" s="32" t="s">
        <v>175</v>
      </c>
      <c r="B98" s="32">
        <v>23</v>
      </c>
      <c r="C98" s="33" t="s">
        <v>1543</v>
      </c>
      <c r="D98" s="32" t="s">
        <v>181</v>
      </c>
      <c r="E98" s="34" t="s">
        <v>1544</v>
      </c>
      <c r="F98" s="35" t="s">
        <v>202</v>
      </c>
      <c r="G98" s="36">
        <v>2</v>
      </c>
      <c r="H98" s="37">
        <v>0</v>
      </c>
      <c r="I98" s="38">
        <f>ROUND(G98*H98,P4)</f>
        <v>0</v>
      </c>
      <c r="J98" s="32"/>
      <c r="O98" s="39">
        <f>I98*0.21</f>
        <v>0</v>
      </c>
      <c r="P98">
        <v>3</v>
      </c>
    </row>
    <row r="99" spans="1:16">
      <c r="A99" s="32" t="s">
        <v>180</v>
      </c>
      <c r="B99" s="40"/>
      <c r="E99" s="41" t="s">
        <v>181</v>
      </c>
      <c r="J99" s="42"/>
    </row>
    <row r="100" spans="1:16" ht="30">
      <c r="A100" s="32" t="s">
        <v>194</v>
      </c>
      <c r="B100" s="40"/>
      <c r="E100" s="43" t="s">
        <v>1469</v>
      </c>
      <c r="J100" s="42"/>
    </row>
    <row r="101" spans="1:16" ht="165">
      <c r="A101" s="32" t="s">
        <v>182</v>
      </c>
      <c r="B101" s="40"/>
      <c r="E101" s="34" t="s">
        <v>913</v>
      </c>
      <c r="J101" s="42"/>
    </row>
    <row r="102" spans="1:16">
      <c r="A102" s="32" t="s">
        <v>175</v>
      </c>
      <c r="B102" s="32">
        <v>24</v>
      </c>
      <c r="C102" s="33" t="s">
        <v>1545</v>
      </c>
      <c r="D102" s="32" t="s">
        <v>181</v>
      </c>
      <c r="E102" s="34" t="s">
        <v>1546</v>
      </c>
      <c r="F102" s="35" t="s">
        <v>202</v>
      </c>
      <c r="G102" s="36">
        <v>2</v>
      </c>
      <c r="H102" s="37">
        <v>0</v>
      </c>
      <c r="I102" s="38">
        <f>ROUND(G102*H102,P4)</f>
        <v>0</v>
      </c>
      <c r="J102" s="32"/>
      <c r="O102" s="39">
        <f>I102*0.21</f>
        <v>0</v>
      </c>
      <c r="P102">
        <v>3</v>
      </c>
    </row>
    <row r="103" spans="1:16">
      <c r="A103" s="32" t="s">
        <v>180</v>
      </c>
      <c r="B103" s="40"/>
      <c r="E103" s="41" t="s">
        <v>181</v>
      </c>
      <c r="J103" s="42"/>
    </row>
    <row r="104" spans="1:16" ht="30">
      <c r="A104" s="32" t="s">
        <v>194</v>
      </c>
      <c r="B104" s="40"/>
      <c r="E104" s="43" t="s">
        <v>1469</v>
      </c>
      <c r="J104" s="42"/>
    </row>
    <row r="105" spans="1:16" ht="180">
      <c r="A105" s="32" t="s">
        <v>182</v>
      </c>
      <c r="B105" s="40"/>
      <c r="E105" s="34" t="s">
        <v>1122</v>
      </c>
      <c r="J105" s="42"/>
    </row>
    <row r="106" spans="1:16">
      <c r="A106" s="32" t="s">
        <v>175</v>
      </c>
      <c r="B106" s="32">
        <v>25</v>
      </c>
      <c r="C106" s="33" t="s">
        <v>1547</v>
      </c>
      <c r="D106" s="32" t="s">
        <v>181</v>
      </c>
      <c r="E106" s="34" t="s">
        <v>1548</v>
      </c>
      <c r="F106" s="35" t="s">
        <v>202</v>
      </c>
      <c r="G106" s="36">
        <v>2</v>
      </c>
      <c r="H106" s="37">
        <v>0</v>
      </c>
      <c r="I106" s="38">
        <f>ROUND(G106*H106,P4)</f>
        <v>0</v>
      </c>
      <c r="J106" s="32"/>
      <c r="O106" s="39">
        <f>I106*0.21</f>
        <v>0</v>
      </c>
      <c r="P106">
        <v>3</v>
      </c>
    </row>
    <row r="107" spans="1:16">
      <c r="A107" s="32" t="s">
        <v>180</v>
      </c>
      <c r="B107" s="40"/>
      <c r="E107" s="41" t="s">
        <v>181</v>
      </c>
      <c r="J107" s="42"/>
    </row>
    <row r="108" spans="1:16" ht="30">
      <c r="A108" s="32" t="s">
        <v>194</v>
      </c>
      <c r="B108" s="40"/>
      <c r="E108" s="43" t="s">
        <v>1469</v>
      </c>
      <c r="J108" s="42"/>
    </row>
    <row r="109" spans="1:16" ht="165">
      <c r="A109" s="32" t="s">
        <v>182</v>
      </c>
      <c r="B109" s="40"/>
      <c r="E109" s="34" t="s">
        <v>913</v>
      </c>
      <c r="J109" s="42"/>
    </row>
    <row r="110" spans="1:16">
      <c r="A110" s="32" t="s">
        <v>175</v>
      </c>
      <c r="B110" s="32">
        <v>26</v>
      </c>
      <c r="C110" s="33" t="s">
        <v>1549</v>
      </c>
      <c r="D110" s="32" t="s">
        <v>181</v>
      </c>
      <c r="E110" s="34" t="s">
        <v>1550</v>
      </c>
      <c r="F110" s="35" t="s">
        <v>202</v>
      </c>
      <c r="G110" s="36">
        <v>30</v>
      </c>
      <c r="H110" s="37">
        <v>0</v>
      </c>
      <c r="I110" s="38">
        <f>ROUND(G110*H110,P4)</f>
        <v>0</v>
      </c>
      <c r="J110" s="32"/>
      <c r="O110" s="39">
        <f>I110*0.21</f>
        <v>0</v>
      </c>
      <c r="P110">
        <v>3</v>
      </c>
    </row>
    <row r="111" spans="1:16">
      <c r="A111" s="32" t="s">
        <v>180</v>
      </c>
      <c r="B111" s="40"/>
      <c r="E111" s="41" t="s">
        <v>181</v>
      </c>
      <c r="J111" s="42"/>
    </row>
    <row r="112" spans="1:16" ht="30">
      <c r="A112" s="32" t="s">
        <v>194</v>
      </c>
      <c r="B112" s="40"/>
      <c r="E112" s="43" t="s">
        <v>2931</v>
      </c>
      <c r="J112" s="42"/>
    </row>
    <row r="113" spans="1:16" ht="180">
      <c r="A113" s="32" t="s">
        <v>182</v>
      </c>
      <c r="B113" s="40"/>
      <c r="E113" s="34" t="s">
        <v>1122</v>
      </c>
      <c r="J113" s="42"/>
    </row>
    <row r="114" spans="1:16">
      <c r="A114" s="32" t="s">
        <v>175</v>
      </c>
      <c r="B114" s="32">
        <v>27</v>
      </c>
      <c r="C114" s="33" t="s">
        <v>1552</v>
      </c>
      <c r="D114" s="32" t="s">
        <v>181</v>
      </c>
      <c r="E114" s="34" t="s">
        <v>1553</v>
      </c>
      <c r="F114" s="35" t="s">
        <v>202</v>
      </c>
      <c r="G114" s="36">
        <v>2</v>
      </c>
      <c r="H114" s="37">
        <v>0</v>
      </c>
      <c r="I114" s="38">
        <f>ROUND(G114*H114,P4)</f>
        <v>0</v>
      </c>
      <c r="J114" s="32"/>
      <c r="O114" s="39">
        <f>I114*0.21</f>
        <v>0</v>
      </c>
      <c r="P114">
        <v>3</v>
      </c>
    </row>
    <row r="115" spans="1:16">
      <c r="A115" s="32" t="s">
        <v>180</v>
      </c>
      <c r="B115" s="40"/>
      <c r="E115" s="41" t="s">
        <v>181</v>
      </c>
      <c r="J115" s="42"/>
    </row>
    <row r="116" spans="1:16" ht="30">
      <c r="A116" s="32" t="s">
        <v>194</v>
      </c>
      <c r="B116" s="40"/>
      <c r="E116" s="43" t="s">
        <v>1469</v>
      </c>
      <c r="J116" s="42"/>
    </row>
    <row r="117" spans="1:16" ht="180">
      <c r="A117" s="32" t="s">
        <v>182</v>
      </c>
      <c r="B117" s="40"/>
      <c r="E117" s="34" t="s">
        <v>1122</v>
      </c>
      <c r="J117" s="42"/>
    </row>
    <row r="118" spans="1:16">
      <c r="A118" s="32" t="s">
        <v>175</v>
      </c>
      <c r="B118" s="32">
        <v>28</v>
      </c>
      <c r="C118" s="33" t="s">
        <v>1554</v>
      </c>
      <c r="D118" s="32" t="s">
        <v>181</v>
      </c>
      <c r="E118" s="34" t="s">
        <v>1555</v>
      </c>
      <c r="F118" s="35" t="s">
        <v>202</v>
      </c>
      <c r="G118" s="36">
        <v>2</v>
      </c>
      <c r="H118" s="37">
        <v>0</v>
      </c>
      <c r="I118" s="38">
        <f>ROUND(G118*H118,P4)</f>
        <v>0</v>
      </c>
      <c r="J118" s="32"/>
      <c r="O118" s="39">
        <f>I118*0.21</f>
        <v>0</v>
      </c>
      <c r="P118">
        <v>3</v>
      </c>
    </row>
    <row r="119" spans="1:16">
      <c r="A119" s="32" t="s">
        <v>180</v>
      </c>
      <c r="B119" s="40"/>
      <c r="E119" s="41" t="s">
        <v>181</v>
      </c>
      <c r="J119" s="42"/>
    </row>
    <row r="120" spans="1:16" ht="30">
      <c r="A120" s="32" t="s">
        <v>194</v>
      </c>
      <c r="B120" s="40"/>
      <c r="E120" s="43" t="s">
        <v>1469</v>
      </c>
      <c r="J120" s="42"/>
    </row>
    <row r="121" spans="1:16" ht="165">
      <c r="A121" s="32" t="s">
        <v>182</v>
      </c>
      <c r="B121" s="40"/>
      <c r="E121" s="34" t="s">
        <v>913</v>
      </c>
      <c r="J121" s="42"/>
    </row>
    <row r="122" spans="1:16">
      <c r="A122" s="32" t="s">
        <v>175</v>
      </c>
      <c r="B122" s="32">
        <v>29</v>
      </c>
      <c r="C122" s="33" t="s">
        <v>1557</v>
      </c>
      <c r="D122" s="32" t="s">
        <v>181</v>
      </c>
      <c r="E122" s="34" t="s">
        <v>1558</v>
      </c>
      <c r="F122" s="35" t="s">
        <v>202</v>
      </c>
      <c r="G122" s="36">
        <v>1</v>
      </c>
      <c r="H122" s="37">
        <v>0</v>
      </c>
      <c r="I122" s="38">
        <f>ROUND(G122*H122,P4)</f>
        <v>0</v>
      </c>
      <c r="J122" s="32"/>
      <c r="O122" s="39">
        <f>I122*0.21</f>
        <v>0</v>
      </c>
      <c r="P122">
        <v>3</v>
      </c>
    </row>
    <row r="123" spans="1:16">
      <c r="A123" s="32" t="s">
        <v>180</v>
      </c>
      <c r="B123" s="40"/>
      <c r="E123" s="41" t="s">
        <v>181</v>
      </c>
      <c r="J123" s="42"/>
    </row>
    <row r="124" spans="1:16" ht="30">
      <c r="A124" s="32" t="s">
        <v>194</v>
      </c>
      <c r="B124" s="40"/>
      <c r="E124" s="43" t="s">
        <v>1129</v>
      </c>
      <c r="J124" s="42"/>
    </row>
    <row r="125" spans="1:16" ht="180">
      <c r="A125" s="32" t="s">
        <v>182</v>
      </c>
      <c r="B125" s="40"/>
      <c r="E125" s="34" t="s">
        <v>1122</v>
      </c>
      <c r="J125" s="42"/>
    </row>
    <row r="126" spans="1:16">
      <c r="A126" s="32" t="s">
        <v>175</v>
      </c>
      <c r="B126" s="32">
        <v>30</v>
      </c>
      <c r="C126" s="33" t="s">
        <v>1559</v>
      </c>
      <c r="D126" s="32" t="s">
        <v>181</v>
      </c>
      <c r="E126" s="34" t="s">
        <v>1560</v>
      </c>
      <c r="F126" s="35" t="s">
        <v>202</v>
      </c>
      <c r="G126" s="36">
        <v>1</v>
      </c>
      <c r="H126" s="37">
        <v>0</v>
      </c>
      <c r="I126" s="38">
        <f>ROUND(G126*H126,P4)</f>
        <v>0</v>
      </c>
      <c r="J126" s="32"/>
      <c r="O126" s="39">
        <f>I126*0.21</f>
        <v>0</v>
      </c>
      <c r="P126">
        <v>3</v>
      </c>
    </row>
    <row r="127" spans="1:16">
      <c r="A127" s="32" t="s">
        <v>180</v>
      </c>
      <c r="B127" s="40"/>
      <c r="E127" s="41" t="s">
        <v>181</v>
      </c>
      <c r="J127" s="42"/>
    </row>
    <row r="128" spans="1:16" ht="30">
      <c r="A128" s="32" t="s">
        <v>194</v>
      </c>
      <c r="B128" s="40"/>
      <c r="E128" s="43" t="s">
        <v>1129</v>
      </c>
      <c r="J128" s="42"/>
    </row>
    <row r="129" spans="1:16" ht="165">
      <c r="A129" s="32" t="s">
        <v>182</v>
      </c>
      <c r="B129" s="40"/>
      <c r="E129" s="34" t="s">
        <v>913</v>
      </c>
      <c r="J129" s="42"/>
    </row>
    <row r="130" spans="1:16">
      <c r="A130" s="32" t="s">
        <v>175</v>
      </c>
      <c r="B130" s="32">
        <v>31</v>
      </c>
      <c r="C130" s="33" t="s">
        <v>1562</v>
      </c>
      <c r="D130" s="32" t="s">
        <v>181</v>
      </c>
      <c r="E130" s="34" t="s">
        <v>1563</v>
      </c>
      <c r="F130" s="35" t="s">
        <v>242</v>
      </c>
      <c r="G130" s="36">
        <v>2</v>
      </c>
      <c r="H130" s="37">
        <v>0</v>
      </c>
      <c r="I130" s="38">
        <f>ROUND(G130*H130,P4)</f>
        <v>0</v>
      </c>
      <c r="J130" s="32"/>
      <c r="O130" s="39">
        <f>I130*0.21</f>
        <v>0</v>
      </c>
      <c r="P130">
        <v>3</v>
      </c>
    </row>
    <row r="131" spans="1:16">
      <c r="A131" s="32" t="s">
        <v>180</v>
      </c>
      <c r="B131" s="40"/>
      <c r="E131" s="41" t="s">
        <v>181</v>
      </c>
      <c r="J131" s="42"/>
    </row>
    <row r="132" spans="1:16" ht="30">
      <c r="A132" s="32" t="s">
        <v>194</v>
      </c>
      <c r="B132" s="40"/>
      <c r="E132" s="43" t="s">
        <v>2932</v>
      </c>
      <c r="J132" s="42"/>
    </row>
    <row r="133" spans="1:16" ht="165">
      <c r="A133" s="32" t="s">
        <v>182</v>
      </c>
      <c r="B133" s="40"/>
      <c r="E133" s="34" t="s">
        <v>1565</v>
      </c>
      <c r="J133" s="42"/>
    </row>
    <row r="134" spans="1:16">
      <c r="A134" s="32" t="s">
        <v>175</v>
      </c>
      <c r="B134" s="32">
        <v>32</v>
      </c>
      <c r="C134" s="33" t="s">
        <v>1566</v>
      </c>
      <c r="D134" s="32" t="s">
        <v>181</v>
      </c>
      <c r="E134" s="34" t="s">
        <v>1567</v>
      </c>
      <c r="F134" s="35" t="s">
        <v>202</v>
      </c>
      <c r="G134" s="36">
        <v>1</v>
      </c>
      <c r="H134" s="37">
        <v>0</v>
      </c>
      <c r="I134" s="38">
        <f>ROUND(G134*H134,P4)</f>
        <v>0</v>
      </c>
      <c r="J134" s="32"/>
      <c r="O134" s="39">
        <f>I134*0.21</f>
        <v>0</v>
      </c>
      <c r="P134">
        <v>3</v>
      </c>
    </row>
    <row r="135" spans="1:16">
      <c r="A135" s="32" t="s">
        <v>180</v>
      </c>
      <c r="B135" s="40"/>
      <c r="E135" s="41" t="s">
        <v>181</v>
      </c>
      <c r="J135" s="42"/>
    </row>
    <row r="136" spans="1:16" ht="30">
      <c r="A136" s="32" t="s">
        <v>194</v>
      </c>
      <c r="B136" s="40"/>
      <c r="E136" s="43" t="s">
        <v>1129</v>
      </c>
      <c r="J136" s="42"/>
    </row>
    <row r="137" spans="1:16" ht="180">
      <c r="A137" s="32" t="s">
        <v>182</v>
      </c>
      <c r="B137" s="40"/>
      <c r="E137" s="34" t="s">
        <v>1094</v>
      </c>
      <c r="J137" s="42"/>
    </row>
    <row r="138" spans="1:16">
      <c r="A138" s="32" t="s">
        <v>175</v>
      </c>
      <c r="B138" s="32">
        <v>33</v>
      </c>
      <c r="C138" s="33" t="s">
        <v>1568</v>
      </c>
      <c r="D138" s="32" t="s">
        <v>181</v>
      </c>
      <c r="E138" s="34" t="s">
        <v>1569</v>
      </c>
      <c r="F138" s="35" t="s">
        <v>202</v>
      </c>
      <c r="G138" s="36">
        <v>2</v>
      </c>
      <c r="H138" s="37">
        <v>0</v>
      </c>
      <c r="I138" s="38">
        <f>ROUND(G138*H138,P4)</f>
        <v>0</v>
      </c>
      <c r="J138" s="32"/>
      <c r="O138" s="39">
        <f>I138*0.21</f>
        <v>0</v>
      </c>
      <c r="P138">
        <v>3</v>
      </c>
    </row>
    <row r="139" spans="1:16">
      <c r="A139" s="32" t="s">
        <v>180</v>
      </c>
      <c r="B139" s="40"/>
      <c r="E139" s="41" t="s">
        <v>181</v>
      </c>
      <c r="J139" s="42"/>
    </row>
    <row r="140" spans="1:16" ht="30">
      <c r="A140" s="32" t="s">
        <v>194</v>
      </c>
      <c r="B140" s="40"/>
      <c r="E140" s="43" t="s">
        <v>1469</v>
      </c>
      <c r="J140" s="42"/>
    </row>
    <row r="141" spans="1:16" ht="180">
      <c r="A141" s="32" t="s">
        <v>182</v>
      </c>
      <c r="B141" s="40"/>
      <c r="E141" s="34" t="s">
        <v>1094</v>
      </c>
      <c r="J141" s="42"/>
    </row>
    <row r="142" spans="1:16">
      <c r="A142" s="32" t="s">
        <v>175</v>
      </c>
      <c r="B142" s="32">
        <v>34</v>
      </c>
      <c r="C142" s="33" t="s">
        <v>1570</v>
      </c>
      <c r="D142" s="32" t="s">
        <v>181</v>
      </c>
      <c r="E142" s="34" t="s">
        <v>1571</v>
      </c>
      <c r="F142" s="35" t="s">
        <v>202</v>
      </c>
      <c r="G142" s="36">
        <v>2</v>
      </c>
      <c r="H142" s="37">
        <v>0</v>
      </c>
      <c r="I142" s="38">
        <f>ROUND(G142*H142,P4)</f>
        <v>0</v>
      </c>
      <c r="J142" s="32"/>
      <c r="O142" s="39">
        <f>I142*0.21</f>
        <v>0</v>
      </c>
      <c r="P142">
        <v>3</v>
      </c>
    </row>
    <row r="143" spans="1:16">
      <c r="A143" s="32" t="s">
        <v>180</v>
      </c>
      <c r="B143" s="40"/>
      <c r="E143" s="41" t="s">
        <v>181</v>
      </c>
      <c r="J143" s="42"/>
    </row>
    <row r="144" spans="1:16" ht="30">
      <c r="A144" s="32" t="s">
        <v>194</v>
      </c>
      <c r="B144" s="40"/>
      <c r="E144" s="43" t="s">
        <v>1469</v>
      </c>
      <c r="J144" s="42"/>
    </row>
    <row r="145" spans="1:16" ht="120">
      <c r="A145" s="32" t="s">
        <v>182</v>
      </c>
      <c r="B145" s="40"/>
      <c r="E145" s="34" t="s">
        <v>1572</v>
      </c>
      <c r="J145" s="42"/>
    </row>
    <row r="146" spans="1:16">
      <c r="A146" s="26" t="s">
        <v>172</v>
      </c>
      <c r="B146" s="27"/>
      <c r="C146" s="28" t="s">
        <v>1133</v>
      </c>
      <c r="D146" s="29"/>
      <c r="E146" s="26" t="s">
        <v>1134</v>
      </c>
      <c r="F146" s="29"/>
      <c r="G146" s="29"/>
      <c r="H146" s="29"/>
      <c r="I146" s="30">
        <f>SUMIFS(I147:I162,A147:A162,"P")</f>
        <v>0</v>
      </c>
      <c r="J146" s="31"/>
    </row>
    <row r="147" spans="1:16" ht="30">
      <c r="A147" s="32" t="s">
        <v>175</v>
      </c>
      <c r="B147" s="32">
        <v>35</v>
      </c>
      <c r="C147" s="33" t="s">
        <v>1279</v>
      </c>
      <c r="D147" s="32" t="s">
        <v>1280</v>
      </c>
      <c r="E147" s="34" t="s">
        <v>1281</v>
      </c>
      <c r="F147" s="35" t="s">
        <v>179</v>
      </c>
      <c r="G147" s="36">
        <v>0.01</v>
      </c>
      <c r="H147" s="37">
        <v>0</v>
      </c>
      <c r="I147" s="38">
        <f>ROUND(G147*H147,P4)</f>
        <v>0</v>
      </c>
      <c r="J147" s="32"/>
      <c r="O147" s="39">
        <f>I147*0.21</f>
        <v>0</v>
      </c>
      <c r="P147">
        <v>3</v>
      </c>
    </row>
    <row r="148" spans="1:16">
      <c r="A148" s="32" t="s">
        <v>180</v>
      </c>
      <c r="B148" s="40"/>
      <c r="E148" s="34" t="s">
        <v>319</v>
      </c>
      <c r="J148" s="42"/>
    </row>
    <row r="149" spans="1:16" ht="30">
      <c r="A149" s="32" t="s">
        <v>194</v>
      </c>
      <c r="B149" s="40"/>
      <c r="E149" s="43" t="s">
        <v>1346</v>
      </c>
      <c r="J149" s="42"/>
    </row>
    <row r="150" spans="1:16" ht="120">
      <c r="A150" s="32" t="s">
        <v>182</v>
      </c>
      <c r="B150" s="40"/>
      <c r="E150" s="34" t="s">
        <v>320</v>
      </c>
      <c r="J150" s="42"/>
    </row>
    <row r="151" spans="1:16" ht="30">
      <c r="A151" s="32" t="s">
        <v>175</v>
      </c>
      <c r="B151" s="32">
        <v>36</v>
      </c>
      <c r="C151" s="33" t="s">
        <v>1135</v>
      </c>
      <c r="D151" s="32" t="s">
        <v>1136</v>
      </c>
      <c r="E151" s="34" t="s">
        <v>1137</v>
      </c>
      <c r="F151" s="35" t="s">
        <v>179</v>
      </c>
      <c r="G151" s="36">
        <v>0.05</v>
      </c>
      <c r="H151" s="37">
        <v>0</v>
      </c>
      <c r="I151" s="38">
        <f>ROUND(G151*H151,P4)</f>
        <v>0</v>
      </c>
      <c r="J151" s="32"/>
      <c r="O151" s="39">
        <f>I151*0.21</f>
        <v>0</v>
      </c>
      <c r="P151">
        <v>3</v>
      </c>
    </row>
    <row r="152" spans="1:16">
      <c r="A152" s="32" t="s">
        <v>180</v>
      </c>
      <c r="B152" s="40"/>
      <c r="E152" s="34" t="s">
        <v>319</v>
      </c>
      <c r="J152" s="42"/>
    </row>
    <row r="153" spans="1:16" ht="30">
      <c r="A153" s="32" t="s">
        <v>194</v>
      </c>
      <c r="B153" s="40"/>
      <c r="E153" s="43" t="s">
        <v>1345</v>
      </c>
      <c r="J153" s="42"/>
    </row>
    <row r="154" spans="1:16" ht="120">
      <c r="A154" s="32" t="s">
        <v>182</v>
      </c>
      <c r="B154" s="40"/>
      <c r="E154" s="34" t="s">
        <v>320</v>
      </c>
      <c r="J154" s="42"/>
    </row>
    <row r="155" spans="1:16" ht="30">
      <c r="A155" s="32" t="s">
        <v>175</v>
      </c>
      <c r="B155" s="32">
        <v>37</v>
      </c>
      <c r="C155" s="33" t="s">
        <v>1139</v>
      </c>
      <c r="D155" s="32" t="s">
        <v>1140</v>
      </c>
      <c r="E155" s="34" t="s">
        <v>1141</v>
      </c>
      <c r="F155" s="35" t="s">
        <v>179</v>
      </c>
      <c r="G155" s="36">
        <v>0.01</v>
      </c>
      <c r="H155" s="37">
        <v>0</v>
      </c>
      <c r="I155" s="38">
        <f>ROUND(G155*H155,P4)</f>
        <v>0</v>
      </c>
      <c r="J155" s="32"/>
      <c r="O155" s="39">
        <f>I155*0.21</f>
        <v>0</v>
      </c>
      <c r="P155">
        <v>3</v>
      </c>
    </row>
    <row r="156" spans="1:16">
      <c r="A156" s="32" t="s">
        <v>180</v>
      </c>
      <c r="B156" s="40"/>
      <c r="E156" s="34" t="s">
        <v>319</v>
      </c>
      <c r="J156" s="42"/>
    </row>
    <row r="157" spans="1:16" ht="30">
      <c r="A157" s="32" t="s">
        <v>194</v>
      </c>
      <c r="B157" s="40"/>
      <c r="E157" s="43" t="s">
        <v>1346</v>
      </c>
      <c r="J157" s="42"/>
    </row>
    <row r="158" spans="1:16" ht="120">
      <c r="A158" s="32" t="s">
        <v>182</v>
      </c>
      <c r="B158" s="40"/>
      <c r="E158" s="34" t="s">
        <v>320</v>
      </c>
      <c r="J158" s="42"/>
    </row>
    <row r="159" spans="1:16" ht="30">
      <c r="A159" s="32" t="s">
        <v>175</v>
      </c>
      <c r="B159" s="32">
        <v>38</v>
      </c>
      <c r="C159" s="33" t="s">
        <v>1143</v>
      </c>
      <c r="D159" s="32" t="s">
        <v>1144</v>
      </c>
      <c r="E159" s="34" t="s">
        <v>1145</v>
      </c>
      <c r="F159" s="35" t="s">
        <v>179</v>
      </c>
      <c r="G159" s="36">
        <v>5.0000000000000001E-3</v>
      </c>
      <c r="H159" s="37">
        <v>0</v>
      </c>
      <c r="I159" s="38">
        <f>ROUND(G159*H159,P4)</f>
        <v>0</v>
      </c>
      <c r="J159" s="32"/>
      <c r="O159" s="39">
        <f>I159*0.21</f>
        <v>0</v>
      </c>
      <c r="P159">
        <v>3</v>
      </c>
    </row>
    <row r="160" spans="1:16">
      <c r="A160" s="32" t="s">
        <v>180</v>
      </c>
      <c r="B160" s="40"/>
      <c r="E160" s="34" t="s">
        <v>319</v>
      </c>
      <c r="J160" s="42"/>
    </row>
    <row r="161" spans="1:10" ht="30">
      <c r="A161" s="32" t="s">
        <v>194</v>
      </c>
      <c r="B161" s="40"/>
      <c r="E161" s="43" t="s">
        <v>1146</v>
      </c>
      <c r="J161" s="42"/>
    </row>
    <row r="162" spans="1:10" ht="120">
      <c r="A162" s="32" t="s">
        <v>182</v>
      </c>
      <c r="B162" s="44"/>
      <c r="C162" s="45"/>
      <c r="D162" s="45"/>
      <c r="E162" s="34" t="s">
        <v>320</v>
      </c>
      <c r="F162" s="45"/>
      <c r="G162" s="45"/>
      <c r="H162" s="45"/>
      <c r="I162" s="45"/>
      <c r="J162" s="46"/>
    </row>
  </sheetData>
  <sheetProtection algorithmName="SHA-512" hashValue="sEanT/cxfEW3hCb06i2e8sgz3bd+EkFVaaenaRY5byPVb/+v5VT0BFq/Zqm4N0flfcG/2aRVED/K74mGo0yc6g==" saltValue="ekzV3A1jeUXZ0aihlugRqVvWjGCSt8cBZ/l0O3pS/Jyeuw5YQ0INJeRG+Makk5ch1d1IgXveSzJPFqfTuDLGi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P231"/>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2933</v>
      </c>
      <c r="I3" s="21">
        <f>SUMIFS(I9:I231,A9:A231,"SD")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2933</v>
      </c>
      <c r="D5" s="49"/>
      <c r="E5" s="19" t="s">
        <v>124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SUMIFS(I10:I21,A10:A21,"P")</f>
        <v>0</v>
      </c>
      <c r="J9" s="31"/>
    </row>
    <row r="10" spans="1:16">
      <c r="A10" s="32" t="s">
        <v>175</v>
      </c>
      <c r="B10" s="32">
        <v>1</v>
      </c>
      <c r="C10" s="33" t="s">
        <v>1367</v>
      </c>
      <c r="D10" s="32" t="s">
        <v>181</v>
      </c>
      <c r="E10" s="34" t="s">
        <v>1368</v>
      </c>
      <c r="F10" s="35" t="s">
        <v>1369</v>
      </c>
      <c r="G10" s="36">
        <v>2.839</v>
      </c>
      <c r="H10" s="37">
        <v>0</v>
      </c>
      <c r="I10" s="38">
        <f>ROUND(G10*H10,P4)</f>
        <v>0</v>
      </c>
      <c r="J10" s="32"/>
      <c r="O10" s="39">
        <f>I10*0.21</f>
        <v>0</v>
      </c>
      <c r="P10">
        <v>3</v>
      </c>
    </row>
    <row r="11" spans="1:16">
      <c r="A11" s="32" t="s">
        <v>180</v>
      </c>
      <c r="B11" s="40"/>
      <c r="E11" s="41" t="s">
        <v>181</v>
      </c>
      <c r="J11" s="42"/>
    </row>
    <row r="12" spans="1:16" ht="75">
      <c r="A12" s="32" t="s">
        <v>182</v>
      </c>
      <c r="B12" s="40"/>
      <c r="E12" s="34" t="s">
        <v>1371</v>
      </c>
      <c r="J12" s="42"/>
    </row>
    <row r="13" spans="1:16">
      <c r="A13" s="32" t="s">
        <v>175</v>
      </c>
      <c r="B13" s="32">
        <v>2</v>
      </c>
      <c r="C13" s="33" t="s">
        <v>1372</v>
      </c>
      <c r="D13" s="32" t="s">
        <v>181</v>
      </c>
      <c r="E13" s="34" t="s">
        <v>1373</v>
      </c>
      <c r="F13" s="35" t="s">
        <v>188</v>
      </c>
      <c r="G13" s="36">
        <v>1</v>
      </c>
      <c r="H13" s="37">
        <v>0</v>
      </c>
      <c r="I13" s="38">
        <f>ROUND(G13*H13,P4)</f>
        <v>0</v>
      </c>
      <c r="J13" s="32"/>
      <c r="O13" s="39">
        <f>I13*0.21</f>
        <v>0</v>
      </c>
      <c r="P13">
        <v>3</v>
      </c>
    </row>
    <row r="14" spans="1:16">
      <c r="A14" s="32" t="s">
        <v>180</v>
      </c>
      <c r="B14" s="40"/>
      <c r="E14" s="41" t="s">
        <v>181</v>
      </c>
      <c r="J14" s="42"/>
    </row>
    <row r="15" spans="1:16" ht="135">
      <c r="A15" s="32" t="s">
        <v>182</v>
      </c>
      <c r="B15" s="40"/>
      <c r="E15" s="34" t="s">
        <v>1374</v>
      </c>
      <c r="J15" s="42"/>
    </row>
    <row r="16" spans="1:16">
      <c r="A16" s="32" t="s">
        <v>175</v>
      </c>
      <c r="B16" s="32">
        <v>3</v>
      </c>
      <c r="C16" s="33" t="s">
        <v>1375</v>
      </c>
      <c r="D16" s="32" t="s">
        <v>181</v>
      </c>
      <c r="E16" s="34" t="s">
        <v>1376</v>
      </c>
      <c r="F16" s="35" t="s">
        <v>242</v>
      </c>
      <c r="G16" s="36">
        <v>32</v>
      </c>
      <c r="H16" s="37">
        <v>0</v>
      </c>
      <c r="I16" s="38">
        <f>ROUND(G16*H16,P4)</f>
        <v>0</v>
      </c>
      <c r="J16" s="32"/>
      <c r="O16" s="39">
        <f>I16*0.21</f>
        <v>0</v>
      </c>
      <c r="P16">
        <v>3</v>
      </c>
    </row>
    <row r="17" spans="1:16">
      <c r="A17" s="32" t="s">
        <v>180</v>
      </c>
      <c r="B17" s="40"/>
      <c r="E17" s="41" t="s">
        <v>181</v>
      </c>
      <c r="J17" s="42"/>
    </row>
    <row r="18" spans="1:16" ht="60">
      <c r="A18" s="32" t="s">
        <v>182</v>
      </c>
      <c r="B18" s="40"/>
      <c r="E18" s="34" t="s">
        <v>1377</v>
      </c>
      <c r="J18" s="42"/>
    </row>
    <row r="19" spans="1:16" ht="30">
      <c r="A19" s="32" t="s">
        <v>175</v>
      </c>
      <c r="B19" s="32">
        <v>4</v>
      </c>
      <c r="C19" s="33" t="s">
        <v>1378</v>
      </c>
      <c r="D19" s="32" t="s">
        <v>181</v>
      </c>
      <c r="E19" s="34" t="s">
        <v>1379</v>
      </c>
      <c r="F19" s="35" t="s">
        <v>292</v>
      </c>
      <c r="G19" s="36">
        <v>1</v>
      </c>
      <c r="H19" s="37">
        <v>0</v>
      </c>
      <c r="I19" s="38">
        <f>ROUND(G19*H19,P4)</f>
        <v>0</v>
      </c>
      <c r="J19" s="32"/>
      <c r="O19" s="39">
        <f>I19*0.21</f>
        <v>0</v>
      </c>
      <c r="P19">
        <v>3</v>
      </c>
    </row>
    <row r="20" spans="1:16" ht="30">
      <c r="A20" s="32" t="s">
        <v>180</v>
      </c>
      <c r="B20" s="40"/>
      <c r="E20" s="34" t="s">
        <v>1379</v>
      </c>
      <c r="J20" s="42"/>
    </row>
    <row r="21" spans="1:16">
      <c r="A21" s="32" t="s">
        <v>182</v>
      </c>
      <c r="B21" s="40"/>
      <c r="E21" s="34" t="s">
        <v>836</v>
      </c>
      <c r="J21" s="42"/>
    </row>
    <row r="22" spans="1:16">
      <c r="A22" s="26" t="s">
        <v>172</v>
      </c>
      <c r="B22" s="27"/>
      <c r="C22" s="28" t="s">
        <v>324</v>
      </c>
      <c r="D22" s="29"/>
      <c r="E22" s="26" t="s">
        <v>1380</v>
      </c>
      <c r="F22" s="29"/>
      <c r="G22" s="29"/>
      <c r="H22" s="29"/>
      <c r="I22" s="30">
        <f>SUMIFS(I23:I28,A23:A28,"P")</f>
        <v>0</v>
      </c>
      <c r="J22" s="31"/>
    </row>
    <row r="23" spans="1:16">
      <c r="A23" s="32" t="s">
        <v>175</v>
      </c>
      <c r="B23" s="32">
        <v>5</v>
      </c>
      <c r="C23" s="33" t="s">
        <v>1381</v>
      </c>
      <c r="D23" s="32" t="s">
        <v>181</v>
      </c>
      <c r="E23" s="34" t="s">
        <v>1382</v>
      </c>
      <c r="F23" s="35" t="s">
        <v>328</v>
      </c>
      <c r="G23" s="36">
        <v>569.19000000000005</v>
      </c>
      <c r="H23" s="37">
        <v>0</v>
      </c>
      <c r="I23" s="38">
        <f>ROUND(G23*H23,P4)</f>
        <v>0</v>
      </c>
      <c r="J23" s="32"/>
      <c r="O23" s="39">
        <f>I23*0.21</f>
        <v>0</v>
      </c>
      <c r="P23">
        <v>3</v>
      </c>
    </row>
    <row r="24" spans="1:16">
      <c r="A24" s="32" t="s">
        <v>180</v>
      </c>
      <c r="B24" s="40"/>
      <c r="E24" s="41" t="s">
        <v>181</v>
      </c>
      <c r="J24" s="42"/>
    </row>
    <row r="25" spans="1:16" ht="409.5">
      <c r="A25" s="32" t="s">
        <v>182</v>
      </c>
      <c r="B25" s="40"/>
      <c r="E25" s="34" t="s">
        <v>1383</v>
      </c>
      <c r="J25" s="42"/>
    </row>
    <row r="26" spans="1:16">
      <c r="A26" s="32" t="s">
        <v>175</v>
      </c>
      <c r="B26" s="32">
        <v>6</v>
      </c>
      <c r="C26" s="33" t="s">
        <v>1384</v>
      </c>
      <c r="D26" s="32" t="s">
        <v>181</v>
      </c>
      <c r="E26" s="34" t="s">
        <v>1385</v>
      </c>
      <c r="F26" s="35" t="s">
        <v>1386</v>
      </c>
      <c r="G26" s="36">
        <v>8942.85</v>
      </c>
      <c r="H26" s="37">
        <v>0</v>
      </c>
      <c r="I26" s="38">
        <f>ROUND(G26*H26,P4)</f>
        <v>0</v>
      </c>
      <c r="J26" s="32"/>
      <c r="O26" s="39">
        <f>I26*0.21</f>
        <v>0</v>
      </c>
      <c r="P26">
        <v>3</v>
      </c>
    </row>
    <row r="27" spans="1:16">
      <c r="A27" s="32" t="s">
        <v>180</v>
      </c>
      <c r="B27" s="40"/>
      <c r="E27" s="41" t="s">
        <v>181</v>
      </c>
      <c r="J27" s="42"/>
    </row>
    <row r="28" spans="1:16" ht="105">
      <c r="A28" s="32" t="s">
        <v>182</v>
      </c>
      <c r="B28" s="40"/>
      <c r="E28" s="34" t="s">
        <v>1387</v>
      </c>
      <c r="J28" s="42"/>
    </row>
    <row r="29" spans="1:16">
      <c r="A29" s="26" t="s">
        <v>172</v>
      </c>
      <c r="B29" s="27"/>
      <c r="C29" s="28" t="s">
        <v>329</v>
      </c>
      <c r="D29" s="29"/>
      <c r="E29" s="26" t="s">
        <v>1393</v>
      </c>
      <c r="F29" s="29"/>
      <c r="G29" s="29"/>
      <c r="H29" s="29"/>
      <c r="I29" s="30">
        <f>SUMIFS(I30:I35,A30:A35,"P")</f>
        <v>0</v>
      </c>
      <c r="J29" s="31"/>
    </row>
    <row r="30" spans="1:16">
      <c r="A30" s="32" t="s">
        <v>175</v>
      </c>
      <c r="B30" s="32">
        <v>7</v>
      </c>
      <c r="C30" s="33" t="s">
        <v>331</v>
      </c>
      <c r="D30" s="32" t="s">
        <v>181</v>
      </c>
      <c r="E30" s="34" t="s">
        <v>332</v>
      </c>
      <c r="F30" s="35" t="s">
        <v>328</v>
      </c>
      <c r="G30" s="36">
        <v>496.82499999999999</v>
      </c>
      <c r="H30" s="37">
        <v>0</v>
      </c>
      <c r="I30" s="38">
        <f>ROUND(G30*H30,P4)</f>
        <v>0</v>
      </c>
      <c r="J30" s="32"/>
      <c r="O30" s="39">
        <f>I30*0.21</f>
        <v>0</v>
      </c>
      <c r="P30">
        <v>3</v>
      </c>
    </row>
    <row r="31" spans="1:16">
      <c r="A31" s="32" t="s">
        <v>180</v>
      </c>
      <c r="B31" s="40"/>
      <c r="E31" s="41" t="s">
        <v>181</v>
      </c>
      <c r="J31" s="42"/>
    </row>
    <row r="32" spans="1:16" ht="330">
      <c r="A32" s="32" t="s">
        <v>182</v>
      </c>
      <c r="B32" s="40"/>
      <c r="E32" s="34" t="s">
        <v>1394</v>
      </c>
      <c r="J32" s="42"/>
    </row>
    <row r="33" spans="1:16">
      <c r="A33" s="32" t="s">
        <v>175</v>
      </c>
      <c r="B33" s="32">
        <v>8</v>
      </c>
      <c r="C33" s="33" t="s">
        <v>1735</v>
      </c>
      <c r="D33" s="32" t="s">
        <v>181</v>
      </c>
      <c r="E33" s="34" t="s">
        <v>1736</v>
      </c>
      <c r="F33" s="35" t="s">
        <v>328</v>
      </c>
      <c r="G33" s="36">
        <v>73.5</v>
      </c>
      <c r="H33" s="37">
        <v>0</v>
      </c>
      <c r="I33" s="38">
        <f>ROUND(G33*H33,P4)</f>
        <v>0</v>
      </c>
      <c r="J33" s="32"/>
      <c r="O33" s="39">
        <f>I33*0.21</f>
        <v>0</v>
      </c>
      <c r="P33">
        <v>3</v>
      </c>
    </row>
    <row r="34" spans="1:16">
      <c r="A34" s="32" t="s">
        <v>180</v>
      </c>
      <c r="B34" s="40"/>
      <c r="E34" s="41" t="s">
        <v>181</v>
      </c>
      <c r="J34" s="42"/>
    </row>
    <row r="35" spans="1:16" ht="409.5">
      <c r="A35" s="32" t="s">
        <v>182</v>
      </c>
      <c r="B35" s="40"/>
      <c r="E35" s="34" t="s">
        <v>1737</v>
      </c>
      <c r="J35" s="42"/>
    </row>
    <row r="36" spans="1:16">
      <c r="A36" s="26" t="s">
        <v>172</v>
      </c>
      <c r="B36" s="27"/>
      <c r="C36" s="28" t="s">
        <v>1395</v>
      </c>
      <c r="D36" s="29"/>
      <c r="E36" s="26" t="s">
        <v>1396</v>
      </c>
      <c r="F36" s="29"/>
      <c r="G36" s="29"/>
      <c r="H36" s="29"/>
      <c r="I36" s="30">
        <f>SUMIFS(I37:I42,A37:A42,"P")</f>
        <v>0</v>
      </c>
      <c r="J36" s="31"/>
    </row>
    <row r="37" spans="1:16">
      <c r="A37" s="32" t="s">
        <v>175</v>
      </c>
      <c r="B37" s="32">
        <v>9</v>
      </c>
      <c r="C37" s="33" t="s">
        <v>1397</v>
      </c>
      <c r="D37" s="32" t="s">
        <v>181</v>
      </c>
      <c r="E37" s="34" t="s">
        <v>1398</v>
      </c>
      <c r="F37" s="35" t="s">
        <v>1399</v>
      </c>
      <c r="G37" s="36">
        <v>993.65</v>
      </c>
      <c r="H37" s="37">
        <v>0</v>
      </c>
      <c r="I37" s="38">
        <f>ROUND(G37*H37,P4)</f>
        <v>0</v>
      </c>
      <c r="J37" s="32"/>
      <c r="O37" s="39">
        <f>I37*0.21</f>
        <v>0</v>
      </c>
      <c r="P37">
        <v>3</v>
      </c>
    </row>
    <row r="38" spans="1:16">
      <c r="A38" s="32" t="s">
        <v>180</v>
      </c>
      <c r="B38" s="40"/>
      <c r="E38" s="41" t="s">
        <v>181</v>
      </c>
      <c r="J38" s="42"/>
    </row>
    <row r="39" spans="1:16" ht="60">
      <c r="A39" s="32" t="s">
        <v>182</v>
      </c>
      <c r="B39" s="40"/>
      <c r="E39" s="34" t="s">
        <v>1400</v>
      </c>
      <c r="J39" s="42"/>
    </row>
    <row r="40" spans="1:16">
      <c r="A40" s="32" t="s">
        <v>175</v>
      </c>
      <c r="B40" s="32">
        <v>10</v>
      </c>
      <c r="C40" s="33" t="s">
        <v>1401</v>
      </c>
      <c r="D40" s="32" t="s">
        <v>181</v>
      </c>
      <c r="E40" s="34" t="s">
        <v>1402</v>
      </c>
      <c r="F40" s="35" t="s">
        <v>1399</v>
      </c>
      <c r="G40" s="36">
        <v>75</v>
      </c>
      <c r="H40" s="37">
        <v>0</v>
      </c>
      <c r="I40" s="38">
        <f>ROUND(G40*H40,P4)</f>
        <v>0</v>
      </c>
      <c r="J40" s="32"/>
      <c r="O40" s="39">
        <f>I40*0.21</f>
        <v>0</v>
      </c>
      <c r="P40">
        <v>3</v>
      </c>
    </row>
    <row r="41" spans="1:16">
      <c r="A41" s="32" t="s">
        <v>180</v>
      </c>
      <c r="B41" s="40"/>
      <c r="E41" s="41" t="s">
        <v>181</v>
      </c>
      <c r="J41" s="42"/>
    </row>
    <row r="42" spans="1:16" ht="75">
      <c r="A42" s="32" t="s">
        <v>182</v>
      </c>
      <c r="B42" s="40"/>
      <c r="E42" s="34" t="s">
        <v>1403</v>
      </c>
      <c r="J42" s="42"/>
    </row>
    <row r="43" spans="1:16">
      <c r="A43" s="26" t="s">
        <v>172</v>
      </c>
      <c r="B43" s="27"/>
      <c r="C43" s="28" t="s">
        <v>334</v>
      </c>
      <c r="D43" s="29"/>
      <c r="E43" s="26" t="s">
        <v>1404</v>
      </c>
      <c r="F43" s="29"/>
      <c r="G43" s="29"/>
      <c r="H43" s="29"/>
      <c r="I43" s="30">
        <f>SUMIFS(I44:I70,A44:A70,"P")</f>
        <v>0</v>
      </c>
      <c r="J43" s="31"/>
    </row>
    <row r="44" spans="1:16">
      <c r="A44" s="32" t="s">
        <v>175</v>
      </c>
      <c r="B44" s="32">
        <v>11</v>
      </c>
      <c r="C44" s="33" t="s">
        <v>1405</v>
      </c>
      <c r="D44" s="32" t="s">
        <v>181</v>
      </c>
      <c r="E44" s="34" t="s">
        <v>1406</v>
      </c>
      <c r="F44" s="35" t="s">
        <v>202</v>
      </c>
      <c r="G44" s="36">
        <v>5</v>
      </c>
      <c r="H44" s="37">
        <v>0</v>
      </c>
      <c r="I44" s="38">
        <f>ROUND(G44*H44,P4)</f>
        <v>0</v>
      </c>
      <c r="J44" s="32"/>
      <c r="O44" s="39">
        <f>I44*0.21</f>
        <v>0</v>
      </c>
      <c r="P44">
        <v>3</v>
      </c>
    </row>
    <row r="45" spans="1:16">
      <c r="A45" s="32" t="s">
        <v>180</v>
      </c>
      <c r="B45" s="40"/>
      <c r="E45" s="41" t="s">
        <v>181</v>
      </c>
      <c r="J45" s="42"/>
    </row>
    <row r="46" spans="1:16" ht="90">
      <c r="A46" s="32" t="s">
        <v>182</v>
      </c>
      <c r="B46" s="40"/>
      <c r="E46" s="34" t="s">
        <v>1407</v>
      </c>
      <c r="J46" s="42"/>
    </row>
    <row r="47" spans="1:16">
      <c r="A47" s="32" t="s">
        <v>175</v>
      </c>
      <c r="B47" s="32">
        <v>12</v>
      </c>
      <c r="C47" s="33" t="s">
        <v>1738</v>
      </c>
      <c r="D47" s="32" t="s">
        <v>181</v>
      </c>
      <c r="E47" s="34" t="s">
        <v>1739</v>
      </c>
      <c r="F47" s="35" t="s">
        <v>202</v>
      </c>
      <c r="G47" s="36">
        <v>6</v>
      </c>
      <c r="H47" s="37">
        <v>0</v>
      </c>
      <c r="I47" s="38">
        <f>ROUND(G47*H47,P4)</f>
        <v>0</v>
      </c>
      <c r="J47" s="32"/>
      <c r="O47" s="39">
        <f>I47*0.21</f>
        <v>0</v>
      </c>
      <c r="P47">
        <v>3</v>
      </c>
    </row>
    <row r="48" spans="1:16">
      <c r="A48" s="32" t="s">
        <v>180</v>
      </c>
      <c r="B48" s="40"/>
      <c r="E48" s="41" t="s">
        <v>181</v>
      </c>
      <c r="J48" s="42"/>
    </row>
    <row r="49" spans="1:16" ht="90">
      <c r="A49" s="32" t="s">
        <v>182</v>
      </c>
      <c r="B49" s="40"/>
      <c r="E49" s="34" t="s">
        <v>1407</v>
      </c>
      <c r="J49" s="42"/>
    </row>
    <row r="50" spans="1:16">
      <c r="A50" s="32" t="s">
        <v>175</v>
      </c>
      <c r="B50" s="32">
        <v>13</v>
      </c>
      <c r="C50" s="33" t="s">
        <v>1740</v>
      </c>
      <c r="D50" s="32" t="s">
        <v>181</v>
      </c>
      <c r="E50" s="34" t="s">
        <v>1741</v>
      </c>
      <c r="F50" s="35" t="s">
        <v>202</v>
      </c>
      <c r="G50" s="36">
        <v>7</v>
      </c>
      <c r="H50" s="37">
        <v>0</v>
      </c>
      <c r="I50" s="38">
        <f>ROUND(G50*H50,P4)</f>
        <v>0</v>
      </c>
      <c r="J50" s="32"/>
      <c r="O50" s="39">
        <f>I50*0.21</f>
        <v>0</v>
      </c>
      <c r="P50">
        <v>3</v>
      </c>
    </row>
    <row r="51" spans="1:16">
      <c r="A51" s="32" t="s">
        <v>180</v>
      </c>
      <c r="B51" s="40"/>
      <c r="E51" s="41" t="s">
        <v>181</v>
      </c>
      <c r="J51" s="42"/>
    </row>
    <row r="52" spans="1:16" ht="90">
      <c r="A52" s="32" t="s">
        <v>182</v>
      </c>
      <c r="B52" s="40"/>
      <c r="E52" s="34" t="s">
        <v>1407</v>
      </c>
      <c r="J52" s="42"/>
    </row>
    <row r="53" spans="1:16">
      <c r="A53" s="32" t="s">
        <v>175</v>
      </c>
      <c r="B53" s="32">
        <v>14</v>
      </c>
      <c r="C53" s="33" t="s">
        <v>336</v>
      </c>
      <c r="D53" s="32" t="s">
        <v>181</v>
      </c>
      <c r="E53" s="34" t="s">
        <v>337</v>
      </c>
      <c r="F53" s="35" t="s">
        <v>193</v>
      </c>
      <c r="G53" s="36">
        <v>2101</v>
      </c>
      <c r="H53" s="37">
        <v>0</v>
      </c>
      <c r="I53" s="38">
        <f>ROUND(G53*H53,P4)</f>
        <v>0</v>
      </c>
      <c r="J53" s="32"/>
      <c r="O53" s="39">
        <f>I53*0.21</f>
        <v>0</v>
      </c>
      <c r="P53">
        <v>3</v>
      </c>
    </row>
    <row r="54" spans="1:16" ht="30">
      <c r="A54" s="32" t="s">
        <v>180</v>
      </c>
      <c r="B54" s="40"/>
      <c r="E54" s="34" t="s">
        <v>1743</v>
      </c>
      <c r="J54" s="42"/>
    </row>
    <row r="55" spans="1:16" ht="90">
      <c r="A55" s="32" t="s">
        <v>182</v>
      </c>
      <c r="B55" s="40"/>
      <c r="E55" s="34" t="s">
        <v>417</v>
      </c>
      <c r="J55" s="42"/>
    </row>
    <row r="56" spans="1:16">
      <c r="A56" s="32" t="s">
        <v>175</v>
      </c>
      <c r="B56" s="32">
        <v>15</v>
      </c>
      <c r="C56" s="33" t="s">
        <v>339</v>
      </c>
      <c r="D56" s="32" t="s">
        <v>181</v>
      </c>
      <c r="E56" s="34" t="s">
        <v>340</v>
      </c>
      <c r="F56" s="35" t="s">
        <v>193</v>
      </c>
      <c r="G56" s="36">
        <v>738</v>
      </c>
      <c r="H56" s="37">
        <v>0</v>
      </c>
      <c r="I56" s="38">
        <f>ROUND(G56*H56,P4)</f>
        <v>0</v>
      </c>
      <c r="J56" s="32"/>
      <c r="O56" s="39">
        <f>I56*0.21</f>
        <v>0</v>
      </c>
      <c r="P56">
        <v>3</v>
      </c>
    </row>
    <row r="57" spans="1:16">
      <c r="A57" s="32" t="s">
        <v>180</v>
      </c>
      <c r="B57" s="40"/>
      <c r="E57" s="41" t="s">
        <v>181</v>
      </c>
      <c r="J57" s="42"/>
    </row>
    <row r="58" spans="1:16" ht="90">
      <c r="A58" s="32" t="s">
        <v>182</v>
      </c>
      <c r="B58" s="40"/>
      <c r="E58" s="34" t="s">
        <v>417</v>
      </c>
      <c r="J58" s="42"/>
    </row>
    <row r="59" spans="1:16">
      <c r="A59" s="32" t="s">
        <v>175</v>
      </c>
      <c r="B59" s="32">
        <v>16</v>
      </c>
      <c r="C59" s="33" t="s">
        <v>1408</v>
      </c>
      <c r="D59" s="32" t="s">
        <v>181</v>
      </c>
      <c r="E59" s="34" t="s">
        <v>1409</v>
      </c>
      <c r="F59" s="35" t="s">
        <v>193</v>
      </c>
      <c r="G59" s="36">
        <v>2839</v>
      </c>
      <c r="H59" s="37">
        <v>0</v>
      </c>
      <c r="I59" s="38">
        <f>ROUND(G59*H59,P4)</f>
        <v>0</v>
      </c>
      <c r="J59" s="32"/>
      <c r="O59" s="39">
        <f>I59*0.21</f>
        <v>0</v>
      </c>
      <c r="P59">
        <v>3</v>
      </c>
    </row>
    <row r="60" spans="1:16">
      <c r="A60" s="32" t="s">
        <v>180</v>
      </c>
      <c r="B60" s="40"/>
      <c r="E60" s="41" t="s">
        <v>181</v>
      </c>
      <c r="J60" s="42"/>
    </row>
    <row r="61" spans="1:16" ht="105">
      <c r="A61" s="32" t="s">
        <v>182</v>
      </c>
      <c r="B61" s="40"/>
      <c r="E61" s="34" t="s">
        <v>1410</v>
      </c>
      <c r="J61" s="42"/>
    </row>
    <row r="62" spans="1:16" ht="30">
      <c r="A62" s="32" t="s">
        <v>175</v>
      </c>
      <c r="B62" s="32">
        <v>17</v>
      </c>
      <c r="C62" s="33" t="s">
        <v>1411</v>
      </c>
      <c r="D62" s="32" t="s">
        <v>181</v>
      </c>
      <c r="E62" s="34" t="s">
        <v>1412</v>
      </c>
      <c r="F62" s="35" t="s">
        <v>202</v>
      </c>
      <c r="G62" s="36">
        <v>18</v>
      </c>
      <c r="H62" s="37">
        <v>0</v>
      </c>
      <c r="I62" s="38">
        <f>ROUND(G62*H62,P4)</f>
        <v>0</v>
      </c>
      <c r="J62" s="32"/>
      <c r="O62" s="39">
        <f>I62*0.21</f>
        <v>0</v>
      </c>
      <c r="P62">
        <v>3</v>
      </c>
    </row>
    <row r="63" spans="1:16">
      <c r="A63" s="32" t="s">
        <v>180</v>
      </c>
      <c r="B63" s="40"/>
      <c r="E63" s="41" t="s">
        <v>181</v>
      </c>
      <c r="J63" s="42"/>
    </row>
    <row r="64" spans="1:16" ht="60">
      <c r="A64" s="32" t="s">
        <v>182</v>
      </c>
      <c r="B64" s="40"/>
      <c r="E64" s="34" t="s">
        <v>1413</v>
      </c>
      <c r="J64" s="42"/>
    </row>
    <row r="65" spans="1:16" ht="30">
      <c r="A65" s="32" t="s">
        <v>175</v>
      </c>
      <c r="B65" s="32">
        <v>18</v>
      </c>
      <c r="C65" s="33" t="s">
        <v>1414</v>
      </c>
      <c r="D65" s="32" t="s">
        <v>181</v>
      </c>
      <c r="E65" s="34" t="s">
        <v>1415</v>
      </c>
      <c r="F65" s="35" t="s">
        <v>202</v>
      </c>
      <c r="G65" s="36">
        <v>14</v>
      </c>
      <c r="H65" s="37">
        <v>0</v>
      </c>
      <c r="I65" s="38">
        <f>ROUND(G65*H65,P4)</f>
        <v>0</v>
      </c>
      <c r="J65" s="32"/>
      <c r="O65" s="39">
        <f>I65*0.21</f>
        <v>0</v>
      </c>
      <c r="P65">
        <v>3</v>
      </c>
    </row>
    <row r="66" spans="1:16">
      <c r="A66" s="32" t="s">
        <v>180</v>
      </c>
      <c r="B66" s="40"/>
      <c r="E66" s="41" t="s">
        <v>181</v>
      </c>
      <c r="J66" s="42"/>
    </row>
    <row r="67" spans="1:16" ht="60">
      <c r="A67" s="32" t="s">
        <v>182</v>
      </c>
      <c r="B67" s="40"/>
      <c r="E67" s="34" t="s">
        <v>1416</v>
      </c>
      <c r="J67" s="42"/>
    </row>
    <row r="68" spans="1:16" ht="30">
      <c r="A68" s="32" t="s">
        <v>175</v>
      </c>
      <c r="B68" s="32">
        <v>19</v>
      </c>
      <c r="C68" s="33" t="s">
        <v>345</v>
      </c>
      <c r="D68" s="32" t="s">
        <v>181</v>
      </c>
      <c r="E68" s="34" t="s">
        <v>346</v>
      </c>
      <c r="F68" s="35" t="s">
        <v>202</v>
      </c>
      <c r="G68" s="36">
        <v>12</v>
      </c>
      <c r="H68" s="37">
        <v>0</v>
      </c>
      <c r="I68" s="38">
        <f>ROUND(G68*H68,P4)</f>
        <v>0</v>
      </c>
      <c r="J68" s="32"/>
      <c r="O68" s="39">
        <f>I68*0.21</f>
        <v>0</v>
      </c>
      <c r="P68">
        <v>3</v>
      </c>
    </row>
    <row r="69" spans="1:16">
      <c r="A69" s="32" t="s">
        <v>180</v>
      </c>
      <c r="B69" s="40"/>
      <c r="E69" s="41" t="s">
        <v>181</v>
      </c>
      <c r="J69" s="42"/>
    </row>
    <row r="70" spans="1:16" ht="120">
      <c r="A70" s="32" t="s">
        <v>182</v>
      </c>
      <c r="B70" s="40"/>
      <c r="E70" s="34" t="s">
        <v>1417</v>
      </c>
      <c r="J70" s="42"/>
    </row>
    <row r="71" spans="1:16">
      <c r="A71" s="26" t="s">
        <v>172</v>
      </c>
      <c r="B71" s="27"/>
      <c r="C71" s="28" t="s">
        <v>189</v>
      </c>
      <c r="D71" s="29"/>
      <c r="E71" s="26" t="s">
        <v>1418</v>
      </c>
      <c r="F71" s="29"/>
      <c r="G71" s="29"/>
      <c r="H71" s="29"/>
      <c r="I71" s="30">
        <f>SUMIFS(I72:I218,A72:A218,"P")</f>
        <v>0</v>
      </c>
      <c r="J71" s="31"/>
    </row>
    <row r="72" spans="1:16" ht="30">
      <c r="A72" s="32" t="s">
        <v>175</v>
      </c>
      <c r="B72" s="32">
        <v>20</v>
      </c>
      <c r="C72" s="33" t="s">
        <v>1744</v>
      </c>
      <c r="D72" s="32" t="s">
        <v>181</v>
      </c>
      <c r="E72" s="34" t="s">
        <v>1745</v>
      </c>
      <c r="F72" s="35" t="s">
        <v>1746</v>
      </c>
      <c r="G72" s="36">
        <v>44.715000000000003</v>
      </c>
      <c r="H72" s="37">
        <v>0</v>
      </c>
      <c r="I72" s="38">
        <f>ROUND(G72*H72,P4)</f>
        <v>0</v>
      </c>
      <c r="J72" s="32"/>
      <c r="O72" s="39">
        <f>I72*0.21</f>
        <v>0</v>
      </c>
      <c r="P72">
        <v>3</v>
      </c>
    </row>
    <row r="73" spans="1:16">
      <c r="A73" s="32" t="s">
        <v>180</v>
      </c>
      <c r="B73" s="40"/>
      <c r="E73" s="41" t="s">
        <v>181</v>
      </c>
      <c r="J73" s="42"/>
    </row>
    <row r="74" spans="1:16" ht="225">
      <c r="A74" s="32" t="s">
        <v>182</v>
      </c>
      <c r="B74" s="40"/>
      <c r="E74" s="34" t="s">
        <v>1747</v>
      </c>
      <c r="J74" s="42"/>
    </row>
    <row r="75" spans="1:16" ht="30">
      <c r="A75" s="32" t="s">
        <v>175</v>
      </c>
      <c r="B75" s="32">
        <v>21</v>
      </c>
      <c r="C75" s="33" t="s">
        <v>1748</v>
      </c>
      <c r="D75" s="32" t="s">
        <v>181</v>
      </c>
      <c r="E75" s="34" t="s">
        <v>1749</v>
      </c>
      <c r="F75" s="35" t="s">
        <v>193</v>
      </c>
      <c r="G75" s="36">
        <v>2981</v>
      </c>
      <c r="H75" s="37">
        <v>0</v>
      </c>
      <c r="I75" s="38">
        <f>ROUND(G75*H75,P4)</f>
        <v>0</v>
      </c>
      <c r="J75" s="32"/>
      <c r="O75" s="39">
        <f>I75*0.21</f>
        <v>0</v>
      </c>
      <c r="P75">
        <v>3</v>
      </c>
    </row>
    <row r="76" spans="1:16">
      <c r="A76" s="32" t="s">
        <v>180</v>
      </c>
      <c r="B76" s="40"/>
      <c r="E76" s="41" t="s">
        <v>181</v>
      </c>
      <c r="J76" s="42"/>
    </row>
    <row r="77" spans="1:16" ht="150">
      <c r="A77" s="32" t="s">
        <v>182</v>
      </c>
      <c r="B77" s="40"/>
      <c r="E77" s="34" t="s">
        <v>1255</v>
      </c>
      <c r="J77" s="42"/>
    </row>
    <row r="78" spans="1:16">
      <c r="A78" s="32" t="s">
        <v>175</v>
      </c>
      <c r="B78" s="32">
        <v>22</v>
      </c>
      <c r="C78" s="33" t="s">
        <v>1419</v>
      </c>
      <c r="D78" s="32" t="s">
        <v>181</v>
      </c>
      <c r="E78" s="34" t="s">
        <v>1420</v>
      </c>
      <c r="F78" s="35" t="s">
        <v>1421</v>
      </c>
      <c r="G78" s="36">
        <v>1.5</v>
      </c>
      <c r="H78" s="37">
        <v>0</v>
      </c>
      <c r="I78" s="38">
        <f>ROUND(G78*H78,P4)</f>
        <v>0</v>
      </c>
      <c r="J78" s="32"/>
      <c r="O78" s="39">
        <f>I78*0.21</f>
        <v>0</v>
      </c>
      <c r="P78">
        <v>3</v>
      </c>
    </row>
    <row r="79" spans="1:16">
      <c r="A79" s="32" t="s">
        <v>180</v>
      </c>
      <c r="B79" s="40"/>
      <c r="E79" s="41" t="s">
        <v>181</v>
      </c>
      <c r="J79" s="42"/>
    </row>
    <row r="80" spans="1:16" ht="225">
      <c r="A80" s="32" t="s">
        <v>182</v>
      </c>
      <c r="B80" s="40"/>
      <c r="E80" s="34" t="s">
        <v>1422</v>
      </c>
      <c r="J80" s="42"/>
    </row>
    <row r="81" spans="1:16">
      <c r="A81" s="32" t="s">
        <v>175</v>
      </c>
      <c r="B81" s="32">
        <v>23</v>
      </c>
      <c r="C81" s="33" t="s">
        <v>1751</v>
      </c>
      <c r="D81" s="32" t="s">
        <v>181</v>
      </c>
      <c r="E81" s="34" t="s">
        <v>1752</v>
      </c>
      <c r="F81" s="35" t="s">
        <v>1421</v>
      </c>
      <c r="G81" s="36">
        <v>134.06200000000001</v>
      </c>
      <c r="H81" s="37">
        <v>0</v>
      </c>
      <c r="I81" s="38">
        <f>ROUND(G81*H81,P4)</f>
        <v>0</v>
      </c>
      <c r="J81" s="32"/>
      <c r="O81" s="39">
        <f>I81*0.21</f>
        <v>0</v>
      </c>
      <c r="P81">
        <v>3</v>
      </c>
    </row>
    <row r="82" spans="1:16">
      <c r="A82" s="32" t="s">
        <v>180</v>
      </c>
      <c r="B82" s="40"/>
      <c r="E82" s="41" t="s">
        <v>181</v>
      </c>
      <c r="J82" s="42"/>
    </row>
    <row r="83" spans="1:16" ht="225">
      <c r="A83" s="32" t="s">
        <v>182</v>
      </c>
      <c r="B83" s="40"/>
      <c r="E83" s="34" t="s">
        <v>1422</v>
      </c>
      <c r="J83" s="42"/>
    </row>
    <row r="84" spans="1:16">
      <c r="A84" s="32" t="s">
        <v>175</v>
      </c>
      <c r="B84" s="32">
        <v>24</v>
      </c>
      <c r="C84" s="33" t="s">
        <v>1423</v>
      </c>
      <c r="D84" s="32" t="s">
        <v>181</v>
      </c>
      <c r="E84" s="34" t="s">
        <v>1424</v>
      </c>
      <c r="F84" s="35" t="s">
        <v>193</v>
      </c>
      <c r="G84" s="36">
        <v>12802</v>
      </c>
      <c r="H84" s="37">
        <v>0</v>
      </c>
      <c r="I84" s="38">
        <f>ROUND(G84*H84,P4)</f>
        <v>0</v>
      </c>
      <c r="J84" s="32"/>
      <c r="O84" s="39">
        <f>I84*0.21</f>
        <v>0</v>
      </c>
      <c r="P84">
        <v>3</v>
      </c>
    </row>
    <row r="85" spans="1:16">
      <c r="A85" s="32" t="s">
        <v>180</v>
      </c>
      <c r="B85" s="40"/>
      <c r="E85" s="41" t="s">
        <v>181</v>
      </c>
      <c r="J85" s="42"/>
    </row>
    <row r="86" spans="1:16" ht="180">
      <c r="A86" s="32" t="s">
        <v>182</v>
      </c>
      <c r="B86" s="40"/>
      <c r="E86" s="34" t="s">
        <v>1753</v>
      </c>
      <c r="J86" s="42"/>
    </row>
    <row r="87" spans="1:16">
      <c r="A87" s="32" t="s">
        <v>175</v>
      </c>
      <c r="B87" s="32">
        <v>25</v>
      </c>
      <c r="C87" s="33" t="s">
        <v>1426</v>
      </c>
      <c r="D87" s="32" t="s">
        <v>181</v>
      </c>
      <c r="E87" s="34" t="s">
        <v>1427</v>
      </c>
      <c r="F87" s="35" t="s">
        <v>202</v>
      </c>
      <c r="G87" s="36">
        <v>11</v>
      </c>
      <c r="H87" s="37">
        <v>0</v>
      </c>
      <c r="I87" s="38">
        <f>ROUND(G87*H87,P4)</f>
        <v>0</v>
      </c>
      <c r="J87" s="32"/>
      <c r="O87" s="39">
        <f>I87*0.21</f>
        <v>0</v>
      </c>
      <c r="P87">
        <v>3</v>
      </c>
    </row>
    <row r="88" spans="1:16">
      <c r="A88" s="32" t="s">
        <v>180</v>
      </c>
      <c r="B88" s="40"/>
      <c r="E88" s="41" t="s">
        <v>181</v>
      </c>
      <c r="J88" s="42"/>
    </row>
    <row r="89" spans="1:16" ht="180">
      <c r="A89" s="32" t="s">
        <v>182</v>
      </c>
      <c r="B89" s="40"/>
      <c r="E89" s="34" t="s">
        <v>1428</v>
      </c>
      <c r="J89" s="42"/>
    </row>
    <row r="90" spans="1:16">
      <c r="A90" s="32" t="s">
        <v>175</v>
      </c>
      <c r="B90" s="32">
        <v>26</v>
      </c>
      <c r="C90" s="33" t="s">
        <v>1429</v>
      </c>
      <c r="D90" s="32" t="s">
        <v>181</v>
      </c>
      <c r="E90" s="34" t="s">
        <v>1430</v>
      </c>
      <c r="F90" s="35" t="s">
        <v>202</v>
      </c>
      <c r="G90" s="36">
        <v>11</v>
      </c>
      <c r="H90" s="37">
        <v>0</v>
      </c>
      <c r="I90" s="38">
        <f>ROUND(G90*H90,P4)</f>
        <v>0</v>
      </c>
      <c r="J90" s="32"/>
      <c r="O90" s="39">
        <f>I90*0.21</f>
        <v>0</v>
      </c>
      <c r="P90">
        <v>3</v>
      </c>
    </row>
    <row r="91" spans="1:16">
      <c r="A91" s="32" t="s">
        <v>180</v>
      </c>
      <c r="B91" s="40"/>
      <c r="E91" s="41" t="s">
        <v>181</v>
      </c>
      <c r="J91" s="42"/>
    </row>
    <row r="92" spans="1:16" ht="150">
      <c r="A92" s="32" t="s">
        <v>182</v>
      </c>
      <c r="B92" s="40"/>
      <c r="E92" s="34" t="s">
        <v>1125</v>
      </c>
      <c r="J92" s="42"/>
    </row>
    <row r="93" spans="1:16">
      <c r="A93" s="32" t="s">
        <v>175</v>
      </c>
      <c r="B93" s="32">
        <v>27</v>
      </c>
      <c r="C93" s="33" t="s">
        <v>1431</v>
      </c>
      <c r="D93" s="32" t="s">
        <v>181</v>
      </c>
      <c r="E93" s="34" t="s">
        <v>1432</v>
      </c>
      <c r="F93" s="35" t="s">
        <v>193</v>
      </c>
      <c r="G93" s="36">
        <v>9075</v>
      </c>
      <c r="H93" s="37">
        <v>0</v>
      </c>
      <c r="I93" s="38">
        <f>ROUND(G93*H93,P4)</f>
        <v>0</v>
      </c>
      <c r="J93" s="32"/>
      <c r="O93" s="39">
        <f>I93*0.21</f>
        <v>0</v>
      </c>
      <c r="P93">
        <v>3</v>
      </c>
    </row>
    <row r="94" spans="1:16">
      <c r="A94" s="32" t="s">
        <v>180</v>
      </c>
      <c r="B94" s="40"/>
      <c r="E94" s="41" t="s">
        <v>181</v>
      </c>
      <c r="J94" s="42"/>
    </row>
    <row r="95" spans="1:16" ht="225">
      <c r="A95" s="32" t="s">
        <v>182</v>
      </c>
      <c r="B95" s="40"/>
      <c r="E95" s="34" t="s">
        <v>1252</v>
      </c>
      <c r="J95" s="42"/>
    </row>
    <row r="96" spans="1:16">
      <c r="A96" s="32" t="s">
        <v>175</v>
      </c>
      <c r="B96" s="32">
        <v>28</v>
      </c>
      <c r="C96" s="33" t="s">
        <v>1433</v>
      </c>
      <c r="D96" s="32" t="s">
        <v>181</v>
      </c>
      <c r="E96" s="34" t="s">
        <v>1434</v>
      </c>
      <c r="F96" s="35" t="s">
        <v>193</v>
      </c>
      <c r="G96" s="36">
        <v>9075</v>
      </c>
      <c r="H96" s="37">
        <v>0</v>
      </c>
      <c r="I96" s="38">
        <f>ROUND(G96*H96,P4)</f>
        <v>0</v>
      </c>
      <c r="J96" s="32"/>
      <c r="O96" s="39">
        <f>I96*0.21</f>
        <v>0</v>
      </c>
      <c r="P96">
        <v>3</v>
      </c>
    </row>
    <row r="97" spans="1:16">
      <c r="A97" s="32" t="s">
        <v>180</v>
      </c>
      <c r="B97" s="40"/>
      <c r="E97" s="41" t="s">
        <v>181</v>
      </c>
      <c r="J97" s="42"/>
    </row>
    <row r="98" spans="1:16" ht="150">
      <c r="A98" s="32" t="s">
        <v>182</v>
      </c>
      <c r="B98" s="40"/>
      <c r="E98" s="34" t="s">
        <v>1255</v>
      </c>
      <c r="J98" s="42"/>
    </row>
    <row r="99" spans="1:16">
      <c r="A99" s="32" t="s">
        <v>175</v>
      </c>
      <c r="B99" s="32">
        <v>29</v>
      </c>
      <c r="C99" s="33" t="s">
        <v>1435</v>
      </c>
      <c r="D99" s="32" t="s">
        <v>181</v>
      </c>
      <c r="E99" s="34" t="s">
        <v>1436</v>
      </c>
      <c r="F99" s="35" t="s">
        <v>193</v>
      </c>
      <c r="G99" s="36">
        <v>88</v>
      </c>
      <c r="H99" s="37">
        <v>0</v>
      </c>
      <c r="I99" s="38">
        <f>ROUND(G99*H99,P4)</f>
        <v>0</v>
      </c>
      <c r="J99" s="32"/>
      <c r="O99" s="39">
        <f>I99*0.21</f>
        <v>0</v>
      </c>
      <c r="P99">
        <v>3</v>
      </c>
    </row>
    <row r="100" spans="1:16">
      <c r="A100" s="32" t="s">
        <v>180</v>
      </c>
      <c r="B100" s="40"/>
      <c r="E100" s="41" t="s">
        <v>181</v>
      </c>
      <c r="J100" s="42"/>
    </row>
    <row r="101" spans="1:16" ht="225">
      <c r="A101" s="32" t="s">
        <v>182</v>
      </c>
      <c r="B101" s="40"/>
      <c r="E101" s="34" t="s">
        <v>1252</v>
      </c>
      <c r="J101" s="42"/>
    </row>
    <row r="102" spans="1:16">
      <c r="A102" s="32" t="s">
        <v>175</v>
      </c>
      <c r="B102" s="32">
        <v>30</v>
      </c>
      <c r="C102" s="33" t="s">
        <v>1437</v>
      </c>
      <c r="D102" s="32" t="s">
        <v>181</v>
      </c>
      <c r="E102" s="34" t="s">
        <v>1438</v>
      </c>
      <c r="F102" s="35" t="s">
        <v>193</v>
      </c>
      <c r="G102" s="36">
        <v>88</v>
      </c>
      <c r="H102" s="37">
        <v>0</v>
      </c>
      <c r="I102" s="38">
        <f>ROUND(G102*H102,P4)</f>
        <v>0</v>
      </c>
      <c r="J102" s="32"/>
      <c r="O102" s="39">
        <f>I102*0.21</f>
        <v>0</v>
      </c>
      <c r="P102">
        <v>3</v>
      </c>
    </row>
    <row r="103" spans="1:16">
      <c r="A103" s="32" t="s">
        <v>180</v>
      </c>
      <c r="B103" s="40"/>
      <c r="E103" s="41" t="s">
        <v>181</v>
      </c>
      <c r="J103" s="42"/>
    </row>
    <row r="104" spans="1:16" ht="150">
      <c r="A104" s="32" t="s">
        <v>182</v>
      </c>
      <c r="B104" s="40"/>
      <c r="E104" s="34" t="s">
        <v>1255</v>
      </c>
      <c r="J104" s="42"/>
    </row>
    <row r="105" spans="1:16">
      <c r="A105" s="32" t="s">
        <v>175</v>
      </c>
      <c r="B105" s="32">
        <v>31</v>
      </c>
      <c r="C105" s="33" t="s">
        <v>1439</v>
      </c>
      <c r="D105" s="32" t="s">
        <v>181</v>
      </c>
      <c r="E105" s="34" t="s">
        <v>1440</v>
      </c>
      <c r="F105" s="35" t="s">
        <v>1441</v>
      </c>
      <c r="G105" s="36">
        <v>6</v>
      </c>
      <c r="H105" s="37">
        <v>0</v>
      </c>
      <c r="I105" s="38">
        <f>ROUND(G105*H105,P4)</f>
        <v>0</v>
      </c>
      <c r="J105" s="32"/>
      <c r="O105" s="39">
        <f>I105*0.21</f>
        <v>0</v>
      </c>
      <c r="P105">
        <v>3</v>
      </c>
    </row>
    <row r="106" spans="1:16">
      <c r="A106" s="32" t="s">
        <v>180</v>
      </c>
      <c r="B106" s="40"/>
      <c r="E106" s="41" t="s">
        <v>181</v>
      </c>
      <c r="J106" s="42"/>
    </row>
    <row r="107" spans="1:16" ht="165">
      <c r="A107" s="32" t="s">
        <v>182</v>
      </c>
      <c r="B107" s="40"/>
      <c r="E107" s="34" t="s">
        <v>1442</v>
      </c>
      <c r="J107" s="42"/>
    </row>
    <row r="108" spans="1:16">
      <c r="A108" s="32" t="s">
        <v>175</v>
      </c>
      <c r="B108" s="32">
        <v>32</v>
      </c>
      <c r="C108" s="33" t="s">
        <v>1443</v>
      </c>
      <c r="D108" s="32" t="s">
        <v>181</v>
      </c>
      <c r="E108" s="34" t="s">
        <v>1444</v>
      </c>
      <c r="F108" s="35" t="s">
        <v>193</v>
      </c>
      <c r="G108" s="36">
        <v>9075</v>
      </c>
      <c r="H108" s="37">
        <v>0</v>
      </c>
      <c r="I108" s="38">
        <f>ROUND(G108*H108,P4)</f>
        <v>0</v>
      </c>
      <c r="J108" s="32"/>
      <c r="O108" s="39">
        <f>I108*0.21</f>
        <v>0</v>
      </c>
      <c r="P108">
        <v>3</v>
      </c>
    </row>
    <row r="109" spans="1:16">
      <c r="A109" s="32" t="s">
        <v>180</v>
      </c>
      <c r="B109" s="40"/>
      <c r="E109" s="41" t="s">
        <v>181</v>
      </c>
      <c r="J109" s="42"/>
    </row>
    <row r="110" spans="1:16" ht="165">
      <c r="A110" s="32" t="s">
        <v>182</v>
      </c>
      <c r="B110" s="40"/>
      <c r="E110" s="34" t="s">
        <v>1445</v>
      </c>
      <c r="J110" s="42"/>
    </row>
    <row r="111" spans="1:16">
      <c r="A111" s="32" t="s">
        <v>175</v>
      </c>
      <c r="B111" s="32">
        <v>33</v>
      </c>
      <c r="C111" s="33" t="s">
        <v>1446</v>
      </c>
      <c r="D111" s="32" t="s">
        <v>181</v>
      </c>
      <c r="E111" s="34" t="s">
        <v>1447</v>
      </c>
      <c r="F111" s="35" t="s">
        <v>202</v>
      </c>
      <c r="G111" s="36">
        <v>28</v>
      </c>
      <c r="H111" s="37">
        <v>0</v>
      </c>
      <c r="I111" s="38">
        <f>ROUND(G111*H111,P4)</f>
        <v>0</v>
      </c>
      <c r="J111" s="32"/>
      <c r="O111" s="39">
        <f>I111*0.21</f>
        <v>0</v>
      </c>
      <c r="P111">
        <v>3</v>
      </c>
    </row>
    <row r="112" spans="1:16">
      <c r="A112" s="32" t="s">
        <v>180</v>
      </c>
      <c r="B112" s="40"/>
      <c r="E112" s="41" t="s">
        <v>181</v>
      </c>
      <c r="J112" s="42"/>
    </row>
    <row r="113" spans="1:16" ht="180">
      <c r="A113" s="32" t="s">
        <v>182</v>
      </c>
      <c r="B113" s="40"/>
      <c r="E113" s="34" t="s">
        <v>1428</v>
      </c>
      <c r="J113" s="42"/>
    </row>
    <row r="114" spans="1:16">
      <c r="A114" s="32" t="s">
        <v>175</v>
      </c>
      <c r="B114" s="32">
        <v>34</v>
      </c>
      <c r="C114" s="33" t="s">
        <v>1448</v>
      </c>
      <c r="D114" s="32" t="s">
        <v>181</v>
      </c>
      <c r="E114" s="34" t="s">
        <v>1449</v>
      </c>
      <c r="F114" s="35" t="s">
        <v>202</v>
      </c>
      <c r="G114" s="36">
        <v>28</v>
      </c>
      <c r="H114" s="37">
        <v>0</v>
      </c>
      <c r="I114" s="38">
        <f>ROUND(G114*H114,P4)</f>
        <v>0</v>
      </c>
      <c r="J114" s="32"/>
      <c r="O114" s="39">
        <f>I114*0.21</f>
        <v>0</v>
      </c>
      <c r="P114">
        <v>3</v>
      </c>
    </row>
    <row r="115" spans="1:16">
      <c r="A115" s="32" t="s">
        <v>180</v>
      </c>
      <c r="B115" s="40"/>
      <c r="E115" s="41" t="s">
        <v>181</v>
      </c>
      <c r="J115" s="42"/>
    </row>
    <row r="116" spans="1:16" ht="150">
      <c r="A116" s="32" t="s">
        <v>182</v>
      </c>
      <c r="B116" s="40"/>
      <c r="E116" s="34" t="s">
        <v>1125</v>
      </c>
      <c r="J116" s="42"/>
    </row>
    <row r="117" spans="1:16">
      <c r="A117" s="32" t="s">
        <v>175</v>
      </c>
      <c r="B117" s="32">
        <v>35</v>
      </c>
      <c r="C117" s="33" t="s">
        <v>1754</v>
      </c>
      <c r="D117" s="32" t="s">
        <v>181</v>
      </c>
      <c r="E117" s="34" t="s">
        <v>1755</v>
      </c>
      <c r="F117" s="35" t="s">
        <v>202</v>
      </c>
      <c r="G117" s="36">
        <v>14</v>
      </c>
      <c r="H117" s="37">
        <v>0</v>
      </c>
      <c r="I117" s="38">
        <f>ROUND(G117*H117,P4)</f>
        <v>0</v>
      </c>
      <c r="J117" s="32"/>
      <c r="O117" s="39">
        <f>I117*0.21</f>
        <v>0</v>
      </c>
      <c r="P117">
        <v>3</v>
      </c>
    </row>
    <row r="118" spans="1:16">
      <c r="A118" s="32" t="s">
        <v>180</v>
      </c>
      <c r="B118" s="40"/>
      <c r="E118" s="41" t="s">
        <v>181</v>
      </c>
      <c r="J118" s="42"/>
    </row>
    <row r="119" spans="1:16" ht="180">
      <c r="A119" s="32" t="s">
        <v>182</v>
      </c>
      <c r="B119" s="40"/>
      <c r="E119" s="34" t="s">
        <v>1428</v>
      </c>
      <c r="J119" s="42"/>
    </row>
    <row r="120" spans="1:16">
      <c r="A120" s="32" t="s">
        <v>175</v>
      </c>
      <c r="B120" s="32">
        <v>36</v>
      </c>
      <c r="C120" s="33" t="s">
        <v>1756</v>
      </c>
      <c r="D120" s="32" t="s">
        <v>181</v>
      </c>
      <c r="E120" s="34" t="s">
        <v>1757</v>
      </c>
      <c r="F120" s="35" t="s">
        <v>202</v>
      </c>
      <c r="G120" s="36">
        <v>14</v>
      </c>
      <c r="H120" s="37">
        <v>0</v>
      </c>
      <c r="I120" s="38">
        <f>ROUND(G120*H120,P4)</f>
        <v>0</v>
      </c>
      <c r="J120" s="32"/>
      <c r="O120" s="39">
        <f>I120*0.21</f>
        <v>0</v>
      </c>
      <c r="P120">
        <v>3</v>
      </c>
    </row>
    <row r="121" spans="1:16">
      <c r="A121" s="32" t="s">
        <v>180</v>
      </c>
      <c r="B121" s="40"/>
      <c r="E121" s="41" t="s">
        <v>181</v>
      </c>
      <c r="J121" s="42"/>
    </row>
    <row r="122" spans="1:16" ht="150">
      <c r="A122" s="32" t="s">
        <v>182</v>
      </c>
      <c r="B122" s="40"/>
      <c r="E122" s="34" t="s">
        <v>1125</v>
      </c>
      <c r="J122" s="42"/>
    </row>
    <row r="123" spans="1:16">
      <c r="A123" s="32" t="s">
        <v>175</v>
      </c>
      <c r="B123" s="32">
        <v>37</v>
      </c>
      <c r="C123" s="33" t="s">
        <v>1450</v>
      </c>
      <c r="D123" s="32" t="s">
        <v>181</v>
      </c>
      <c r="E123" s="34" t="s">
        <v>1451</v>
      </c>
      <c r="F123" s="35" t="s">
        <v>202</v>
      </c>
      <c r="G123" s="36">
        <v>22</v>
      </c>
      <c r="H123" s="37">
        <v>0</v>
      </c>
      <c r="I123" s="38">
        <f>ROUND(G123*H123,P4)</f>
        <v>0</v>
      </c>
      <c r="J123" s="32"/>
      <c r="O123" s="39">
        <f>I123*0.21</f>
        <v>0</v>
      </c>
      <c r="P123">
        <v>3</v>
      </c>
    </row>
    <row r="124" spans="1:16">
      <c r="A124" s="32" t="s">
        <v>180</v>
      </c>
      <c r="B124" s="40"/>
      <c r="E124" s="41" t="s">
        <v>181</v>
      </c>
      <c r="J124" s="42"/>
    </row>
    <row r="125" spans="1:16" ht="180">
      <c r="A125" s="32" t="s">
        <v>182</v>
      </c>
      <c r="B125" s="40"/>
      <c r="E125" s="34" t="s">
        <v>1428</v>
      </c>
      <c r="J125" s="42"/>
    </row>
    <row r="126" spans="1:16">
      <c r="A126" s="32" t="s">
        <v>175</v>
      </c>
      <c r="B126" s="32">
        <v>38</v>
      </c>
      <c r="C126" s="33" t="s">
        <v>1452</v>
      </c>
      <c r="D126" s="32" t="s">
        <v>181</v>
      </c>
      <c r="E126" s="34" t="s">
        <v>1453</v>
      </c>
      <c r="F126" s="35" t="s">
        <v>202</v>
      </c>
      <c r="G126" s="36">
        <v>22</v>
      </c>
      <c r="H126" s="37">
        <v>0</v>
      </c>
      <c r="I126" s="38">
        <f>ROUND(G126*H126,P4)</f>
        <v>0</v>
      </c>
      <c r="J126" s="32"/>
      <c r="O126" s="39">
        <f>I126*0.21</f>
        <v>0</v>
      </c>
      <c r="P126">
        <v>3</v>
      </c>
    </row>
    <row r="127" spans="1:16">
      <c r="A127" s="32" t="s">
        <v>180</v>
      </c>
      <c r="B127" s="40"/>
      <c r="E127" s="41" t="s">
        <v>181</v>
      </c>
      <c r="J127" s="42"/>
    </row>
    <row r="128" spans="1:16" ht="150">
      <c r="A128" s="32" t="s">
        <v>182</v>
      </c>
      <c r="B128" s="40"/>
      <c r="E128" s="34" t="s">
        <v>1125</v>
      </c>
      <c r="J128" s="42"/>
    </row>
    <row r="129" spans="1:16">
      <c r="A129" s="32" t="s">
        <v>175</v>
      </c>
      <c r="B129" s="32">
        <v>39</v>
      </c>
      <c r="C129" s="33" t="s">
        <v>1758</v>
      </c>
      <c r="D129" s="32" t="s">
        <v>181</v>
      </c>
      <c r="E129" s="34" t="s">
        <v>1759</v>
      </c>
      <c r="F129" s="35" t="s">
        <v>202</v>
      </c>
      <c r="G129" s="36">
        <v>3</v>
      </c>
      <c r="H129" s="37">
        <v>0</v>
      </c>
      <c r="I129" s="38">
        <f>ROUND(G129*H129,P4)</f>
        <v>0</v>
      </c>
      <c r="J129" s="32"/>
      <c r="O129" s="39">
        <f>I129*0.21</f>
        <v>0</v>
      </c>
      <c r="P129">
        <v>3</v>
      </c>
    </row>
    <row r="130" spans="1:16">
      <c r="A130" s="32" t="s">
        <v>180</v>
      </c>
      <c r="B130" s="40"/>
      <c r="E130" s="41" t="s">
        <v>181</v>
      </c>
      <c r="J130" s="42"/>
    </row>
    <row r="131" spans="1:16" ht="180">
      <c r="A131" s="32" t="s">
        <v>182</v>
      </c>
      <c r="B131" s="40"/>
      <c r="E131" s="34" t="s">
        <v>1122</v>
      </c>
      <c r="J131" s="42"/>
    </row>
    <row r="132" spans="1:16">
      <c r="A132" s="32" t="s">
        <v>175</v>
      </c>
      <c r="B132" s="32">
        <v>40</v>
      </c>
      <c r="C132" s="33" t="s">
        <v>1760</v>
      </c>
      <c r="D132" s="32" t="s">
        <v>181</v>
      </c>
      <c r="E132" s="34" t="s">
        <v>1761</v>
      </c>
      <c r="F132" s="35" t="s">
        <v>202</v>
      </c>
      <c r="G132" s="36">
        <v>3</v>
      </c>
      <c r="H132" s="37">
        <v>0</v>
      </c>
      <c r="I132" s="38">
        <f>ROUND(G132*H132,P4)</f>
        <v>0</v>
      </c>
      <c r="J132" s="32"/>
      <c r="O132" s="39">
        <f>I132*0.21</f>
        <v>0</v>
      </c>
      <c r="P132">
        <v>3</v>
      </c>
    </row>
    <row r="133" spans="1:16">
      <c r="A133" s="32" t="s">
        <v>180</v>
      </c>
      <c r="B133" s="40"/>
      <c r="E133" s="41" t="s">
        <v>181</v>
      </c>
      <c r="J133" s="42"/>
    </row>
    <row r="134" spans="1:16" ht="150">
      <c r="A134" s="32" t="s">
        <v>182</v>
      </c>
      <c r="B134" s="40"/>
      <c r="E134" s="34" t="s">
        <v>1125</v>
      </c>
      <c r="J134" s="42"/>
    </row>
    <row r="135" spans="1:16">
      <c r="A135" s="32" t="s">
        <v>175</v>
      </c>
      <c r="B135" s="32">
        <v>41</v>
      </c>
      <c r="C135" s="33" t="s">
        <v>1762</v>
      </c>
      <c r="D135" s="32" t="s">
        <v>181</v>
      </c>
      <c r="E135" s="34" t="s">
        <v>1763</v>
      </c>
      <c r="F135" s="35" t="s">
        <v>202</v>
      </c>
      <c r="G135" s="36">
        <v>4</v>
      </c>
      <c r="H135" s="37">
        <v>0</v>
      </c>
      <c r="I135" s="38">
        <f>ROUND(G135*H135,P4)</f>
        <v>0</v>
      </c>
      <c r="J135" s="32"/>
      <c r="O135" s="39">
        <f>I135*0.21</f>
        <v>0</v>
      </c>
      <c r="P135">
        <v>3</v>
      </c>
    </row>
    <row r="136" spans="1:16">
      <c r="A136" s="32" t="s">
        <v>180</v>
      </c>
      <c r="B136" s="40"/>
      <c r="E136" s="41" t="s">
        <v>181</v>
      </c>
      <c r="J136" s="42"/>
    </row>
    <row r="137" spans="1:16" ht="180">
      <c r="A137" s="32" t="s">
        <v>182</v>
      </c>
      <c r="B137" s="40"/>
      <c r="E137" s="34" t="s">
        <v>1122</v>
      </c>
      <c r="J137" s="42"/>
    </row>
    <row r="138" spans="1:16">
      <c r="A138" s="32" t="s">
        <v>175</v>
      </c>
      <c r="B138" s="32">
        <v>42</v>
      </c>
      <c r="C138" s="33" t="s">
        <v>1764</v>
      </c>
      <c r="D138" s="32" t="s">
        <v>181</v>
      </c>
      <c r="E138" s="34" t="s">
        <v>1765</v>
      </c>
      <c r="F138" s="35" t="s">
        <v>202</v>
      </c>
      <c r="G138" s="36">
        <v>4</v>
      </c>
      <c r="H138" s="37">
        <v>0</v>
      </c>
      <c r="I138" s="38">
        <f>ROUND(G138*H138,P4)</f>
        <v>0</v>
      </c>
      <c r="J138" s="32"/>
      <c r="O138" s="39">
        <f>I138*0.21</f>
        <v>0</v>
      </c>
      <c r="P138">
        <v>3</v>
      </c>
    </row>
    <row r="139" spans="1:16">
      <c r="A139" s="32" t="s">
        <v>180</v>
      </c>
      <c r="B139" s="40"/>
      <c r="E139" s="41" t="s">
        <v>181</v>
      </c>
      <c r="J139" s="42"/>
    </row>
    <row r="140" spans="1:16" ht="150">
      <c r="A140" s="32" t="s">
        <v>182</v>
      </c>
      <c r="B140" s="40"/>
      <c r="E140" s="34" t="s">
        <v>1125</v>
      </c>
      <c r="J140" s="42"/>
    </row>
    <row r="141" spans="1:16">
      <c r="A141" s="32" t="s">
        <v>175</v>
      </c>
      <c r="B141" s="32">
        <v>43</v>
      </c>
      <c r="C141" s="33" t="s">
        <v>1766</v>
      </c>
      <c r="D141" s="32" t="s">
        <v>181</v>
      </c>
      <c r="E141" s="34" t="s">
        <v>1767</v>
      </c>
      <c r="F141" s="35" t="s">
        <v>202</v>
      </c>
      <c r="G141" s="36">
        <v>1</v>
      </c>
      <c r="H141" s="37">
        <v>0</v>
      </c>
      <c r="I141" s="38">
        <f>ROUND(G141*H141,P4)</f>
        <v>0</v>
      </c>
      <c r="J141" s="32"/>
      <c r="O141" s="39">
        <f>I141*0.21</f>
        <v>0</v>
      </c>
      <c r="P141">
        <v>3</v>
      </c>
    </row>
    <row r="142" spans="1:16">
      <c r="A142" s="32" t="s">
        <v>180</v>
      </c>
      <c r="B142" s="40"/>
      <c r="E142" s="41" t="s">
        <v>181</v>
      </c>
      <c r="J142" s="42"/>
    </row>
    <row r="143" spans="1:16" ht="150">
      <c r="A143" s="32" t="s">
        <v>182</v>
      </c>
      <c r="B143" s="40"/>
      <c r="E143" s="34" t="s">
        <v>1125</v>
      </c>
      <c r="J143" s="42"/>
    </row>
    <row r="144" spans="1:16">
      <c r="A144" s="32" t="s">
        <v>175</v>
      </c>
      <c r="B144" s="32">
        <v>44</v>
      </c>
      <c r="C144" s="33" t="s">
        <v>1454</v>
      </c>
      <c r="D144" s="32" t="s">
        <v>181</v>
      </c>
      <c r="E144" s="34" t="s">
        <v>1455</v>
      </c>
      <c r="F144" s="35" t="s">
        <v>202</v>
      </c>
      <c r="G144" s="36">
        <v>1</v>
      </c>
      <c r="H144" s="37">
        <v>0</v>
      </c>
      <c r="I144" s="38">
        <f>ROUND(G144*H144,P4)</f>
        <v>0</v>
      </c>
      <c r="J144" s="32"/>
      <c r="O144" s="39">
        <f>I144*0.21</f>
        <v>0</v>
      </c>
      <c r="P144">
        <v>3</v>
      </c>
    </row>
    <row r="145" spans="1:16">
      <c r="A145" s="32" t="s">
        <v>180</v>
      </c>
      <c r="B145" s="40"/>
      <c r="E145" s="41" t="s">
        <v>181</v>
      </c>
      <c r="J145" s="42"/>
    </row>
    <row r="146" spans="1:16" ht="180">
      <c r="A146" s="32" t="s">
        <v>182</v>
      </c>
      <c r="B146" s="40"/>
      <c r="E146" s="34" t="s">
        <v>1122</v>
      </c>
      <c r="J146" s="42"/>
    </row>
    <row r="147" spans="1:16">
      <c r="A147" s="32" t="s">
        <v>175</v>
      </c>
      <c r="B147" s="32">
        <v>45</v>
      </c>
      <c r="C147" s="33" t="s">
        <v>1770</v>
      </c>
      <c r="D147" s="32" t="s">
        <v>181</v>
      </c>
      <c r="E147" s="34" t="s">
        <v>1771</v>
      </c>
      <c r="F147" s="35" t="s">
        <v>202</v>
      </c>
      <c r="G147" s="36">
        <v>2</v>
      </c>
      <c r="H147" s="37">
        <v>0</v>
      </c>
      <c r="I147" s="38">
        <f>ROUND(G147*H147,P4)</f>
        <v>0</v>
      </c>
      <c r="J147" s="32"/>
      <c r="O147" s="39">
        <f>I147*0.21</f>
        <v>0</v>
      </c>
      <c r="P147">
        <v>3</v>
      </c>
    </row>
    <row r="148" spans="1:16">
      <c r="A148" s="32" t="s">
        <v>180</v>
      </c>
      <c r="B148" s="40"/>
      <c r="E148" s="41" t="s">
        <v>181</v>
      </c>
      <c r="J148" s="42"/>
    </row>
    <row r="149" spans="1:16" ht="180">
      <c r="A149" s="32" t="s">
        <v>182</v>
      </c>
      <c r="B149" s="40"/>
      <c r="E149" s="34" t="s">
        <v>1122</v>
      </c>
      <c r="J149" s="42"/>
    </row>
    <row r="150" spans="1:16">
      <c r="A150" s="32" t="s">
        <v>175</v>
      </c>
      <c r="B150" s="32">
        <v>46</v>
      </c>
      <c r="C150" s="33" t="s">
        <v>1772</v>
      </c>
      <c r="D150" s="32" t="s">
        <v>181</v>
      </c>
      <c r="E150" s="34" t="s">
        <v>1773</v>
      </c>
      <c r="F150" s="35" t="s">
        <v>202</v>
      </c>
      <c r="G150" s="36">
        <v>6</v>
      </c>
      <c r="H150" s="37">
        <v>0</v>
      </c>
      <c r="I150" s="38">
        <f>ROUND(G150*H150,P4)</f>
        <v>0</v>
      </c>
      <c r="J150" s="32"/>
      <c r="O150" s="39">
        <f>I150*0.21</f>
        <v>0</v>
      </c>
      <c r="P150">
        <v>3</v>
      </c>
    </row>
    <row r="151" spans="1:16">
      <c r="A151" s="32" t="s">
        <v>180</v>
      </c>
      <c r="B151" s="40"/>
      <c r="E151" s="41" t="s">
        <v>181</v>
      </c>
      <c r="J151" s="42"/>
    </row>
    <row r="152" spans="1:16" ht="180">
      <c r="A152" s="32" t="s">
        <v>182</v>
      </c>
      <c r="B152" s="40"/>
      <c r="E152" s="34" t="s">
        <v>1122</v>
      </c>
      <c r="J152" s="42"/>
    </row>
    <row r="153" spans="1:16">
      <c r="A153" s="32" t="s">
        <v>175</v>
      </c>
      <c r="B153" s="32">
        <v>47</v>
      </c>
      <c r="C153" s="33" t="s">
        <v>1456</v>
      </c>
      <c r="D153" s="32" t="s">
        <v>181</v>
      </c>
      <c r="E153" s="34" t="s">
        <v>1457</v>
      </c>
      <c r="F153" s="35" t="s">
        <v>202</v>
      </c>
      <c r="G153" s="36">
        <v>9</v>
      </c>
      <c r="H153" s="37">
        <v>0</v>
      </c>
      <c r="I153" s="38">
        <f>ROUND(G153*H153,P4)</f>
        <v>0</v>
      </c>
      <c r="J153" s="32"/>
      <c r="O153" s="39">
        <f>I153*0.21</f>
        <v>0</v>
      </c>
      <c r="P153">
        <v>3</v>
      </c>
    </row>
    <row r="154" spans="1:16">
      <c r="A154" s="32" t="s">
        <v>180</v>
      </c>
      <c r="B154" s="40"/>
      <c r="E154" s="41" t="s">
        <v>181</v>
      </c>
      <c r="J154" s="42"/>
    </row>
    <row r="155" spans="1:16" ht="150">
      <c r="A155" s="32" t="s">
        <v>182</v>
      </c>
      <c r="B155" s="40"/>
      <c r="E155" s="34" t="s">
        <v>1125</v>
      </c>
      <c r="J155" s="42"/>
    </row>
    <row r="156" spans="1:16">
      <c r="A156" s="32" t="s">
        <v>175</v>
      </c>
      <c r="B156" s="32">
        <v>48</v>
      </c>
      <c r="C156" s="33" t="s">
        <v>402</v>
      </c>
      <c r="D156" s="32" t="s">
        <v>181</v>
      </c>
      <c r="E156" s="34" t="s">
        <v>1774</v>
      </c>
      <c r="F156" s="35" t="s">
        <v>193</v>
      </c>
      <c r="G156" s="36">
        <v>125</v>
      </c>
      <c r="H156" s="37">
        <v>0</v>
      </c>
      <c r="I156" s="38">
        <f>ROUND(G156*H156,P4)</f>
        <v>0</v>
      </c>
      <c r="J156" s="32"/>
      <c r="O156" s="39">
        <f>I156*0.21</f>
        <v>0</v>
      </c>
      <c r="P156">
        <v>3</v>
      </c>
    </row>
    <row r="157" spans="1:16">
      <c r="A157" s="32" t="s">
        <v>180</v>
      </c>
      <c r="B157" s="40"/>
      <c r="E157" s="41" t="s">
        <v>181</v>
      </c>
      <c r="J157" s="42"/>
    </row>
    <row r="158" spans="1:16" ht="195">
      <c r="A158" s="32" t="s">
        <v>182</v>
      </c>
      <c r="B158" s="40"/>
      <c r="E158" s="34" t="s">
        <v>1117</v>
      </c>
      <c r="J158" s="42"/>
    </row>
    <row r="159" spans="1:16">
      <c r="A159" s="32" t="s">
        <v>175</v>
      </c>
      <c r="B159" s="32">
        <v>49</v>
      </c>
      <c r="C159" s="33" t="s">
        <v>405</v>
      </c>
      <c r="D159" s="32" t="s">
        <v>181</v>
      </c>
      <c r="E159" s="34" t="s">
        <v>1775</v>
      </c>
      <c r="F159" s="35" t="s">
        <v>193</v>
      </c>
      <c r="G159" s="36">
        <v>125</v>
      </c>
      <c r="H159" s="37">
        <v>0</v>
      </c>
      <c r="I159" s="38">
        <f>ROUND(G159*H159,P4)</f>
        <v>0</v>
      </c>
      <c r="J159" s="32"/>
      <c r="O159" s="39">
        <f>I159*0.21</f>
        <v>0</v>
      </c>
      <c r="P159">
        <v>3</v>
      </c>
    </row>
    <row r="160" spans="1:16">
      <c r="A160" s="32" t="s">
        <v>180</v>
      </c>
      <c r="B160" s="40"/>
      <c r="E160" s="41" t="s">
        <v>181</v>
      </c>
      <c r="J160" s="42"/>
    </row>
    <row r="161" spans="1:16" ht="150">
      <c r="A161" s="32" t="s">
        <v>182</v>
      </c>
      <c r="B161" s="40"/>
      <c r="E161" s="34" t="s">
        <v>1255</v>
      </c>
      <c r="J161" s="42"/>
    </row>
    <row r="162" spans="1:16">
      <c r="A162" s="32" t="s">
        <v>175</v>
      </c>
      <c r="B162" s="32">
        <v>50</v>
      </c>
      <c r="C162" s="33" t="s">
        <v>1776</v>
      </c>
      <c r="D162" s="32" t="s">
        <v>181</v>
      </c>
      <c r="E162" s="34" t="s">
        <v>1777</v>
      </c>
      <c r="F162" s="35" t="s">
        <v>202</v>
      </c>
      <c r="G162" s="36">
        <v>4</v>
      </c>
      <c r="H162" s="37">
        <v>0</v>
      </c>
      <c r="I162" s="38">
        <f>ROUND(G162*H162,P4)</f>
        <v>0</v>
      </c>
      <c r="J162" s="32"/>
      <c r="O162" s="39">
        <f>I162*0.21</f>
        <v>0</v>
      </c>
      <c r="P162">
        <v>3</v>
      </c>
    </row>
    <row r="163" spans="1:16">
      <c r="A163" s="32" t="s">
        <v>180</v>
      </c>
      <c r="B163" s="40"/>
      <c r="E163" s="41" t="s">
        <v>181</v>
      </c>
      <c r="J163" s="42"/>
    </row>
    <row r="164" spans="1:16" ht="150">
      <c r="A164" s="32" t="s">
        <v>182</v>
      </c>
      <c r="B164" s="40"/>
      <c r="E164" s="34" t="s">
        <v>1460</v>
      </c>
      <c r="J164" s="42"/>
    </row>
    <row r="165" spans="1:16">
      <c r="A165" s="32" t="s">
        <v>175</v>
      </c>
      <c r="B165" s="32">
        <v>51</v>
      </c>
      <c r="C165" s="33" t="s">
        <v>1458</v>
      </c>
      <c r="D165" s="32" t="s">
        <v>181</v>
      </c>
      <c r="E165" s="34" t="s">
        <v>1459</v>
      </c>
      <c r="F165" s="35" t="s">
        <v>202</v>
      </c>
      <c r="G165" s="36">
        <v>2</v>
      </c>
      <c r="H165" s="37">
        <v>0</v>
      </c>
      <c r="I165" s="38">
        <f>ROUND(G165*H165,P4)</f>
        <v>0</v>
      </c>
      <c r="J165" s="32"/>
      <c r="O165" s="39">
        <f>I165*0.21</f>
        <v>0</v>
      </c>
      <c r="P165">
        <v>3</v>
      </c>
    </row>
    <row r="166" spans="1:16">
      <c r="A166" s="32" t="s">
        <v>180</v>
      </c>
      <c r="B166" s="40"/>
      <c r="E166" s="41" t="s">
        <v>181</v>
      </c>
      <c r="J166" s="42"/>
    </row>
    <row r="167" spans="1:16" ht="150">
      <c r="A167" s="32" t="s">
        <v>182</v>
      </c>
      <c r="B167" s="40"/>
      <c r="E167" s="34" t="s">
        <v>1460</v>
      </c>
      <c r="J167" s="42"/>
    </row>
    <row r="168" spans="1:16">
      <c r="A168" s="32" t="s">
        <v>175</v>
      </c>
      <c r="B168" s="32">
        <v>52</v>
      </c>
      <c r="C168" s="33" t="s">
        <v>1778</v>
      </c>
      <c r="D168" s="32" t="s">
        <v>181</v>
      </c>
      <c r="E168" s="34" t="s">
        <v>1779</v>
      </c>
      <c r="F168" s="35" t="s">
        <v>202</v>
      </c>
      <c r="G168" s="36">
        <v>8</v>
      </c>
      <c r="H168" s="37">
        <v>0</v>
      </c>
      <c r="I168" s="38">
        <f>ROUND(G168*H168,P4)</f>
        <v>0</v>
      </c>
      <c r="J168" s="32"/>
      <c r="O168" s="39">
        <f>I168*0.21</f>
        <v>0</v>
      </c>
      <c r="P168">
        <v>3</v>
      </c>
    </row>
    <row r="169" spans="1:16">
      <c r="A169" s="32" t="s">
        <v>180</v>
      </c>
      <c r="B169" s="40"/>
      <c r="E169" s="41" t="s">
        <v>181</v>
      </c>
      <c r="J169" s="42"/>
    </row>
    <row r="170" spans="1:16" ht="150">
      <c r="A170" s="32" t="s">
        <v>182</v>
      </c>
      <c r="B170" s="40"/>
      <c r="E170" s="34" t="s">
        <v>1460</v>
      </c>
      <c r="J170" s="42"/>
    </row>
    <row r="171" spans="1:16">
      <c r="A171" s="32" t="s">
        <v>175</v>
      </c>
      <c r="B171" s="32">
        <v>53</v>
      </c>
      <c r="C171" s="33" t="s">
        <v>938</v>
      </c>
      <c r="D171" s="32" t="s">
        <v>181</v>
      </c>
      <c r="E171" s="34" t="s">
        <v>939</v>
      </c>
      <c r="F171" s="35" t="s">
        <v>202</v>
      </c>
      <c r="G171" s="36">
        <v>69</v>
      </c>
      <c r="H171" s="37">
        <v>0</v>
      </c>
      <c r="I171" s="38">
        <f>ROUND(G171*H171,P4)</f>
        <v>0</v>
      </c>
      <c r="J171" s="32"/>
      <c r="O171" s="39">
        <f>I171*0.21</f>
        <v>0</v>
      </c>
      <c r="P171">
        <v>3</v>
      </c>
    </row>
    <row r="172" spans="1:16">
      <c r="A172" s="32" t="s">
        <v>180</v>
      </c>
      <c r="B172" s="40"/>
      <c r="E172" s="41" t="s">
        <v>181</v>
      </c>
      <c r="J172" s="42"/>
    </row>
    <row r="173" spans="1:16" ht="180">
      <c r="A173" s="32" t="s">
        <v>182</v>
      </c>
      <c r="B173" s="40"/>
      <c r="E173" s="34" t="s">
        <v>1428</v>
      </c>
      <c r="J173" s="42"/>
    </row>
    <row r="174" spans="1:16">
      <c r="A174" s="32" t="s">
        <v>175</v>
      </c>
      <c r="B174" s="32">
        <v>54</v>
      </c>
      <c r="C174" s="33" t="s">
        <v>941</v>
      </c>
      <c r="D174" s="32" t="s">
        <v>181</v>
      </c>
      <c r="E174" s="34" t="s">
        <v>942</v>
      </c>
      <c r="F174" s="35" t="s">
        <v>202</v>
      </c>
      <c r="G174" s="36">
        <v>69</v>
      </c>
      <c r="H174" s="37">
        <v>0</v>
      </c>
      <c r="I174" s="38">
        <f>ROUND(G174*H174,P4)</f>
        <v>0</v>
      </c>
      <c r="J174" s="32"/>
      <c r="O174" s="39">
        <f>I174*0.21</f>
        <v>0</v>
      </c>
      <c r="P174">
        <v>3</v>
      </c>
    </row>
    <row r="175" spans="1:16">
      <c r="A175" s="32" t="s">
        <v>180</v>
      </c>
      <c r="B175" s="40"/>
      <c r="E175" s="41" t="s">
        <v>181</v>
      </c>
      <c r="J175" s="42"/>
    </row>
    <row r="176" spans="1:16" ht="150">
      <c r="A176" s="32" t="s">
        <v>182</v>
      </c>
      <c r="B176" s="40"/>
      <c r="E176" s="34" t="s">
        <v>1125</v>
      </c>
      <c r="J176" s="42"/>
    </row>
    <row r="177" spans="1:16">
      <c r="A177" s="32" t="s">
        <v>175</v>
      </c>
      <c r="B177" s="32">
        <v>55</v>
      </c>
      <c r="C177" s="33" t="s">
        <v>1780</v>
      </c>
      <c r="D177" s="32" t="s">
        <v>181</v>
      </c>
      <c r="E177" s="34" t="s">
        <v>1781</v>
      </c>
      <c r="F177" s="35" t="s">
        <v>202</v>
      </c>
      <c r="G177" s="36">
        <v>4</v>
      </c>
      <c r="H177" s="37">
        <v>0</v>
      </c>
      <c r="I177" s="38">
        <f>ROUND(G177*H177,P4)</f>
        <v>0</v>
      </c>
      <c r="J177" s="32"/>
      <c r="O177" s="39">
        <f>I177*0.21</f>
        <v>0</v>
      </c>
      <c r="P177">
        <v>3</v>
      </c>
    </row>
    <row r="178" spans="1:16">
      <c r="A178" s="32" t="s">
        <v>180</v>
      </c>
      <c r="B178" s="40"/>
      <c r="E178" s="41" t="s">
        <v>181</v>
      </c>
      <c r="J178" s="42"/>
    </row>
    <row r="179" spans="1:16" ht="180">
      <c r="A179" s="32" t="s">
        <v>182</v>
      </c>
      <c r="B179" s="40"/>
      <c r="E179" s="34" t="s">
        <v>1428</v>
      </c>
      <c r="J179" s="42"/>
    </row>
    <row r="180" spans="1:16">
      <c r="A180" s="32" t="s">
        <v>175</v>
      </c>
      <c r="B180" s="32">
        <v>56</v>
      </c>
      <c r="C180" s="33" t="s">
        <v>1782</v>
      </c>
      <c r="D180" s="32" t="s">
        <v>181</v>
      </c>
      <c r="E180" s="34" t="s">
        <v>1783</v>
      </c>
      <c r="F180" s="35" t="s">
        <v>202</v>
      </c>
      <c r="G180" s="36">
        <v>4</v>
      </c>
      <c r="H180" s="37">
        <v>0</v>
      </c>
      <c r="I180" s="38">
        <f>ROUND(G180*H180,P4)</f>
        <v>0</v>
      </c>
      <c r="J180" s="32"/>
      <c r="O180" s="39">
        <f>I180*0.21</f>
        <v>0</v>
      </c>
      <c r="P180">
        <v>3</v>
      </c>
    </row>
    <row r="181" spans="1:16">
      <c r="A181" s="32" t="s">
        <v>180</v>
      </c>
      <c r="B181" s="40"/>
      <c r="E181" s="41" t="s">
        <v>181</v>
      </c>
      <c r="J181" s="42"/>
    </row>
    <row r="182" spans="1:16" ht="150">
      <c r="A182" s="32" t="s">
        <v>182</v>
      </c>
      <c r="B182" s="40"/>
      <c r="E182" s="34" t="s">
        <v>1125</v>
      </c>
      <c r="J182" s="42"/>
    </row>
    <row r="183" spans="1:16">
      <c r="A183" s="32" t="s">
        <v>175</v>
      </c>
      <c r="B183" s="32">
        <v>57</v>
      </c>
      <c r="C183" s="33" t="s">
        <v>1784</v>
      </c>
      <c r="D183" s="32" t="s">
        <v>181</v>
      </c>
      <c r="E183" s="34" t="s">
        <v>1785</v>
      </c>
      <c r="F183" s="35" t="s">
        <v>202</v>
      </c>
      <c r="G183" s="36">
        <v>1</v>
      </c>
      <c r="H183" s="37">
        <v>0</v>
      </c>
      <c r="I183" s="38">
        <f>ROUND(G183*H183,P4)</f>
        <v>0</v>
      </c>
      <c r="J183" s="32"/>
      <c r="O183" s="39">
        <f>I183*0.21</f>
        <v>0</v>
      </c>
      <c r="P183">
        <v>3</v>
      </c>
    </row>
    <row r="184" spans="1:16">
      <c r="A184" s="32" t="s">
        <v>180</v>
      </c>
      <c r="B184" s="40"/>
      <c r="E184" s="41" t="s">
        <v>181</v>
      </c>
      <c r="J184" s="42"/>
    </row>
    <row r="185" spans="1:16" ht="180">
      <c r="A185" s="32" t="s">
        <v>182</v>
      </c>
      <c r="B185" s="40"/>
      <c r="E185" s="34" t="s">
        <v>1428</v>
      </c>
      <c r="J185" s="42"/>
    </row>
    <row r="186" spans="1:16">
      <c r="A186" s="32" t="s">
        <v>175</v>
      </c>
      <c r="B186" s="32">
        <v>58</v>
      </c>
      <c r="C186" s="33" t="s">
        <v>1786</v>
      </c>
      <c r="D186" s="32" t="s">
        <v>181</v>
      </c>
      <c r="E186" s="34" t="s">
        <v>1787</v>
      </c>
      <c r="F186" s="35" t="s">
        <v>202</v>
      </c>
      <c r="G186" s="36">
        <v>1</v>
      </c>
      <c r="H186" s="37">
        <v>0</v>
      </c>
      <c r="I186" s="38">
        <f>ROUND(G186*H186,P4)</f>
        <v>0</v>
      </c>
      <c r="J186" s="32"/>
      <c r="O186" s="39">
        <f>I186*0.21</f>
        <v>0</v>
      </c>
      <c r="P186">
        <v>3</v>
      </c>
    </row>
    <row r="187" spans="1:16">
      <c r="A187" s="32" t="s">
        <v>180</v>
      </c>
      <c r="B187" s="40"/>
      <c r="E187" s="41" t="s">
        <v>181</v>
      </c>
      <c r="J187" s="42"/>
    </row>
    <row r="188" spans="1:16" ht="150">
      <c r="A188" s="32" t="s">
        <v>182</v>
      </c>
      <c r="B188" s="40"/>
      <c r="E188" s="34" t="s">
        <v>1125</v>
      </c>
      <c r="J188" s="42"/>
    </row>
    <row r="189" spans="1:16">
      <c r="A189" s="32" t="s">
        <v>175</v>
      </c>
      <c r="B189" s="32">
        <v>59</v>
      </c>
      <c r="C189" s="33" t="s">
        <v>1788</v>
      </c>
      <c r="D189" s="32" t="s">
        <v>181</v>
      </c>
      <c r="E189" s="34" t="s">
        <v>1789</v>
      </c>
      <c r="F189" s="35" t="s">
        <v>202</v>
      </c>
      <c r="G189" s="36">
        <v>4</v>
      </c>
      <c r="H189" s="37">
        <v>0</v>
      </c>
      <c r="I189" s="38">
        <f>ROUND(G189*H189,P4)</f>
        <v>0</v>
      </c>
      <c r="J189" s="32"/>
      <c r="O189" s="39">
        <f>I189*0.21</f>
        <v>0</v>
      </c>
      <c r="P189">
        <v>3</v>
      </c>
    </row>
    <row r="190" spans="1:16">
      <c r="A190" s="32" t="s">
        <v>180</v>
      </c>
      <c r="B190" s="40"/>
      <c r="E190" s="41" t="s">
        <v>181</v>
      </c>
      <c r="J190" s="42"/>
    </row>
    <row r="191" spans="1:16" ht="180">
      <c r="A191" s="32" t="s">
        <v>182</v>
      </c>
      <c r="B191" s="40"/>
      <c r="E191" s="34" t="s">
        <v>1428</v>
      </c>
      <c r="J191" s="42"/>
    </row>
    <row r="192" spans="1:16">
      <c r="A192" s="32" t="s">
        <v>175</v>
      </c>
      <c r="B192" s="32">
        <v>60</v>
      </c>
      <c r="C192" s="33" t="s">
        <v>1790</v>
      </c>
      <c r="D192" s="32" t="s">
        <v>181</v>
      </c>
      <c r="E192" s="34" t="s">
        <v>1791</v>
      </c>
      <c r="F192" s="35" t="s">
        <v>202</v>
      </c>
      <c r="G192" s="36">
        <v>4</v>
      </c>
      <c r="H192" s="37">
        <v>0</v>
      </c>
      <c r="I192" s="38">
        <f>ROUND(G192*H192,P4)</f>
        <v>0</v>
      </c>
      <c r="J192" s="32"/>
      <c r="O192" s="39">
        <f>I192*0.21</f>
        <v>0</v>
      </c>
      <c r="P192">
        <v>3</v>
      </c>
    </row>
    <row r="193" spans="1:16">
      <c r="A193" s="32" t="s">
        <v>180</v>
      </c>
      <c r="B193" s="40"/>
      <c r="E193" s="41" t="s">
        <v>181</v>
      </c>
      <c r="J193" s="42"/>
    </row>
    <row r="194" spans="1:16" ht="150">
      <c r="A194" s="32" t="s">
        <v>182</v>
      </c>
      <c r="B194" s="40"/>
      <c r="E194" s="34" t="s">
        <v>1125</v>
      </c>
      <c r="J194" s="42"/>
    </row>
    <row r="195" spans="1:16">
      <c r="A195" s="32" t="s">
        <v>175</v>
      </c>
      <c r="B195" s="32">
        <v>61</v>
      </c>
      <c r="C195" s="33" t="s">
        <v>943</v>
      </c>
      <c r="D195" s="32" t="s">
        <v>181</v>
      </c>
      <c r="E195" s="34" t="s">
        <v>944</v>
      </c>
      <c r="F195" s="35" t="s">
        <v>202</v>
      </c>
      <c r="G195" s="36">
        <v>30</v>
      </c>
      <c r="H195" s="37">
        <v>0</v>
      </c>
      <c r="I195" s="38">
        <f>ROUND(G195*H195,P4)</f>
        <v>0</v>
      </c>
      <c r="J195" s="32"/>
      <c r="O195" s="39">
        <f>I195*0.21</f>
        <v>0</v>
      </c>
      <c r="P195">
        <v>3</v>
      </c>
    </row>
    <row r="196" spans="1:16">
      <c r="A196" s="32" t="s">
        <v>180</v>
      </c>
      <c r="B196" s="40"/>
      <c r="E196" s="41" t="s">
        <v>181</v>
      </c>
      <c r="J196" s="42"/>
    </row>
    <row r="197" spans="1:16" ht="150">
      <c r="A197" s="32" t="s">
        <v>182</v>
      </c>
      <c r="B197" s="40"/>
      <c r="E197" s="34" t="s">
        <v>1115</v>
      </c>
      <c r="J197" s="42"/>
    </row>
    <row r="198" spans="1:16" ht="30">
      <c r="A198" s="32" t="s">
        <v>175</v>
      </c>
      <c r="B198" s="32">
        <v>62</v>
      </c>
      <c r="C198" s="33" t="s">
        <v>1792</v>
      </c>
      <c r="D198" s="32" t="s">
        <v>181</v>
      </c>
      <c r="E198" s="34" t="s">
        <v>1793</v>
      </c>
      <c r="F198" s="35" t="s">
        <v>202</v>
      </c>
      <c r="G198" s="36">
        <v>30</v>
      </c>
      <c r="H198" s="37">
        <v>0</v>
      </c>
      <c r="I198" s="38">
        <f>ROUND(G198*H198,P4)</f>
        <v>0</v>
      </c>
      <c r="J198" s="32"/>
      <c r="O198" s="39">
        <f>I198*0.21</f>
        <v>0</v>
      </c>
      <c r="P198">
        <v>3</v>
      </c>
    </row>
    <row r="199" spans="1:16">
      <c r="A199" s="32" t="s">
        <v>180</v>
      </c>
      <c r="B199" s="40"/>
      <c r="E199" s="41" t="s">
        <v>181</v>
      </c>
      <c r="J199" s="42"/>
    </row>
    <row r="200" spans="1:16" ht="165">
      <c r="A200" s="32" t="s">
        <v>182</v>
      </c>
      <c r="B200" s="40"/>
      <c r="E200" s="34" t="s">
        <v>1794</v>
      </c>
      <c r="J200" s="42"/>
    </row>
    <row r="201" spans="1:16" ht="30">
      <c r="A201" s="32" t="s">
        <v>175</v>
      </c>
      <c r="B201" s="32">
        <v>63</v>
      </c>
      <c r="C201" s="33" t="s">
        <v>1795</v>
      </c>
      <c r="D201" s="32" t="s">
        <v>181</v>
      </c>
      <c r="E201" s="34" t="s">
        <v>1796</v>
      </c>
      <c r="F201" s="35" t="s">
        <v>1441</v>
      </c>
      <c r="G201" s="36">
        <v>15</v>
      </c>
      <c r="H201" s="37">
        <v>0</v>
      </c>
      <c r="I201" s="38">
        <f>ROUND(G201*H201,P4)</f>
        <v>0</v>
      </c>
      <c r="J201" s="32"/>
      <c r="O201" s="39">
        <f>I201*0.21</f>
        <v>0</v>
      </c>
      <c r="P201">
        <v>3</v>
      </c>
    </row>
    <row r="202" spans="1:16">
      <c r="A202" s="32" t="s">
        <v>180</v>
      </c>
      <c r="B202" s="40"/>
      <c r="E202" s="41" t="s">
        <v>181</v>
      </c>
      <c r="J202" s="42"/>
    </row>
    <row r="203" spans="1:16" ht="165">
      <c r="A203" s="32" t="s">
        <v>182</v>
      </c>
      <c r="B203" s="40"/>
      <c r="E203" s="34" t="s">
        <v>1442</v>
      </c>
      <c r="J203" s="42"/>
    </row>
    <row r="204" spans="1:16">
      <c r="A204" s="32" t="s">
        <v>175</v>
      </c>
      <c r="B204" s="32">
        <v>64</v>
      </c>
      <c r="C204" s="33" t="s">
        <v>1461</v>
      </c>
      <c r="D204" s="32" t="s">
        <v>181</v>
      </c>
      <c r="E204" s="34" t="s">
        <v>1462</v>
      </c>
      <c r="F204" s="35" t="s">
        <v>1463</v>
      </c>
      <c r="G204" s="36">
        <v>252</v>
      </c>
      <c r="H204" s="37">
        <v>0</v>
      </c>
      <c r="I204" s="38">
        <f>ROUND(G204*H204,P4)</f>
        <v>0</v>
      </c>
      <c r="J204" s="32"/>
      <c r="O204" s="39">
        <f>I204*0.21</f>
        <v>0</v>
      </c>
      <c r="P204">
        <v>3</v>
      </c>
    </row>
    <row r="205" spans="1:16">
      <c r="A205" s="32" t="s">
        <v>180</v>
      </c>
      <c r="B205" s="40"/>
      <c r="E205" s="41" t="s">
        <v>181</v>
      </c>
      <c r="J205" s="42"/>
    </row>
    <row r="206" spans="1:16" ht="210">
      <c r="A206" s="32" t="s">
        <v>182</v>
      </c>
      <c r="B206" s="40"/>
      <c r="E206" s="34" t="s">
        <v>1464</v>
      </c>
      <c r="J206" s="42"/>
    </row>
    <row r="207" spans="1:16">
      <c r="A207" s="32" t="s">
        <v>175</v>
      </c>
      <c r="B207" s="32">
        <v>65</v>
      </c>
      <c r="C207" s="33" t="s">
        <v>849</v>
      </c>
      <c r="D207" s="32" t="s">
        <v>181</v>
      </c>
      <c r="E207" s="34" t="s">
        <v>850</v>
      </c>
      <c r="F207" s="35" t="s">
        <v>202</v>
      </c>
      <c r="G207" s="36">
        <v>216</v>
      </c>
      <c r="H207" s="37">
        <v>0</v>
      </c>
      <c r="I207" s="38">
        <f>ROUND(G207*H207,P4)</f>
        <v>0</v>
      </c>
      <c r="J207" s="32"/>
      <c r="O207" s="39">
        <f>I207*0.21</f>
        <v>0</v>
      </c>
      <c r="P207">
        <v>3</v>
      </c>
    </row>
    <row r="208" spans="1:16">
      <c r="A208" s="32" t="s">
        <v>180</v>
      </c>
      <c r="B208" s="40"/>
      <c r="E208" s="41" t="s">
        <v>181</v>
      </c>
      <c r="J208" s="42"/>
    </row>
    <row r="209" spans="1:16" ht="180">
      <c r="A209" s="32" t="s">
        <v>182</v>
      </c>
      <c r="B209" s="40"/>
      <c r="E209" s="34" t="s">
        <v>1122</v>
      </c>
      <c r="J209" s="42"/>
    </row>
    <row r="210" spans="1:16">
      <c r="A210" s="32" t="s">
        <v>175</v>
      </c>
      <c r="B210" s="32">
        <v>66</v>
      </c>
      <c r="C210" s="33" t="s">
        <v>854</v>
      </c>
      <c r="D210" s="32" t="s">
        <v>181</v>
      </c>
      <c r="E210" s="34" t="s">
        <v>855</v>
      </c>
      <c r="F210" s="35" t="s">
        <v>202</v>
      </c>
      <c r="G210" s="36">
        <v>216</v>
      </c>
      <c r="H210" s="37">
        <v>0</v>
      </c>
      <c r="I210" s="38">
        <f>ROUND(G210*H210,P4)</f>
        <v>0</v>
      </c>
      <c r="J210" s="32"/>
      <c r="O210" s="39">
        <f>I210*0.21</f>
        <v>0</v>
      </c>
      <c r="P210">
        <v>3</v>
      </c>
    </row>
    <row r="211" spans="1:16">
      <c r="A211" s="32" t="s">
        <v>180</v>
      </c>
      <c r="B211" s="40"/>
      <c r="E211" s="41" t="s">
        <v>181</v>
      </c>
      <c r="J211" s="42"/>
    </row>
    <row r="212" spans="1:16" ht="150">
      <c r="A212" s="32" t="s">
        <v>182</v>
      </c>
      <c r="B212" s="40"/>
      <c r="E212" s="34" t="s">
        <v>1125</v>
      </c>
      <c r="J212" s="42"/>
    </row>
    <row r="213" spans="1:16">
      <c r="A213" s="32" t="s">
        <v>175</v>
      </c>
      <c r="B213" s="32">
        <v>67</v>
      </c>
      <c r="C213" s="33" t="s">
        <v>1797</v>
      </c>
      <c r="D213" s="32" t="s">
        <v>181</v>
      </c>
      <c r="E213" s="34" t="s">
        <v>1798</v>
      </c>
      <c r="F213" s="35" t="s">
        <v>202</v>
      </c>
      <c r="G213" s="36">
        <v>10</v>
      </c>
      <c r="H213" s="37">
        <v>0</v>
      </c>
      <c r="I213" s="38">
        <f>ROUND(G213*H213,P4)</f>
        <v>0</v>
      </c>
      <c r="J213" s="32"/>
      <c r="O213" s="39">
        <f>I213*0.21</f>
        <v>0</v>
      </c>
      <c r="P213">
        <v>3</v>
      </c>
    </row>
    <row r="214" spans="1:16">
      <c r="A214" s="32" t="s">
        <v>180</v>
      </c>
      <c r="B214" s="40"/>
      <c r="E214" s="41" t="s">
        <v>181</v>
      </c>
      <c r="J214" s="42"/>
    </row>
    <row r="215" spans="1:16" ht="180">
      <c r="A215" s="32" t="s">
        <v>182</v>
      </c>
      <c r="B215" s="40"/>
      <c r="E215" s="34" t="s">
        <v>1122</v>
      </c>
      <c r="J215" s="42"/>
    </row>
    <row r="216" spans="1:16">
      <c r="A216" s="32" t="s">
        <v>175</v>
      </c>
      <c r="B216" s="32">
        <v>68</v>
      </c>
      <c r="C216" s="33" t="s">
        <v>1799</v>
      </c>
      <c r="D216" s="32" t="s">
        <v>181</v>
      </c>
      <c r="E216" s="34" t="s">
        <v>1800</v>
      </c>
      <c r="F216" s="35" t="s">
        <v>202</v>
      </c>
      <c r="G216" s="36">
        <v>10</v>
      </c>
      <c r="H216" s="37">
        <v>0</v>
      </c>
      <c r="I216" s="38">
        <f>ROUND(G216*H216,P4)</f>
        <v>0</v>
      </c>
      <c r="J216" s="32"/>
      <c r="O216" s="39">
        <f>I216*0.21</f>
        <v>0</v>
      </c>
      <c r="P216">
        <v>3</v>
      </c>
    </row>
    <row r="217" spans="1:16">
      <c r="A217" s="32" t="s">
        <v>180</v>
      </c>
      <c r="B217" s="40"/>
      <c r="E217" s="41" t="s">
        <v>181</v>
      </c>
      <c r="J217" s="42"/>
    </row>
    <row r="218" spans="1:16" ht="180">
      <c r="A218" s="32" t="s">
        <v>182</v>
      </c>
      <c r="B218" s="40"/>
      <c r="E218" s="34" t="s">
        <v>1122</v>
      </c>
      <c r="J218" s="42"/>
    </row>
    <row r="219" spans="1:16">
      <c r="A219" s="26" t="s">
        <v>172</v>
      </c>
      <c r="B219" s="27"/>
      <c r="C219" s="28" t="s">
        <v>1133</v>
      </c>
      <c r="D219" s="29"/>
      <c r="E219" s="26" t="s">
        <v>1134</v>
      </c>
      <c r="F219" s="29"/>
      <c r="G219" s="29"/>
      <c r="H219" s="29"/>
      <c r="I219" s="30">
        <f>SUMIFS(I220:I231,A220:A231,"P")</f>
        <v>0</v>
      </c>
      <c r="J219" s="31"/>
    </row>
    <row r="220" spans="1:16" ht="45">
      <c r="A220" s="32" t="s">
        <v>175</v>
      </c>
      <c r="B220" s="32">
        <v>69</v>
      </c>
      <c r="C220" s="33" t="s">
        <v>313</v>
      </c>
      <c r="D220" s="32" t="s">
        <v>314</v>
      </c>
      <c r="E220" s="34" t="s">
        <v>315</v>
      </c>
      <c r="F220" s="35" t="s">
        <v>179</v>
      </c>
      <c r="G220" s="36">
        <v>5</v>
      </c>
      <c r="H220" s="37">
        <v>0</v>
      </c>
      <c r="I220" s="38">
        <f>ROUND(G220*H220,P4)</f>
        <v>0</v>
      </c>
      <c r="J220" s="32"/>
      <c r="O220" s="39">
        <f>I220*0.21</f>
        <v>0</v>
      </c>
      <c r="P220">
        <v>3</v>
      </c>
    </row>
    <row r="221" spans="1:16">
      <c r="A221" s="32" t="s">
        <v>180</v>
      </c>
      <c r="B221" s="40"/>
      <c r="E221" s="34" t="s">
        <v>319</v>
      </c>
      <c r="J221" s="42"/>
    </row>
    <row r="222" spans="1:16" ht="135">
      <c r="A222" s="32" t="s">
        <v>182</v>
      </c>
      <c r="B222" s="40"/>
      <c r="E222" s="34" t="s">
        <v>1282</v>
      </c>
      <c r="J222" s="42"/>
    </row>
    <row r="223" spans="1:16" ht="30">
      <c r="A223" s="32" t="s">
        <v>175</v>
      </c>
      <c r="B223" s="32">
        <v>70</v>
      </c>
      <c r="C223" s="33" t="s">
        <v>1135</v>
      </c>
      <c r="D223" s="32" t="s">
        <v>1136</v>
      </c>
      <c r="E223" s="34" t="s">
        <v>1137</v>
      </c>
      <c r="F223" s="35" t="s">
        <v>179</v>
      </c>
      <c r="G223" s="36">
        <v>0.19</v>
      </c>
      <c r="H223" s="37">
        <v>0</v>
      </c>
      <c r="I223" s="38">
        <f>ROUND(G223*H223,P4)</f>
        <v>0</v>
      </c>
      <c r="J223" s="32"/>
      <c r="O223" s="39">
        <f>I223*0.21</f>
        <v>0</v>
      </c>
      <c r="P223">
        <v>3</v>
      </c>
    </row>
    <row r="224" spans="1:16">
      <c r="A224" s="32" t="s">
        <v>180</v>
      </c>
      <c r="B224" s="40"/>
      <c r="E224" s="34" t="s">
        <v>319</v>
      </c>
      <c r="J224" s="42"/>
    </row>
    <row r="225" spans="1:16" ht="135">
      <c r="A225" s="32" t="s">
        <v>182</v>
      </c>
      <c r="B225" s="40"/>
      <c r="E225" s="34" t="s">
        <v>1282</v>
      </c>
      <c r="J225" s="42"/>
    </row>
    <row r="226" spans="1:16" ht="30">
      <c r="A226" s="32" t="s">
        <v>175</v>
      </c>
      <c r="B226" s="32">
        <v>71</v>
      </c>
      <c r="C226" s="33" t="s">
        <v>1139</v>
      </c>
      <c r="D226" s="32" t="s">
        <v>1140</v>
      </c>
      <c r="E226" s="34" t="s">
        <v>1141</v>
      </c>
      <c r="F226" s="35" t="s">
        <v>179</v>
      </c>
      <c r="G226" s="36">
        <v>0.45</v>
      </c>
      <c r="H226" s="37">
        <v>0</v>
      </c>
      <c r="I226" s="38">
        <f>ROUND(G226*H226,P4)</f>
        <v>0</v>
      </c>
      <c r="J226" s="32"/>
      <c r="O226" s="39">
        <f>I226*0.21</f>
        <v>0</v>
      </c>
      <c r="P226">
        <v>3</v>
      </c>
    </row>
    <row r="227" spans="1:16">
      <c r="A227" s="32" t="s">
        <v>180</v>
      </c>
      <c r="B227" s="40"/>
      <c r="E227" s="34" t="s">
        <v>319</v>
      </c>
      <c r="J227" s="42"/>
    </row>
    <row r="228" spans="1:16" ht="135">
      <c r="A228" s="32" t="s">
        <v>182</v>
      </c>
      <c r="B228" s="40"/>
      <c r="E228" s="34" t="s">
        <v>1282</v>
      </c>
      <c r="J228" s="42"/>
    </row>
    <row r="229" spans="1:16" ht="30">
      <c r="A229" s="32" t="s">
        <v>175</v>
      </c>
      <c r="B229" s="32">
        <v>72</v>
      </c>
      <c r="C229" s="33" t="s">
        <v>1143</v>
      </c>
      <c r="D229" s="32" t="s">
        <v>1144</v>
      </c>
      <c r="E229" s="34" t="s">
        <v>1145</v>
      </c>
      <c r="F229" s="35" t="s">
        <v>179</v>
      </c>
      <c r="G229" s="36">
        <v>0.55000000000000004</v>
      </c>
      <c r="H229" s="37">
        <v>0</v>
      </c>
      <c r="I229" s="38">
        <f>ROUND(G229*H229,P4)</f>
        <v>0</v>
      </c>
      <c r="J229" s="32"/>
      <c r="O229" s="39">
        <f>I229*0.21</f>
        <v>0</v>
      </c>
      <c r="P229">
        <v>3</v>
      </c>
    </row>
    <row r="230" spans="1:16">
      <c r="A230" s="32" t="s">
        <v>180</v>
      </c>
      <c r="B230" s="40"/>
      <c r="E230" s="34" t="s">
        <v>319</v>
      </c>
      <c r="J230" s="42"/>
    </row>
    <row r="231" spans="1:16" ht="135">
      <c r="A231" s="32" t="s">
        <v>182</v>
      </c>
      <c r="B231" s="44"/>
      <c r="C231" s="45"/>
      <c r="D231" s="45"/>
      <c r="E231" s="34" t="s">
        <v>1282</v>
      </c>
      <c r="F231" s="45"/>
      <c r="G231" s="45"/>
      <c r="H231" s="45"/>
      <c r="I231" s="45"/>
      <c r="J231" s="46"/>
    </row>
  </sheetData>
  <sheetProtection algorithmName="SHA-512" hashValue="N3I+9XvjVcpZgfNKiMLApjDgEeim8qlNLhjH3IMEPo4XZHqjTf+m3R6TngSalYPL8fjf4fpGyFVwsvjSjNaxBQ==" saltValue="02pNLRezo8nUJXXL2z8Gt861bpEe8R9t1n+e3xSiO892K70Mi9WAdBi82vwPASZdMfPbnBeDNmTfqrCE9bjb/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P120"/>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2934</v>
      </c>
      <c r="I3" s="21">
        <f>SUMIFS(I9:I120,A9:A120,"SD")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2934</v>
      </c>
      <c r="D5" s="49"/>
      <c r="E5" s="19" t="s">
        <v>126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SUMIFS(I10:I16,A10:A16,"P")</f>
        <v>0</v>
      </c>
      <c r="J9" s="31"/>
    </row>
    <row r="10" spans="1:16">
      <c r="A10" s="32" t="s">
        <v>175</v>
      </c>
      <c r="B10" s="32">
        <v>1</v>
      </c>
      <c r="C10" s="33" t="s">
        <v>1367</v>
      </c>
      <c r="D10" s="32" t="s">
        <v>181</v>
      </c>
      <c r="E10" s="34" t="s">
        <v>1368</v>
      </c>
      <c r="F10" s="35" t="s">
        <v>1369</v>
      </c>
      <c r="G10" s="36">
        <v>0.3</v>
      </c>
      <c r="H10" s="37">
        <v>0</v>
      </c>
      <c r="I10" s="38">
        <f>ROUND(G10*H10,P4)</f>
        <v>0</v>
      </c>
      <c r="J10" s="32"/>
      <c r="O10" s="39">
        <f>I10*0.21</f>
        <v>0</v>
      </c>
      <c r="P10">
        <v>3</v>
      </c>
    </row>
    <row r="11" spans="1:16">
      <c r="A11" s="32" t="s">
        <v>180</v>
      </c>
      <c r="B11" s="40"/>
      <c r="E11" s="41" t="s">
        <v>181</v>
      </c>
      <c r="J11" s="42"/>
    </row>
    <row r="12" spans="1:16">
      <c r="A12" s="32" t="s">
        <v>194</v>
      </c>
      <c r="B12" s="40"/>
      <c r="E12" s="43" t="s">
        <v>2935</v>
      </c>
      <c r="J12" s="42"/>
    </row>
    <row r="13" spans="1:16" ht="75">
      <c r="A13" s="32" t="s">
        <v>182</v>
      </c>
      <c r="B13" s="40"/>
      <c r="E13" s="34" t="s">
        <v>1371</v>
      </c>
      <c r="J13" s="42"/>
    </row>
    <row r="14" spans="1:16">
      <c r="A14" s="32" t="s">
        <v>175</v>
      </c>
      <c r="B14" s="32">
        <v>2</v>
      </c>
      <c r="C14" s="33" t="s">
        <v>1375</v>
      </c>
      <c r="D14" s="32" t="s">
        <v>181</v>
      </c>
      <c r="E14" s="34" t="s">
        <v>1376</v>
      </c>
      <c r="F14" s="35" t="s">
        <v>242</v>
      </c>
      <c r="G14" s="36">
        <v>40</v>
      </c>
      <c r="H14" s="37">
        <v>0</v>
      </c>
      <c r="I14" s="38">
        <f>ROUND(G14*H14,P4)</f>
        <v>0</v>
      </c>
      <c r="J14" s="32"/>
      <c r="O14" s="39">
        <f>I14*0.21</f>
        <v>0</v>
      </c>
      <c r="P14">
        <v>3</v>
      </c>
    </row>
    <row r="15" spans="1:16">
      <c r="A15" s="32" t="s">
        <v>180</v>
      </c>
      <c r="B15" s="40"/>
      <c r="E15" s="41" t="s">
        <v>181</v>
      </c>
      <c r="J15" s="42"/>
    </row>
    <row r="16" spans="1:16" ht="60">
      <c r="A16" s="32" t="s">
        <v>182</v>
      </c>
      <c r="B16" s="40"/>
      <c r="E16" s="34" t="s">
        <v>1377</v>
      </c>
      <c r="J16" s="42"/>
    </row>
    <row r="17" spans="1:16">
      <c r="A17" s="26" t="s">
        <v>172</v>
      </c>
      <c r="B17" s="27"/>
      <c r="C17" s="28" t="s">
        <v>324</v>
      </c>
      <c r="D17" s="29"/>
      <c r="E17" s="26" t="s">
        <v>1380</v>
      </c>
      <c r="F17" s="29"/>
      <c r="G17" s="29"/>
      <c r="H17" s="29"/>
      <c r="I17" s="30">
        <f>SUMIFS(I18:I29,A18:A29,"P")</f>
        <v>0</v>
      </c>
      <c r="J17" s="31"/>
    </row>
    <row r="18" spans="1:16">
      <c r="A18" s="32" t="s">
        <v>175</v>
      </c>
      <c r="B18" s="32">
        <v>3</v>
      </c>
      <c r="C18" s="33" t="s">
        <v>1803</v>
      </c>
      <c r="D18" s="32" t="s">
        <v>181</v>
      </c>
      <c r="E18" s="34" t="s">
        <v>1804</v>
      </c>
      <c r="F18" s="35" t="s">
        <v>328</v>
      </c>
      <c r="G18" s="36">
        <v>18.375</v>
      </c>
      <c r="H18" s="37">
        <v>0</v>
      </c>
      <c r="I18" s="38">
        <f>ROUND(G18*H18,P4)</f>
        <v>0</v>
      </c>
      <c r="J18" s="32"/>
      <c r="O18" s="39">
        <f>I18*0.21</f>
        <v>0</v>
      </c>
      <c r="P18">
        <v>3</v>
      </c>
    </row>
    <row r="19" spans="1:16">
      <c r="A19" s="32" t="s">
        <v>180</v>
      </c>
      <c r="B19" s="40"/>
      <c r="E19" s="41" t="s">
        <v>181</v>
      </c>
      <c r="J19" s="42"/>
    </row>
    <row r="20" spans="1:16" ht="75">
      <c r="A20" s="32" t="s">
        <v>182</v>
      </c>
      <c r="B20" s="40"/>
      <c r="E20" s="34" t="s">
        <v>1805</v>
      </c>
      <c r="J20" s="42"/>
    </row>
    <row r="21" spans="1:16">
      <c r="A21" s="32" t="s">
        <v>175</v>
      </c>
      <c r="B21" s="32">
        <v>4</v>
      </c>
      <c r="C21" s="33" t="s">
        <v>1806</v>
      </c>
      <c r="D21" s="32" t="s">
        <v>181</v>
      </c>
      <c r="E21" s="34" t="s">
        <v>1807</v>
      </c>
      <c r="F21" s="35" t="s">
        <v>328</v>
      </c>
      <c r="G21" s="36">
        <v>10.5</v>
      </c>
      <c r="H21" s="37">
        <v>0</v>
      </c>
      <c r="I21" s="38">
        <f>ROUND(G21*H21,P4)</f>
        <v>0</v>
      </c>
      <c r="J21" s="32"/>
      <c r="O21" s="39">
        <f>I21*0.21</f>
        <v>0</v>
      </c>
      <c r="P21">
        <v>3</v>
      </c>
    </row>
    <row r="22" spans="1:16">
      <c r="A22" s="32" t="s">
        <v>180</v>
      </c>
      <c r="B22" s="40"/>
      <c r="E22" s="41" t="s">
        <v>181</v>
      </c>
      <c r="J22" s="42"/>
    </row>
    <row r="23" spans="1:16" ht="409.5">
      <c r="A23" s="32" t="s">
        <v>182</v>
      </c>
      <c r="B23" s="40"/>
      <c r="E23" s="34" t="s">
        <v>1383</v>
      </c>
      <c r="J23" s="42"/>
    </row>
    <row r="24" spans="1:16">
      <c r="A24" s="32" t="s">
        <v>175</v>
      </c>
      <c r="B24" s="32">
        <v>5</v>
      </c>
      <c r="C24" s="33" t="s">
        <v>1381</v>
      </c>
      <c r="D24" s="32" t="s">
        <v>181</v>
      </c>
      <c r="E24" s="34" t="s">
        <v>1382</v>
      </c>
      <c r="F24" s="35" t="s">
        <v>328</v>
      </c>
      <c r="G24" s="36">
        <v>126</v>
      </c>
      <c r="H24" s="37">
        <v>0</v>
      </c>
      <c r="I24" s="38">
        <f>ROUND(G24*H24,P4)</f>
        <v>0</v>
      </c>
      <c r="J24" s="32"/>
      <c r="O24" s="39">
        <f>I24*0.21</f>
        <v>0</v>
      </c>
      <c r="P24">
        <v>3</v>
      </c>
    </row>
    <row r="25" spans="1:16">
      <c r="A25" s="32" t="s">
        <v>180</v>
      </c>
      <c r="B25" s="40"/>
      <c r="E25" s="41" t="s">
        <v>181</v>
      </c>
      <c r="J25" s="42"/>
    </row>
    <row r="26" spans="1:16" ht="409.5">
      <c r="A26" s="32" t="s">
        <v>182</v>
      </c>
      <c r="B26" s="40"/>
      <c r="E26" s="34" t="s">
        <v>1383</v>
      </c>
      <c r="J26" s="42"/>
    </row>
    <row r="27" spans="1:16">
      <c r="A27" s="32" t="s">
        <v>175</v>
      </c>
      <c r="B27" s="32">
        <v>6</v>
      </c>
      <c r="C27" s="33" t="s">
        <v>1384</v>
      </c>
      <c r="D27" s="32" t="s">
        <v>181</v>
      </c>
      <c r="E27" s="34" t="s">
        <v>1385</v>
      </c>
      <c r="F27" s="35" t="s">
        <v>1386</v>
      </c>
      <c r="G27" s="36">
        <v>40</v>
      </c>
      <c r="H27" s="37">
        <v>0</v>
      </c>
      <c r="I27" s="38">
        <f>ROUND(G27*H27,P4)</f>
        <v>0</v>
      </c>
      <c r="J27" s="32"/>
      <c r="O27" s="39">
        <f>I27*0.21</f>
        <v>0</v>
      </c>
      <c r="P27">
        <v>3</v>
      </c>
    </row>
    <row r="28" spans="1:16">
      <c r="A28" s="32" t="s">
        <v>180</v>
      </c>
      <c r="B28" s="40"/>
      <c r="E28" s="41" t="s">
        <v>181</v>
      </c>
      <c r="J28" s="42"/>
    </row>
    <row r="29" spans="1:16" ht="105">
      <c r="A29" s="32" t="s">
        <v>182</v>
      </c>
      <c r="B29" s="40"/>
      <c r="E29" s="34" t="s">
        <v>1387</v>
      </c>
      <c r="J29" s="42"/>
    </row>
    <row r="30" spans="1:16">
      <c r="A30" s="26" t="s">
        <v>172</v>
      </c>
      <c r="B30" s="27"/>
      <c r="C30" s="28" t="s">
        <v>329</v>
      </c>
      <c r="D30" s="29"/>
      <c r="E30" s="26" t="s">
        <v>1393</v>
      </c>
      <c r="F30" s="29"/>
      <c r="G30" s="29"/>
      <c r="H30" s="29"/>
      <c r="I30" s="30">
        <f>SUMIFS(I31:I36,A31:A36,"P")</f>
        <v>0</v>
      </c>
      <c r="J30" s="31"/>
    </row>
    <row r="31" spans="1:16">
      <c r="A31" s="32" t="s">
        <v>175</v>
      </c>
      <c r="B31" s="32">
        <v>7</v>
      </c>
      <c r="C31" s="33" t="s">
        <v>331</v>
      </c>
      <c r="D31" s="32" t="s">
        <v>181</v>
      </c>
      <c r="E31" s="34" t="s">
        <v>332</v>
      </c>
      <c r="F31" s="35" t="s">
        <v>328</v>
      </c>
      <c r="G31" s="36">
        <v>131</v>
      </c>
      <c r="H31" s="37">
        <v>0</v>
      </c>
      <c r="I31" s="38">
        <f>ROUND(G31*H31,P4)</f>
        <v>0</v>
      </c>
      <c r="J31" s="32"/>
      <c r="O31" s="39">
        <f>I31*0.21</f>
        <v>0</v>
      </c>
      <c r="P31">
        <v>3</v>
      </c>
    </row>
    <row r="32" spans="1:16">
      <c r="A32" s="32" t="s">
        <v>180</v>
      </c>
      <c r="B32" s="40"/>
      <c r="E32" s="41" t="s">
        <v>181</v>
      </c>
      <c r="J32" s="42"/>
    </row>
    <row r="33" spans="1:16" ht="330">
      <c r="A33" s="32" t="s">
        <v>182</v>
      </c>
      <c r="B33" s="40"/>
      <c r="E33" s="34" t="s">
        <v>1394</v>
      </c>
      <c r="J33" s="42"/>
    </row>
    <row r="34" spans="1:16">
      <c r="A34" s="32" t="s">
        <v>175</v>
      </c>
      <c r="B34" s="32">
        <v>8</v>
      </c>
      <c r="C34" s="33" t="s">
        <v>1735</v>
      </c>
      <c r="D34" s="32" t="s">
        <v>181</v>
      </c>
      <c r="E34" s="34" t="s">
        <v>1736</v>
      </c>
      <c r="F34" s="35" t="s">
        <v>328</v>
      </c>
      <c r="G34" s="36">
        <v>12.46</v>
      </c>
      <c r="H34" s="37">
        <v>0</v>
      </c>
      <c r="I34" s="38">
        <f>ROUND(G34*H34,P4)</f>
        <v>0</v>
      </c>
      <c r="J34" s="32"/>
      <c r="O34" s="39">
        <f>I34*0.21</f>
        <v>0</v>
      </c>
      <c r="P34">
        <v>3</v>
      </c>
    </row>
    <row r="35" spans="1:16">
      <c r="A35" s="32" t="s">
        <v>180</v>
      </c>
      <c r="B35" s="40"/>
      <c r="E35" s="41" t="s">
        <v>181</v>
      </c>
      <c r="J35" s="42"/>
    </row>
    <row r="36" spans="1:16" ht="409.5">
      <c r="A36" s="32" t="s">
        <v>182</v>
      </c>
      <c r="B36" s="40"/>
      <c r="E36" s="34" t="s">
        <v>1737</v>
      </c>
      <c r="J36" s="42"/>
    </row>
    <row r="37" spans="1:16">
      <c r="A37" s="26" t="s">
        <v>172</v>
      </c>
      <c r="B37" s="27"/>
      <c r="C37" s="28" t="s">
        <v>1395</v>
      </c>
      <c r="D37" s="29"/>
      <c r="E37" s="26" t="s">
        <v>1396</v>
      </c>
      <c r="F37" s="29"/>
      <c r="G37" s="29"/>
      <c r="H37" s="29"/>
      <c r="I37" s="30">
        <f>SUMIFS(I38:I43,A38:A43,"P")</f>
        <v>0</v>
      </c>
      <c r="J37" s="31"/>
    </row>
    <row r="38" spans="1:16">
      <c r="A38" s="32" t="s">
        <v>175</v>
      </c>
      <c r="B38" s="32">
        <v>9</v>
      </c>
      <c r="C38" s="33" t="s">
        <v>1397</v>
      </c>
      <c r="D38" s="32" t="s">
        <v>181</v>
      </c>
      <c r="E38" s="34" t="s">
        <v>1398</v>
      </c>
      <c r="F38" s="35" t="s">
        <v>1399</v>
      </c>
      <c r="G38" s="36">
        <v>210</v>
      </c>
      <c r="H38" s="37">
        <v>0</v>
      </c>
      <c r="I38" s="38">
        <f>ROUND(G38*H38,P4)</f>
        <v>0</v>
      </c>
      <c r="J38" s="32"/>
      <c r="O38" s="39">
        <f>I38*0.21</f>
        <v>0</v>
      </c>
      <c r="P38">
        <v>3</v>
      </c>
    </row>
    <row r="39" spans="1:16">
      <c r="A39" s="32" t="s">
        <v>180</v>
      </c>
      <c r="B39" s="40"/>
      <c r="E39" s="41" t="s">
        <v>181</v>
      </c>
      <c r="J39" s="42"/>
    </row>
    <row r="40" spans="1:16" ht="60">
      <c r="A40" s="32" t="s">
        <v>182</v>
      </c>
      <c r="B40" s="40"/>
      <c r="E40" s="34" t="s">
        <v>1400</v>
      </c>
      <c r="J40" s="42"/>
    </row>
    <row r="41" spans="1:16">
      <c r="A41" s="32" t="s">
        <v>175</v>
      </c>
      <c r="B41" s="32">
        <v>10</v>
      </c>
      <c r="C41" s="33" t="s">
        <v>1401</v>
      </c>
      <c r="D41" s="32" t="s">
        <v>181</v>
      </c>
      <c r="E41" s="34" t="s">
        <v>1402</v>
      </c>
      <c r="F41" s="35" t="s">
        <v>1399</v>
      </c>
      <c r="G41" s="36">
        <v>210</v>
      </c>
      <c r="H41" s="37">
        <v>0</v>
      </c>
      <c r="I41" s="38">
        <f>ROUND(G41*H41,P4)</f>
        <v>0</v>
      </c>
      <c r="J41" s="32"/>
      <c r="O41" s="39">
        <f>I41*0.21</f>
        <v>0</v>
      </c>
      <c r="P41">
        <v>3</v>
      </c>
    </row>
    <row r="42" spans="1:16">
      <c r="A42" s="32" t="s">
        <v>180</v>
      </c>
      <c r="B42" s="40"/>
      <c r="E42" s="41" t="s">
        <v>181</v>
      </c>
      <c r="J42" s="42"/>
    </row>
    <row r="43" spans="1:16" ht="75">
      <c r="A43" s="32" t="s">
        <v>182</v>
      </c>
      <c r="B43" s="40"/>
      <c r="E43" s="34" t="s">
        <v>1403</v>
      </c>
      <c r="J43" s="42"/>
    </row>
    <row r="44" spans="1:16">
      <c r="A44" s="26" t="s">
        <v>172</v>
      </c>
      <c r="B44" s="27"/>
      <c r="C44" s="28" t="s">
        <v>334</v>
      </c>
      <c r="D44" s="29"/>
      <c r="E44" s="26" t="s">
        <v>1404</v>
      </c>
      <c r="F44" s="29"/>
      <c r="G44" s="29"/>
      <c r="H44" s="29"/>
      <c r="I44" s="30">
        <f>SUMIFS(I45:I62,A45:A62,"P")</f>
        <v>0</v>
      </c>
      <c r="J44" s="31"/>
    </row>
    <row r="45" spans="1:16">
      <c r="A45" s="32" t="s">
        <v>175</v>
      </c>
      <c r="B45" s="32">
        <v>11</v>
      </c>
      <c r="C45" s="33" t="s">
        <v>1738</v>
      </c>
      <c r="D45" s="32" t="s">
        <v>181</v>
      </c>
      <c r="E45" s="34" t="s">
        <v>1739</v>
      </c>
      <c r="F45" s="35" t="s">
        <v>202</v>
      </c>
      <c r="G45" s="36">
        <v>7</v>
      </c>
      <c r="H45" s="37">
        <v>0</v>
      </c>
      <c r="I45" s="38">
        <f>ROUND(G45*H45,P4)</f>
        <v>0</v>
      </c>
      <c r="J45" s="32"/>
      <c r="O45" s="39">
        <f>I45*0.21</f>
        <v>0</v>
      </c>
      <c r="P45">
        <v>3</v>
      </c>
    </row>
    <row r="46" spans="1:16">
      <c r="A46" s="32" t="s">
        <v>180</v>
      </c>
      <c r="B46" s="40"/>
      <c r="E46" s="41" t="s">
        <v>181</v>
      </c>
      <c r="J46" s="42"/>
    </row>
    <row r="47" spans="1:16" ht="90">
      <c r="A47" s="32" t="s">
        <v>182</v>
      </c>
      <c r="B47" s="40"/>
      <c r="E47" s="34" t="s">
        <v>1407</v>
      </c>
      <c r="J47" s="42"/>
    </row>
    <row r="48" spans="1:16">
      <c r="A48" s="32" t="s">
        <v>175</v>
      </c>
      <c r="B48" s="32">
        <v>12</v>
      </c>
      <c r="C48" s="33" t="s">
        <v>339</v>
      </c>
      <c r="D48" s="32" t="s">
        <v>181</v>
      </c>
      <c r="E48" s="34" t="s">
        <v>340</v>
      </c>
      <c r="F48" s="35" t="s">
        <v>193</v>
      </c>
      <c r="G48" s="36">
        <v>32</v>
      </c>
      <c r="H48" s="37">
        <v>0</v>
      </c>
      <c r="I48" s="38">
        <f>ROUND(G48*H48,P4)</f>
        <v>0</v>
      </c>
      <c r="J48" s="32"/>
      <c r="O48" s="39">
        <f>I48*0.21</f>
        <v>0</v>
      </c>
      <c r="P48">
        <v>3</v>
      </c>
    </row>
    <row r="49" spans="1:16">
      <c r="A49" s="32" t="s">
        <v>180</v>
      </c>
      <c r="B49" s="40"/>
      <c r="E49" s="41" t="s">
        <v>181</v>
      </c>
      <c r="J49" s="42"/>
    </row>
    <row r="50" spans="1:16" ht="90">
      <c r="A50" s="32" t="s">
        <v>182</v>
      </c>
      <c r="B50" s="40"/>
      <c r="E50" s="34" t="s">
        <v>417</v>
      </c>
      <c r="J50" s="42"/>
    </row>
    <row r="51" spans="1:16">
      <c r="A51" s="32" t="s">
        <v>175</v>
      </c>
      <c r="B51" s="32">
        <v>13</v>
      </c>
      <c r="C51" s="33" t="s">
        <v>2586</v>
      </c>
      <c r="D51" s="32" t="s">
        <v>181</v>
      </c>
      <c r="E51" s="34" t="s">
        <v>2587</v>
      </c>
      <c r="F51" s="35" t="s">
        <v>193</v>
      </c>
      <c r="G51" s="36">
        <v>15</v>
      </c>
      <c r="H51" s="37">
        <v>0</v>
      </c>
      <c r="I51" s="38">
        <f>ROUND(G51*H51,P4)</f>
        <v>0</v>
      </c>
      <c r="J51" s="32"/>
      <c r="O51" s="39">
        <f>I51*0.21</f>
        <v>0</v>
      </c>
      <c r="P51">
        <v>3</v>
      </c>
    </row>
    <row r="52" spans="1:16">
      <c r="A52" s="32" t="s">
        <v>180</v>
      </c>
      <c r="B52" s="40"/>
      <c r="E52" s="41" t="s">
        <v>181</v>
      </c>
      <c r="J52" s="42"/>
    </row>
    <row r="53" spans="1:16" ht="90">
      <c r="A53" s="32" t="s">
        <v>182</v>
      </c>
      <c r="B53" s="40"/>
      <c r="E53" s="34" t="s">
        <v>417</v>
      </c>
      <c r="J53" s="42"/>
    </row>
    <row r="54" spans="1:16">
      <c r="A54" s="32" t="s">
        <v>175</v>
      </c>
      <c r="B54" s="32">
        <v>14</v>
      </c>
      <c r="C54" s="33" t="s">
        <v>1408</v>
      </c>
      <c r="D54" s="32" t="s">
        <v>181</v>
      </c>
      <c r="E54" s="34" t="s">
        <v>1409</v>
      </c>
      <c r="F54" s="35" t="s">
        <v>193</v>
      </c>
      <c r="G54" s="36">
        <v>210</v>
      </c>
      <c r="H54" s="37">
        <v>0</v>
      </c>
      <c r="I54" s="38">
        <f>ROUND(G54*H54,P4)</f>
        <v>0</v>
      </c>
      <c r="J54" s="32"/>
      <c r="O54" s="39">
        <f>I54*0.21</f>
        <v>0</v>
      </c>
      <c r="P54">
        <v>3</v>
      </c>
    </row>
    <row r="55" spans="1:16">
      <c r="A55" s="32" t="s">
        <v>180</v>
      </c>
      <c r="B55" s="40"/>
      <c r="E55" s="41" t="s">
        <v>181</v>
      </c>
      <c r="J55" s="42"/>
    </row>
    <row r="56" spans="1:16" ht="105">
      <c r="A56" s="32" t="s">
        <v>182</v>
      </c>
      <c r="B56" s="40"/>
      <c r="E56" s="34" t="s">
        <v>1410</v>
      </c>
      <c r="J56" s="42"/>
    </row>
    <row r="57" spans="1:16" ht="30">
      <c r="A57" s="32" t="s">
        <v>175</v>
      </c>
      <c r="B57" s="32">
        <v>15</v>
      </c>
      <c r="C57" s="33" t="s">
        <v>345</v>
      </c>
      <c r="D57" s="32" t="s">
        <v>181</v>
      </c>
      <c r="E57" s="34" t="s">
        <v>346</v>
      </c>
      <c r="F57" s="35" t="s">
        <v>202</v>
      </c>
      <c r="G57" s="36">
        <v>10</v>
      </c>
      <c r="H57" s="37">
        <v>0</v>
      </c>
      <c r="I57" s="38">
        <f>ROUND(G57*H57,P4)</f>
        <v>0</v>
      </c>
      <c r="J57" s="32"/>
      <c r="O57" s="39">
        <f>I57*0.21</f>
        <v>0</v>
      </c>
      <c r="P57">
        <v>3</v>
      </c>
    </row>
    <row r="58" spans="1:16">
      <c r="A58" s="32" t="s">
        <v>180</v>
      </c>
      <c r="B58" s="40"/>
      <c r="E58" s="41" t="s">
        <v>181</v>
      </c>
      <c r="J58" s="42"/>
    </row>
    <row r="59" spans="1:16" ht="120">
      <c r="A59" s="32" t="s">
        <v>182</v>
      </c>
      <c r="B59" s="40"/>
      <c r="E59" s="34" t="s">
        <v>1417</v>
      </c>
      <c r="J59" s="42"/>
    </row>
    <row r="60" spans="1:16" ht="30">
      <c r="A60" s="32" t="s">
        <v>175</v>
      </c>
      <c r="B60" s="32">
        <v>16</v>
      </c>
      <c r="C60" s="33" t="s">
        <v>1810</v>
      </c>
      <c r="D60" s="32" t="s">
        <v>181</v>
      </c>
      <c r="E60" s="34" t="s">
        <v>1811</v>
      </c>
      <c r="F60" s="35" t="s">
        <v>202</v>
      </c>
      <c r="G60" s="36">
        <v>6</v>
      </c>
      <c r="H60" s="37">
        <v>0</v>
      </c>
      <c r="I60" s="38">
        <f>ROUND(G60*H60,P4)</f>
        <v>0</v>
      </c>
      <c r="J60" s="32"/>
      <c r="O60" s="39">
        <f>I60*0.21</f>
        <v>0</v>
      </c>
      <c r="P60">
        <v>3</v>
      </c>
    </row>
    <row r="61" spans="1:16">
      <c r="A61" s="32" t="s">
        <v>180</v>
      </c>
      <c r="B61" s="40"/>
      <c r="E61" s="41" t="s">
        <v>181</v>
      </c>
      <c r="J61" s="42"/>
    </row>
    <row r="62" spans="1:16" ht="120">
      <c r="A62" s="32" t="s">
        <v>182</v>
      </c>
      <c r="B62" s="40"/>
      <c r="E62" s="34" t="s">
        <v>1812</v>
      </c>
      <c r="J62" s="42"/>
    </row>
    <row r="63" spans="1:16">
      <c r="A63" s="26" t="s">
        <v>172</v>
      </c>
      <c r="B63" s="27"/>
      <c r="C63" s="28" t="s">
        <v>189</v>
      </c>
      <c r="D63" s="29"/>
      <c r="E63" s="26" t="s">
        <v>1418</v>
      </c>
      <c r="F63" s="29"/>
      <c r="G63" s="29"/>
      <c r="H63" s="29"/>
      <c r="I63" s="30">
        <f>SUMIFS(I64:I104,A64:A104,"P")</f>
        <v>0</v>
      </c>
      <c r="J63" s="31"/>
    </row>
    <row r="64" spans="1:16" ht="30">
      <c r="A64" s="32" t="s">
        <v>175</v>
      </c>
      <c r="B64" s="32">
        <v>17</v>
      </c>
      <c r="C64" s="33" t="s">
        <v>1744</v>
      </c>
      <c r="D64" s="32" t="s">
        <v>181</v>
      </c>
      <c r="E64" s="34" t="s">
        <v>1745</v>
      </c>
      <c r="F64" s="35" t="s">
        <v>1746</v>
      </c>
      <c r="G64" s="36">
        <v>2.0499999999999998</v>
      </c>
      <c r="H64" s="37">
        <v>0</v>
      </c>
      <c r="I64" s="38">
        <f>ROUND(G64*H64,P4)</f>
        <v>0</v>
      </c>
      <c r="J64" s="32"/>
      <c r="O64" s="39">
        <f>I64*0.21</f>
        <v>0</v>
      </c>
      <c r="P64">
        <v>3</v>
      </c>
    </row>
    <row r="65" spans="1:16">
      <c r="A65" s="32" t="s">
        <v>180</v>
      </c>
      <c r="B65" s="40"/>
      <c r="E65" s="41" t="s">
        <v>181</v>
      </c>
      <c r="J65" s="42"/>
    </row>
    <row r="66" spans="1:16" ht="225">
      <c r="A66" s="32" t="s">
        <v>182</v>
      </c>
      <c r="B66" s="40"/>
      <c r="E66" s="34" t="s">
        <v>1747</v>
      </c>
      <c r="J66" s="42"/>
    </row>
    <row r="67" spans="1:16" ht="30">
      <c r="A67" s="32" t="s">
        <v>175</v>
      </c>
      <c r="B67" s="32">
        <v>18</v>
      </c>
      <c r="C67" s="33" t="s">
        <v>1748</v>
      </c>
      <c r="D67" s="32" t="s">
        <v>181</v>
      </c>
      <c r="E67" s="34" t="s">
        <v>1749</v>
      </c>
      <c r="F67" s="35" t="s">
        <v>193</v>
      </c>
      <c r="G67" s="36">
        <v>271</v>
      </c>
      <c r="H67" s="37">
        <v>0</v>
      </c>
      <c r="I67" s="38">
        <f>ROUND(G67*H67,P4)</f>
        <v>0</v>
      </c>
      <c r="J67" s="32"/>
      <c r="O67" s="39">
        <f>I67*0.21</f>
        <v>0</v>
      </c>
      <c r="P67">
        <v>3</v>
      </c>
    </row>
    <row r="68" spans="1:16">
      <c r="A68" s="32" t="s">
        <v>180</v>
      </c>
      <c r="B68" s="40"/>
      <c r="E68" s="41" t="s">
        <v>181</v>
      </c>
      <c r="J68" s="42"/>
    </row>
    <row r="69" spans="1:16" ht="150">
      <c r="A69" s="32" t="s">
        <v>182</v>
      </c>
      <c r="B69" s="40"/>
      <c r="E69" s="34" t="s">
        <v>1255</v>
      </c>
      <c r="J69" s="42"/>
    </row>
    <row r="70" spans="1:16">
      <c r="A70" s="32" t="s">
        <v>175</v>
      </c>
      <c r="B70" s="32">
        <v>19</v>
      </c>
      <c r="C70" s="33" t="s">
        <v>1813</v>
      </c>
      <c r="D70" s="32" t="s">
        <v>181</v>
      </c>
      <c r="E70" s="34" t="s">
        <v>1814</v>
      </c>
      <c r="F70" s="35" t="s">
        <v>202</v>
      </c>
      <c r="G70" s="36">
        <v>3</v>
      </c>
      <c r="H70" s="37">
        <v>0</v>
      </c>
      <c r="I70" s="38">
        <f>ROUND(G70*H70,P4)</f>
        <v>0</v>
      </c>
      <c r="J70" s="32"/>
      <c r="O70" s="39">
        <f>I70*0.21</f>
        <v>0</v>
      </c>
      <c r="P70">
        <v>3</v>
      </c>
    </row>
    <row r="71" spans="1:16">
      <c r="A71" s="32" t="s">
        <v>180</v>
      </c>
      <c r="B71" s="40"/>
      <c r="E71" s="41" t="s">
        <v>181</v>
      </c>
      <c r="J71" s="42"/>
    </row>
    <row r="72" spans="1:16" ht="180">
      <c r="A72" s="32" t="s">
        <v>182</v>
      </c>
      <c r="B72" s="40"/>
      <c r="E72" s="34" t="s">
        <v>1290</v>
      </c>
      <c r="J72" s="42"/>
    </row>
    <row r="73" spans="1:16">
      <c r="A73" s="32" t="s">
        <v>175</v>
      </c>
      <c r="B73" s="32">
        <v>20</v>
      </c>
      <c r="C73" s="33" t="s">
        <v>1608</v>
      </c>
      <c r="D73" s="32" t="s">
        <v>181</v>
      </c>
      <c r="E73" s="34" t="s">
        <v>1609</v>
      </c>
      <c r="F73" s="35" t="s">
        <v>202</v>
      </c>
      <c r="G73" s="36">
        <v>2</v>
      </c>
      <c r="H73" s="37">
        <v>0</v>
      </c>
      <c r="I73" s="38">
        <f>ROUND(G73*H73,P4)</f>
        <v>0</v>
      </c>
      <c r="J73" s="32"/>
      <c r="O73" s="39">
        <f>I73*0.21</f>
        <v>0</v>
      </c>
      <c r="P73">
        <v>3</v>
      </c>
    </row>
    <row r="74" spans="1:16">
      <c r="A74" s="32" t="s">
        <v>180</v>
      </c>
      <c r="B74" s="40"/>
      <c r="E74" s="41" t="s">
        <v>181</v>
      </c>
      <c r="J74" s="42"/>
    </row>
    <row r="75" spans="1:16" ht="30">
      <c r="A75" s="32" t="s">
        <v>194</v>
      </c>
      <c r="B75" s="40"/>
      <c r="E75" s="43" t="s">
        <v>2191</v>
      </c>
      <c r="J75" s="42"/>
    </row>
    <row r="76" spans="1:16" ht="180">
      <c r="A76" s="32" t="s">
        <v>182</v>
      </c>
      <c r="B76" s="40"/>
      <c r="E76" s="34" t="s">
        <v>1122</v>
      </c>
      <c r="J76" s="42"/>
    </row>
    <row r="77" spans="1:16">
      <c r="A77" s="32" t="s">
        <v>175</v>
      </c>
      <c r="B77" s="32">
        <v>21</v>
      </c>
      <c r="C77" s="33" t="s">
        <v>1611</v>
      </c>
      <c r="D77" s="32" t="s">
        <v>181</v>
      </c>
      <c r="E77" s="34" t="s">
        <v>1612</v>
      </c>
      <c r="F77" s="35" t="s">
        <v>202</v>
      </c>
      <c r="G77" s="36">
        <v>2</v>
      </c>
      <c r="H77" s="37">
        <v>0</v>
      </c>
      <c r="I77" s="38">
        <f>ROUND(G77*H77,P4)</f>
        <v>0</v>
      </c>
      <c r="J77" s="32"/>
      <c r="O77" s="39">
        <f>I77*0.21</f>
        <v>0</v>
      </c>
      <c r="P77">
        <v>3</v>
      </c>
    </row>
    <row r="78" spans="1:16">
      <c r="A78" s="32" t="s">
        <v>180</v>
      </c>
      <c r="B78" s="40"/>
      <c r="E78" s="41" t="s">
        <v>181</v>
      </c>
      <c r="J78" s="42"/>
    </row>
    <row r="79" spans="1:16" ht="30">
      <c r="A79" s="32" t="s">
        <v>194</v>
      </c>
      <c r="B79" s="40"/>
      <c r="E79" s="43" t="s">
        <v>2191</v>
      </c>
      <c r="J79" s="42"/>
    </row>
    <row r="80" spans="1:16" ht="150">
      <c r="A80" s="32" t="s">
        <v>182</v>
      </c>
      <c r="B80" s="40"/>
      <c r="E80" s="34" t="s">
        <v>1125</v>
      </c>
      <c r="J80" s="42"/>
    </row>
    <row r="81" spans="1:16">
      <c r="A81" s="32" t="s">
        <v>175</v>
      </c>
      <c r="B81" s="32">
        <v>22</v>
      </c>
      <c r="C81" s="33" t="s">
        <v>2210</v>
      </c>
      <c r="D81" s="32" t="s">
        <v>181</v>
      </c>
      <c r="E81" s="34" t="s">
        <v>2211</v>
      </c>
      <c r="F81" s="35" t="s">
        <v>202</v>
      </c>
      <c r="G81" s="36">
        <v>1</v>
      </c>
      <c r="H81" s="37">
        <v>0</v>
      </c>
      <c r="I81" s="38">
        <f>ROUND(G81*H81,P4)</f>
        <v>0</v>
      </c>
      <c r="J81" s="32"/>
      <c r="O81" s="39">
        <f>I81*0.21</f>
        <v>0</v>
      </c>
      <c r="P81">
        <v>3</v>
      </c>
    </row>
    <row r="82" spans="1:16">
      <c r="A82" s="32" t="s">
        <v>180</v>
      </c>
      <c r="B82" s="40"/>
      <c r="E82" s="41" t="s">
        <v>181</v>
      </c>
      <c r="J82" s="42"/>
    </row>
    <row r="83" spans="1:16" ht="30">
      <c r="A83" s="32" t="s">
        <v>194</v>
      </c>
      <c r="B83" s="40"/>
      <c r="E83" s="43" t="s">
        <v>2145</v>
      </c>
      <c r="J83" s="42"/>
    </row>
    <row r="84" spans="1:16" ht="180">
      <c r="A84" s="32" t="s">
        <v>182</v>
      </c>
      <c r="B84" s="40"/>
      <c r="E84" s="34" t="s">
        <v>1122</v>
      </c>
      <c r="J84" s="42"/>
    </row>
    <row r="85" spans="1:16">
      <c r="A85" s="32" t="s">
        <v>175</v>
      </c>
      <c r="B85" s="32">
        <v>23</v>
      </c>
      <c r="C85" s="33" t="s">
        <v>2213</v>
      </c>
      <c r="D85" s="32" t="s">
        <v>181</v>
      </c>
      <c r="E85" s="34" t="s">
        <v>2214</v>
      </c>
      <c r="F85" s="35" t="s">
        <v>202</v>
      </c>
      <c r="G85" s="36">
        <v>1</v>
      </c>
      <c r="H85" s="37">
        <v>0</v>
      </c>
      <c r="I85" s="38">
        <f>ROUND(G85*H85,P4)</f>
        <v>0</v>
      </c>
      <c r="J85" s="32"/>
      <c r="O85" s="39">
        <f>I85*0.21</f>
        <v>0</v>
      </c>
      <c r="P85">
        <v>3</v>
      </c>
    </row>
    <row r="86" spans="1:16">
      <c r="A86" s="32" t="s">
        <v>180</v>
      </c>
      <c r="B86" s="40"/>
      <c r="E86" s="41" t="s">
        <v>181</v>
      </c>
      <c r="J86" s="42"/>
    </row>
    <row r="87" spans="1:16" ht="30">
      <c r="A87" s="32" t="s">
        <v>194</v>
      </c>
      <c r="B87" s="40"/>
      <c r="E87" s="43" t="s">
        <v>2145</v>
      </c>
      <c r="J87" s="42"/>
    </row>
    <row r="88" spans="1:16" ht="150">
      <c r="A88" s="32" t="s">
        <v>182</v>
      </c>
      <c r="B88" s="40"/>
      <c r="E88" s="34" t="s">
        <v>1125</v>
      </c>
      <c r="J88" s="42"/>
    </row>
    <row r="89" spans="1:16">
      <c r="A89" s="32" t="s">
        <v>175</v>
      </c>
      <c r="B89" s="32">
        <v>24</v>
      </c>
      <c r="C89" s="33" t="s">
        <v>2593</v>
      </c>
      <c r="D89" s="32" t="s">
        <v>181</v>
      </c>
      <c r="E89" s="34" t="s">
        <v>2594</v>
      </c>
      <c r="F89" s="35" t="s">
        <v>202</v>
      </c>
      <c r="G89" s="36">
        <v>1</v>
      </c>
      <c r="H89" s="37">
        <v>0</v>
      </c>
      <c r="I89" s="38">
        <f>ROUND(G89*H89,P4)</f>
        <v>0</v>
      </c>
      <c r="J89" s="32"/>
      <c r="O89" s="39">
        <f>I89*0.21</f>
        <v>0</v>
      </c>
      <c r="P89">
        <v>3</v>
      </c>
    </row>
    <row r="90" spans="1:16">
      <c r="A90" s="32" t="s">
        <v>180</v>
      </c>
      <c r="B90" s="40"/>
      <c r="E90" s="41" t="s">
        <v>181</v>
      </c>
      <c r="J90" s="42"/>
    </row>
    <row r="91" spans="1:16" ht="30">
      <c r="A91" s="32" t="s">
        <v>194</v>
      </c>
      <c r="B91" s="40"/>
      <c r="E91" s="43" t="s">
        <v>2145</v>
      </c>
      <c r="J91" s="42"/>
    </row>
    <row r="92" spans="1:16" ht="150">
      <c r="A92" s="32" t="s">
        <v>182</v>
      </c>
      <c r="B92" s="40"/>
      <c r="E92" s="34" t="s">
        <v>1460</v>
      </c>
      <c r="J92" s="42"/>
    </row>
    <row r="93" spans="1:16">
      <c r="A93" s="32" t="s">
        <v>175</v>
      </c>
      <c r="B93" s="32">
        <v>25</v>
      </c>
      <c r="C93" s="33" t="s">
        <v>1815</v>
      </c>
      <c r="D93" s="32" t="s">
        <v>181</v>
      </c>
      <c r="E93" s="34" t="s">
        <v>1816</v>
      </c>
      <c r="F93" s="35" t="s">
        <v>202</v>
      </c>
      <c r="G93" s="36">
        <v>7</v>
      </c>
      <c r="H93" s="37">
        <v>0</v>
      </c>
      <c r="I93" s="38">
        <f>ROUND(G93*H93,P4)</f>
        <v>0</v>
      </c>
      <c r="J93" s="32"/>
      <c r="O93" s="39">
        <f>I93*0.21</f>
        <v>0</v>
      </c>
      <c r="P93">
        <v>3</v>
      </c>
    </row>
    <row r="94" spans="1:16">
      <c r="A94" s="32" t="s">
        <v>180</v>
      </c>
      <c r="B94" s="40"/>
      <c r="E94" s="41" t="s">
        <v>181</v>
      </c>
      <c r="J94" s="42"/>
    </row>
    <row r="95" spans="1:16" ht="180">
      <c r="A95" s="32" t="s">
        <v>182</v>
      </c>
      <c r="B95" s="40"/>
      <c r="E95" s="34" t="s">
        <v>1428</v>
      </c>
      <c r="J95" s="42"/>
    </row>
    <row r="96" spans="1:16">
      <c r="A96" s="32" t="s">
        <v>175</v>
      </c>
      <c r="B96" s="32">
        <v>26</v>
      </c>
      <c r="C96" s="33" t="s">
        <v>1817</v>
      </c>
      <c r="D96" s="32" t="s">
        <v>181</v>
      </c>
      <c r="E96" s="34" t="s">
        <v>1818</v>
      </c>
      <c r="F96" s="35" t="s">
        <v>202</v>
      </c>
      <c r="G96" s="36">
        <v>7</v>
      </c>
      <c r="H96" s="37">
        <v>0</v>
      </c>
      <c r="I96" s="38">
        <f>ROUND(G96*H96,P4)</f>
        <v>0</v>
      </c>
      <c r="J96" s="32"/>
      <c r="O96" s="39">
        <f>I96*0.21</f>
        <v>0</v>
      </c>
      <c r="P96">
        <v>3</v>
      </c>
    </row>
    <row r="97" spans="1:16">
      <c r="A97" s="32" t="s">
        <v>180</v>
      </c>
      <c r="B97" s="40"/>
      <c r="E97" s="41" t="s">
        <v>181</v>
      </c>
      <c r="J97" s="42"/>
    </row>
    <row r="98" spans="1:16" ht="150">
      <c r="A98" s="32" t="s">
        <v>182</v>
      </c>
      <c r="B98" s="40"/>
      <c r="E98" s="34" t="s">
        <v>1125</v>
      </c>
      <c r="J98" s="42"/>
    </row>
    <row r="99" spans="1:16">
      <c r="A99" s="32" t="s">
        <v>175</v>
      </c>
      <c r="B99" s="32">
        <v>27</v>
      </c>
      <c r="C99" s="33" t="s">
        <v>1819</v>
      </c>
      <c r="D99" s="32" t="s">
        <v>181</v>
      </c>
      <c r="E99" s="34" t="s">
        <v>1820</v>
      </c>
      <c r="F99" s="35" t="s">
        <v>202</v>
      </c>
      <c r="G99" s="36">
        <v>3</v>
      </c>
      <c r="H99" s="37">
        <v>0</v>
      </c>
      <c r="I99" s="38">
        <f>ROUND(G99*H99,P4)</f>
        <v>0</v>
      </c>
      <c r="J99" s="32"/>
      <c r="O99" s="39">
        <f>I99*0.21</f>
        <v>0</v>
      </c>
      <c r="P99">
        <v>3</v>
      </c>
    </row>
    <row r="100" spans="1:16">
      <c r="A100" s="32" t="s">
        <v>180</v>
      </c>
      <c r="B100" s="40"/>
      <c r="E100" s="41" t="s">
        <v>181</v>
      </c>
      <c r="J100" s="42"/>
    </row>
    <row r="101" spans="1:16" ht="180">
      <c r="A101" s="32" t="s">
        <v>182</v>
      </c>
      <c r="B101" s="40"/>
      <c r="E101" s="34" t="s">
        <v>1290</v>
      </c>
      <c r="J101" s="42"/>
    </row>
    <row r="102" spans="1:16" ht="30">
      <c r="A102" s="32" t="s">
        <v>175</v>
      </c>
      <c r="B102" s="32">
        <v>28</v>
      </c>
      <c r="C102" s="33" t="s">
        <v>1821</v>
      </c>
      <c r="D102" s="32" t="s">
        <v>181</v>
      </c>
      <c r="E102" s="34" t="s">
        <v>1822</v>
      </c>
      <c r="F102" s="35" t="s">
        <v>1823</v>
      </c>
      <c r="G102" s="36">
        <v>72</v>
      </c>
      <c r="H102" s="37">
        <v>0</v>
      </c>
      <c r="I102" s="38">
        <f>ROUND(G102*H102,P4)</f>
        <v>0</v>
      </c>
      <c r="J102" s="32"/>
      <c r="O102" s="39">
        <f>I102*0.21</f>
        <v>0</v>
      </c>
      <c r="P102">
        <v>3</v>
      </c>
    </row>
    <row r="103" spans="1:16">
      <c r="A103" s="32" t="s">
        <v>180</v>
      </c>
      <c r="B103" s="40"/>
      <c r="E103" s="41" t="s">
        <v>181</v>
      </c>
      <c r="J103" s="42"/>
    </row>
    <row r="104" spans="1:16" ht="165">
      <c r="A104" s="32" t="s">
        <v>182</v>
      </c>
      <c r="B104" s="40"/>
      <c r="E104" s="34" t="s">
        <v>1824</v>
      </c>
      <c r="J104" s="42"/>
    </row>
    <row r="105" spans="1:16">
      <c r="A105" s="26" t="s">
        <v>172</v>
      </c>
      <c r="B105" s="27"/>
      <c r="C105" s="28" t="s">
        <v>1133</v>
      </c>
      <c r="D105" s="29"/>
      <c r="E105" s="26" t="s">
        <v>1134</v>
      </c>
      <c r="F105" s="29"/>
      <c r="G105" s="29"/>
      <c r="H105" s="29"/>
      <c r="I105" s="30">
        <f>SUMIFS(I106:I120,A106:A120,"P")</f>
        <v>0</v>
      </c>
      <c r="J105" s="31"/>
    </row>
    <row r="106" spans="1:16" ht="45">
      <c r="A106" s="32" t="s">
        <v>175</v>
      </c>
      <c r="B106" s="32">
        <v>29</v>
      </c>
      <c r="C106" s="33" t="s">
        <v>313</v>
      </c>
      <c r="D106" s="32" t="s">
        <v>314</v>
      </c>
      <c r="E106" s="34" t="s">
        <v>315</v>
      </c>
      <c r="F106" s="35" t="s">
        <v>179</v>
      </c>
      <c r="G106" s="36">
        <v>4</v>
      </c>
      <c r="H106" s="37">
        <v>0</v>
      </c>
      <c r="I106" s="38">
        <f>ROUND(G106*H106,P4)</f>
        <v>0</v>
      </c>
      <c r="J106" s="32"/>
      <c r="O106" s="39">
        <f>I106*0.21</f>
        <v>0</v>
      </c>
      <c r="P106">
        <v>3</v>
      </c>
    </row>
    <row r="107" spans="1:16">
      <c r="A107" s="32" t="s">
        <v>180</v>
      </c>
      <c r="B107" s="40"/>
      <c r="E107" s="34" t="s">
        <v>319</v>
      </c>
      <c r="J107" s="42"/>
    </row>
    <row r="108" spans="1:16" ht="135">
      <c r="A108" s="32" t="s">
        <v>182</v>
      </c>
      <c r="B108" s="40"/>
      <c r="E108" s="34" t="s">
        <v>1282</v>
      </c>
      <c r="J108" s="42"/>
    </row>
    <row r="109" spans="1:16" ht="60">
      <c r="A109" s="32" t="s">
        <v>175</v>
      </c>
      <c r="B109" s="32">
        <v>30</v>
      </c>
      <c r="C109" s="33" t="s">
        <v>523</v>
      </c>
      <c r="D109" s="32" t="s">
        <v>524</v>
      </c>
      <c r="E109" s="34" t="s">
        <v>673</v>
      </c>
      <c r="F109" s="35" t="s">
        <v>179</v>
      </c>
      <c r="G109" s="36">
        <v>0.2</v>
      </c>
      <c r="H109" s="37">
        <v>0</v>
      </c>
      <c r="I109" s="38">
        <f>ROUND(G109*H109,P4)</f>
        <v>0</v>
      </c>
      <c r="J109" s="32"/>
      <c r="O109" s="39">
        <f>I109*0.21</f>
        <v>0</v>
      </c>
      <c r="P109">
        <v>3</v>
      </c>
    </row>
    <row r="110" spans="1:16">
      <c r="A110" s="32" t="s">
        <v>180</v>
      </c>
      <c r="B110" s="40"/>
      <c r="E110" s="34" t="s">
        <v>319</v>
      </c>
      <c r="J110" s="42"/>
    </row>
    <row r="111" spans="1:16" ht="135">
      <c r="A111" s="32" t="s">
        <v>182</v>
      </c>
      <c r="B111" s="40"/>
      <c r="E111" s="34" t="s">
        <v>1282</v>
      </c>
      <c r="J111" s="42"/>
    </row>
    <row r="112" spans="1:16" ht="30">
      <c r="A112" s="32" t="s">
        <v>175</v>
      </c>
      <c r="B112" s="32">
        <v>31</v>
      </c>
      <c r="C112" s="33" t="s">
        <v>1135</v>
      </c>
      <c r="D112" s="32" t="s">
        <v>1136</v>
      </c>
      <c r="E112" s="34" t="s">
        <v>1137</v>
      </c>
      <c r="F112" s="35" t="s">
        <v>179</v>
      </c>
      <c r="G112" s="36">
        <v>0.1</v>
      </c>
      <c r="H112" s="37">
        <v>0</v>
      </c>
      <c r="I112" s="38">
        <f>ROUND(G112*H112,P4)</f>
        <v>0</v>
      </c>
      <c r="J112" s="32"/>
      <c r="O112" s="39">
        <f>I112*0.21</f>
        <v>0</v>
      </c>
      <c r="P112">
        <v>3</v>
      </c>
    </row>
    <row r="113" spans="1:16">
      <c r="A113" s="32" t="s">
        <v>180</v>
      </c>
      <c r="B113" s="40"/>
      <c r="E113" s="34" t="s">
        <v>319</v>
      </c>
      <c r="J113" s="42"/>
    </row>
    <row r="114" spans="1:16" ht="135">
      <c r="A114" s="32" t="s">
        <v>182</v>
      </c>
      <c r="B114" s="40"/>
      <c r="E114" s="34" t="s">
        <v>1282</v>
      </c>
      <c r="J114" s="42"/>
    </row>
    <row r="115" spans="1:16" ht="30">
      <c r="A115" s="32" t="s">
        <v>175</v>
      </c>
      <c r="B115" s="32">
        <v>32</v>
      </c>
      <c r="C115" s="33" t="s">
        <v>1139</v>
      </c>
      <c r="D115" s="32" t="s">
        <v>1140</v>
      </c>
      <c r="E115" s="34" t="s">
        <v>1141</v>
      </c>
      <c r="F115" s="35" t="s">
        <v>179</v>
      </c>
      <c r="G115" s="36">
        <v>2.5000000000000001E-2</v>
      </c>
      <c r="H115" s="37">
        <v>0</v>
      </c>
      <c r="I115" s="38">
        <f>ROUND(G115*H115,P4)</f>
        <v>0</v>
      </c>
      <c r="J115" s="32"/>
      <c r="O115" s="39">
        <f>I115*0.21</f>
        <v>0</v>
      </c>
      <c r="P115">
        <v>3</v>
      </c>
    </row>
    <row r="116" spans="1:16">
      <c r="A116" s="32" t="s">
        <v>180</v>
      </c>
      <c r="B116" s="40"/>
      <c r="E116" s="34" t="s">
        <v>319</v>
      </c>
      <c r="J116" s="42"/>
    </row>
    <row r="117" spans="1:16" ht="135">
      <c r="A117" s="32" t="s">
        <v>182</v>
      </c>
      <c r="B117" s="40"/>
      <c r="E117" s="34" t="s">
        <v>1282</v>
      </c>
      <c r="J117" s="42"/>
    </row>
    <row r="118" spans="1:16" ht="30">
      <c r="A118" s="32" t="s">
        <v>175</v>
      </c>
      <c r="B118" s="32">
        <v>33</v>
      </c>
      <c r="C118" s="33" t="s">
        <v>1143</v>
      </c>
      <c r="D118" s="32" t="s">
        <v>1144</v>
      </c>
      <c r="E118" s="34" t="s">
        <v>1145</v>
      </c>
      <c r="F118" s="35" t="s">
        <v>179</v>
      </c>
      <c r="G118" s="36">
        <v>2.5000000000000001E-2</v>
      </c>
      <c r="H118" s="37">
        <v>0</v>
      </c>
      <c r="I118" s="38">
        <f>ROUND(G118*H118,P4)</f>
        <v>0</v>
      </c>
      <c r="J118" s="32"/>
      <c r="O118" s="39">
        <f>I118*0.21</f>
        <v>0</v>
      </c>
      <c r="P118">
        <v>3</v>
      </c>
    </row>
    <row r="119" spans="1:16">
      <c r="A119" s="32" t="s">
        <v>180</v>
      </c>
      <c r="B119" s="40"/>
      <c r="E119" s="34" t="s">
        <v>319</v>
      </c>
      <c r="J119" s="42"/>
    </row>
    <row r="120" spans="1:16" ht="135">
      <c r="A120" s="32" t="s">
        <v>182</v>
      </c>
      <c r="B120" s="44"/>
      <c r="C120" s="45"/>
      <c r="D120" s="45"/>
      <c r="E120" s="34" t="s">
        <v>1282</v>
      </c>
      <c r="F120" s="45"/>
      <c r="G120" s="45"/>
      <c r="H120" s="45"/>
      <c r="I120" s="45"/>
      <c r="J120" s="46"/>
    </row>
  </sheetData>
  <sheetProtection algorithmName="SHA-512" hashValue="CK5JjGaLrNGSORFYGd5rJC5R65SHZ9xcVDQWrC2YIMdo5k5/rEcV7VZTmRzvv99TOqrYirHbzd0wO8rglqQgYw==" saltValue="/vGq+QYRGdU4YnexTNSk2zKMiUNwndFQvziOgrInlZj2I8/SlFRbISqo0vOoQplw2ApDFftxiwNQsUDO6BxB1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P173"/>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2936</v>
      </c>
      <c r="I3" s="21">
        <f>SUMIFS(I9:I173,A9:A173,"SD")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2936</v>
      </c>
      <c r="D5" s="49"/>
      <c r="E5" s="19" t="s">
        <v>128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SUMIFS(I10:I22,A10:A22,"P")</f>
        <v>0</v>
      </c>
      <c r="J9" s="31"/>
    </row>
    <row r="10" spans="1:16">
      <c r="A10" s="32" t="s">
        <v>175</v>
      </c>
      <c r="B10" s="32">
        <v>1</v>
      </c>
      <c r="C10" s="33" t="s">
        <v>1367</v>
      </c>
      <c r="D10" s="32" t="s">
        <v>181</v>
      </c>
      <c r="E10" s="34" t="s">
        <v>1368</v>
      </c>
      <c r="F10" s="35" t="s">
        <v>1369</v>
      </c>
      <c r="G10" s="36">
        <v>6.33</v>
      </c>
      <c r="H10" s="37">
        <v>0</v>
      </c>
      <c r="I10" s="38">
        <f>ROUND(G10*H10,P4)</f>
        <v>0</v>
      </c>
      <c r="J10" s="32"/>
      <c r="O10" s="39">
        <f>I10*0.21</f>
        <v>0</v>
      </c>
      <c r="P10">
        <v>3</v>
      </c>
    </row>
    <row r="11" spans="1:16">
      <c r="A11" s="32" t="s">
        <v>180</v>
      </c>
      <c r="B11" s="40"/>
      <c r="E11" s="41" t="s">
        <v>181</v>
      </c>
      <c r="J11" s="42"/>
    </row>
    <row r="12" spans="1:16">
      <c r="A12" s="32" t="s">
        <v>194</v>
      </c>
      <c r="B12" s="40"/>
      <c r="E12" s="43" t="s">
        <v>2937</v>
      </c>
      <c r="J12" s="42"/>
    </row>
    <row r="13" spans="1:16" ht="75">
      <c r="A13" s="32" t="s">
        <v>182</v>
      </c>
      <c r="B13" s="40"/>
      <c r="E13" s="34" t="s">
        <v>1371</v>
      </c>
      <c r="J13" s="42"/>
    </row>
    <row r="14" spans="1:16">
      <c r="A14" s="32" t="s">
        <v>175</v>
      </c>
      <c r="B14" s="32">
        <v>2</v>
      </c>
      <c r="C14" s="33" t="s">
        <v>1372</v>
      </c>
      <c r="D14" s="32" t="s">
        <v>181</v>
      </c>
      <c r="E14" s="34" t="s">
        <v>1373</v>
      </c>
      <c r="F14" s="35" t="s">
        <v>188</v>
      </c>
      <c r="G14" s="36">
        <v>1</v>
      </c>
      <c r="H14" s="37">
        <v>0</v>
      </c>
      <c r="I14" s="38">
        <f>ROUND(G14*H14,P4)</f>
        <v>0</v>
      </c>
      <c r="J14" s="32"/>
      <c r="O14" s="39">
        <f>I14*0.21</f>
        <v>0</v>
      </c>
      <c r="P14">
        <v>3</v>
      </c>
    </row>
    <row r="15" spans="1:16">
      <c r="A15" s="32" t="s">
        <v>180</v>
      </c>
      <c r="B15" s="40"/>
      <c r="E15" s="41" t="s">
        <v>181</v>
      </c>
      <c r="J15" s="42"/>
    </row>
    <row r="16" spans="1:16" ht="135">
      <c r="A16" s="32" t="s">
        <v>182</v>
      </c>
      <c r="B16" s="40"/>
      <c r="E16" s="34" t="s">
        <v>1374</v>
      </c>
      <c r="J16" s="42"/>
    </row>
    <row r="17" spans="1:16">
      <c r="A17" s="32" t="s">
        <v>175</v>
      </c>
      <c r="B17" s="32">
        <v>3</v>
      </c>
      <c r="C17" s="33" t="s">
        <v>1375</v>
      </c>
      <c r="D17" s="32" t="s">
        <v>181</v>
      </c>
      <c r="E17" s="34" t="s">
        <v>1376</v>
      </c>
      <c r="F17" s="35" t="s">
        <v>242</v>
      </c>
      <c r="G17" s="36">
        <v>80</v>
      </c>
      <c r="H17" s="37">
        <v>0</v>
      </c>
      <c r="I17" s="38">
        <f>ROUND(G17*H17,P4)</f>
        <v>0</v>
      </c>
      <c r="J17" s="32"/>
      <c r="O17" s="39">
        <f>I17*0.21</f>
        <v>0</v>
      </c>
      <c r="P17">
        <v>3</v>
      </c>
    </row>
    <row r="18" spans="1:16">
      <c r="A18" s="32" t="s">
        <v>180</v>
      </c>
      <c r="B18" s="40"/>
      <c r="E18" s="41" t="s">
        <v>181</v>
      </c>
      <c r="J18" s="42"/>
    </row>
    <row r="19" spans="1:16" ht="60">
      <c r="A19" s="32" t="s">
        <v>182</v>
      </c>
      <c r="B19" s="40"/>
      <c r="E19" s="34" t="s">
        <v>1377</v>
      </c>
      <c r="J19" s="42"/>
    </row>
    <row r="20" spans="1:16" ht="30">
      <c r="A20" s="32" t="s">
        <v>175</v>
      </c>
      <c r="B20" s="32">
        <v>4</v>
      </c>
      <c r="C20" s="33" t="s">
        <v>1378</v>
      </c>
      <c r="D20" s="32" t="s">
        <v>181</v>
      </c>
      <c r="E20" s="34" t="s">
        <v>1379</v>
      </c>
      <c r="F20" s="35" t="s">
        <v>292</v>
      </c>
      <c r="G20" s="36">
        <v>3.145</v>
      </c>
      <c r="H20" s="37">
        <v>0</v>
      </c>
      <c r="I20" s="38">
        <f>ROUND(G20*H20,P4)</f>
        <v>0</v>
      </c>
      <c r="J20" s="32"/>
      <c r="O20" s="39">
        <f>I20*0.21</f>
        <v>0</v>
      </c>
      <c r="P20">
        <v>3</v>
      </c>
    </row>
    <row r="21" spans="1:16" ht="30">
      <c r="A21" s="32" t="s">
        <v>180</v>
      </c>
      <c r="B21" s="40"/>
      <c r="E21" s="34" t="s">
        <v>1379</v>
      </c>
      <c r="J21" s="42"/>
    </row>
    <row r="22" spans="1:16">
      <c r="A22" s="32" t="s">
        <v>182</v>
      </c>
      <c r="B22" s="40"/>
      <c r="E22" s="34" t="s">
        <v>836</v>
      </c>
      <c r="J22" s="42"/>
    </row>
    <row r="23" spans="1:16">
      <c r="A23" s="26" t="s">
        <v>172</v>
      </c>
      <c r="B23" s="27"/>
      <c r="C23" s="28" t="s">
        <v>1827</v>
      </c>
      <c r="D23" s="29"/>
      <c r="E23" s="26" t="s">
        <v>1828</v>
      </c>
      <c r="F23" s="29"/>
      <c r="G23" s="29"/>
      <c r="H23" s="29"/>
      <c r="I23" s="30">
        <f>SUMIFS(I24:I29,A24:A29,"P")</f>
        <v>0</v>
      </c>
      <c r="J23" s="31"/>
    </row>
    <row r="24" spans="1:16">
      <c r="A24" s="32" t="s">
        <v>175</v>
      </c>
      <c r="B24" s="32">
        <v>5</v>
      </c>
      <c r="C24" s="33" t="s">
        <v>1829</v>
      </c>
      <c r="D24" s="32" t="s">
        <v>181</v>
      </c>
      <c r="E24" s="34" t="s">
        <v>1830</v>
      </c>
      <c r="F24" s="35" t="s">
        <v>1399</v>
      </c>
      <c r="G24" s="36">
        <v>450</v>
      </c>
      <c r="H24" s="37">
        <v>0</v>
      </c>
      <c r="I24" s="38">
        <f>ROUND(G24*H24,P4)</f>
        <v>0</v>
      </c>
      <c r="J24" s="32"/>
      <c r="O24" s="39">
        <f>I24*0.21</f>
        <v>0</v>
      </c>
      <c r="P24">
        <v>3</v>
      </c>
    </row>
    <row r="25" spans="1:16">
      <c r="A25" s="32" t="s">
        <v>180</v>
      </c>
      <c r="B25" s="40"/>
      <c r="E25" s="41" t="s">
        <v>181</v>
      </c>
      <c r="J25" s="42"/>
    </row>
    <row r="26" spans="1:16" ht="90">
      <c r="A26" s="32" t="s">
        <v>182</v>
      </c>
      <c r="B26" s="40"/>
      <c r="E26" s="34" t="s">
        <v>1831</v>
      </c>
      <c r="J26" s="42"/>
    </row>
    <row r="27" spans="1:16">
      <c r="A27" s="32" t="s">
        <v>175</v>
      </c>
      <c r="B27" s="32">
        <v>6</v>
      </c>
      <c r="C27" s="33" t="s">
        <v>1832</v>
      </c>
      <c r="D27" s="32" t="s">
        <v>181</v>
      </c>
      <c r="E27" s="34" t="s">
        <v>1833</v>
      </c>
      <c r="F27" s="35" t="s">
        <v>1399</v>
      </c>
      <c r="G27" s="36">
        <v>17.5</v>
      </c>
      <c r="H27" s="37">
        <v>0</v>
      </c>
      <c r="I27" s="38">
        <f>ROUND(G27*H27,P4)</f>
        <v>0</v>
      </c>
      <c r="J27" s="32"/>
      <c r="O27" s="39">
        <f>I27*0.21</f>
        <v>0</v>
      </c>
      <c r="P27">
        <v>3</v>
      </c>
    </row>
    <row r="28" spans="1:16">
      <c r="A28" s="32" t="s">
        <v>180</v>
      </c>
      <c r="B28" s="40"/>
      <c r="E28" s="41" t="s">
        <v>181</v>
      </c>
      <c r="J28" s="42"/>
    </row>
    <row r="29" spans="1:16" ht="60">
      <c r="A29" s="32" t="s">
        <v>182</v>
      </c>
      <c r="B29" s="40"/>
      <c r="E29" s="34" t="s">
        <v>1834</v>
      </c>
      <c r="J29" s="42"/>
    </row>
    <row r="30" spans="1:16">
      <c r="A30" s="26" t="s">
        <v>172</v>
      </c>
      <c r="B30" s="27"/>
      <c r="C30" s="28" t="s">
        <v>1835</v>
      </c>
      <c r="D30" s="29"/>
      <c r="E30" s="26" t="s">
        <v>1836</v>
      </c>
      <c r="F30" s="29"/>
      <c r="G30" s="29"/>
      <c r="H30" s="29"/>
      <c r="I30" s="30">
        <f>SUMIFS(I31:I33,A31:A33,"P")</f>
        <v>0</v>
      </c>
      <c r="J30" s="31"/>
    </row>
    <row r="31" spans="1:16">
      <c r="A31" s="32" t="s">
        <v>175</v>
      </c>
      <c r="B31" s="32">
        <v>7</v>
      </c>
      <c r="C31" s="33" t="s">
        <v>1803</v>
      </c>
      <c r="D31" s="32" t="s">
        <v>181</v>
      </c>
      <c r="E31" s="34" t="s">
        <v>1804</v>
      </c>
      <c r="F31" s="35" t="s">
        <v>328</v>
      </c>
      <c r="G31" s="36">
        <v>3.5</v>
      </c>
      <c r="H31" s="37">
        <v>0</v>
      </c>
      <c r="I31" s="38">
        <f>ROUND(G31*H31,P4)</f>
        <v>0</v>
      </c>
      <c r="J31" s="32"/>
      <c r="O31" s="39">
        <f>I31*0.21</f>
        <v>0</v>
      </c>
      <c r="P31">
        <v>3</v>
      </c>
    </row>
    <row r="32" spans="1:16">
      <c r="A32" s="32" t="s">
        <v>180</v>
      </c>
      <c r="B32" s="40"/>
      <c r="E32" s="41" t="s">
        <v>181</v>
      </c>
      <c r="J32" s="42"/>
    </row>
    <row r="33" spans="1:16" ht="75">
      <c r="A33" s="32" t="s">
        <v>182</v>
      </c>
      <c r="B33" s="40"/>
      <c r="E33" s="34" t="s">
        <v>1805</v>
      </c>
      <c r="J33" s="42"/>
    </row>
    <row r="34" spans="1:16">
      <c r="A34" s="26" t="s">
        <v>172</v>
      </c>
      <c r="B34" s="27"/>
      <c r="C34" s="28" t="s">
        <v>324</v>
      </c>
      <c r="D34" s="29"/>
      <c r="E34" s="26" t="s">
        <v>1380</v>
      </c>
      <c r="F34" s="29"/>
      <c r="G34" s="29"/>
      <c r="H34" s="29"/>
      <c r="I34" s="30">
        <f>SUMIFS(I35:I46,A35:A46,"P")</f>
        <v>0</v>
      </c>
      <c r="J34" s="31"/>
    </row>
    <row r="35" spans="1:16">
      <c r="A35" s="32" t="s">
        <v>175</v>
      </c>
      <c r="B35" s="32">
        <v>8</v>
      </c>
      <c r="C35" s="33" t="s">
        <v>1806</v>
      </c>
      <c r="D35" s="32" t="s">
        <v>181</v>
      </c>
      <c r="E35" s="34" t="s">
        <v>1807</v>
      </c>
      <c r="F35" s="35" t="s">
        <v>328</v>
      </c>
      <c r="G35" s="36">
        <v>160</v>
      </c>
      <c r="H35" s="37">
        <v>0</v>
      </c>
      <c r="I35" s="38">
        <f>ROUND(G35*H35,P4)</f>
        <v>0</v>
      </c>
      <c r="J35" s="32"/>
      <c r="O35" s="39">
        <f>I35*0.21</f>
        <v>0</v>
      </c>
      <c r="P35">
        <v>3</v>
      </c>
    </row>
    <row r="36" spans="1:16">
      <c r="A36" s="32" t="s">
        <v>180</v>
      </c>
      <c r="B36" s="40"/>
      <c r="E36" s="41" t="s">
        <v>181</v>
      </c>
      <c r="J36" s="42"/>
    </row>
    <row r="37" spans="1:16" ht="409.5">
      <c r="A37" s="32" t="s">
        <v>182</v>
      </c>
      <c r="B37" s="40"/>
      <c r="E37" s="34" t="s">
        <v>1383</v>
      </c>
      <c r="J37" s="42"/>
    </row>
    <row r="38" spans="1:16">
      <c r="A38" s="32" t="s">
        <v>175</v>
      </c>
      <c r="B38" s="32">
        <v>9</v>
      </c>
      <c r="C38" s="33" t="s">
        <v>1837</v>
      </c>
      <c r="D38" s="32" t="s">
        <v>181</v>
      </c>
      <c r="E38" s="34" t="s">
        <v>1838</v>
      </c>
      <c r="F38" s="35" t="s">
        <v>1386</v>
      </c>
      <c r="G38" s="36">
        <v>1600</v>
      </c>
      <c r="H38" s="37">
        <v>0</v>
      </c>
      <c r="I38" s="38">
        <f>ROUND(G38*H38,P4)</f>
        <v>0</v>
      </c>
      <c r="J38" s="32"/>
      <c r="O38" s="39">
        <f>I38*0.21</f>
        <v>0</v>
      </c>
      <c r="P38">
        <v>3</v>
      </c>
    </row>
    <row r="39" spans="1:16">
      <c r="A39" s="32" t="s">
        <v>180</v>
      </c>
      <c r="B39" s="40"/>
      <c r="E39" s="41" t="s">
        <v>181</v>
      </c>
      <c r="J39" s="42"/>
    </row>
    <row r="40" spans="1:16" ht="105">
      <c r="A40" s="32" t="s">
        <v>182</v>
      </c>
      <c r="B40" s="40"/>
      <c r="E40" s="34" t="s">
        <v>1387</v>
      </c>
      <c r="J40" s="42"/>
    </row>
    <row r="41" spans="1:16">
      <c r="A41" s="32" t="s">
        <v>175</v>
      </c>
      <c r="B41" s="32">
        <v>10</v>
      </c>
      <c r="C41" s="33" t="s">
        <v>1381</v>
      </c>
      <c r="D41" s="32" t="s">
        <v>181</v>
      </c>
      <c r="E41" s="34" t="s">
        <v>1382</v>
      </c>
      <c r="F41" s="35" t="s">
        <v>328</v>
      </c>
      <c r="G41" s="36">
        <v>820.12</v>
      </c>
      <c r="H41" s="37">
        <v>0</v>
      </c>
      <c r="I41" s="38">
        <f>ROUND(G41*H41,P4)</f>
        <v>0</v>
      </c>
      <c r="J41" s="32"/>
      <c r="O41" s="39">
        <f>I41*0.21</f>
        <v>0</v>
      </c>
      <c r="P41">
        <v>3</v>
      </c>
    </row>
    <row r="42" spans="1:16">
      <c r="A42" s="32" t="s">
        <v>180</v>
      </c>
      <c r="B42" s="40"/>
      <c r="E42" s="41" t="s">
        <v>181</v>
      </c>
      <c r="J42" s="42"/>
    </row>
    <row r="43" spans="1:16" ht="409.5">
      <c r="A43" s="32" t="s">
        <v>182</v>
      </c>
      <c r="B43" s="40"/>
      <c r="E43" s="34" t="s">
        <v>1383</v>
      </c>
      <c r="J43" s="42"/>
    </row>
    <row r="44" spans="1:16">
      <c r="A44" s="32" t="s">
        <v>175</v>
      </c>
      <c r="B44" s="32">
        <v>11</v>
      </c>
      <c r="C44" s="33" t="s">
        <v>1384</v>
      </c>
      <c r="D44" s="32" t="s">
        <v>181</v>
      </c>
      <c r="E44" s="34" t="s">
        <v>1385</v>
      </c>
      <c r="F44" s="35" t="s">
        <v>1386</v>
      </c>
      <c r="G44" s="36">
        <v>8201.2000000000007</v>
      </c>
      <c r="H44" s="37">
        <v>0</v>
      </c>
      <c r="I44" s="38">
        <f>ROUND(G44*H44,P4)</f>
        <v>0</v>
      </c>
      <c r="J44" s="32"/>
      <c r="O44" s="39">
        <f>I44*0.21</f>
        <v>0</v>
      </c>
      <c r="P44">
        <v>3</v>
      </c>
    </row>
    <row r="45" spans="1:16">
      <c r="A45" s="32" t="s">
        <v>180</v>
      </c>
      <c r="B45" s="40"/>
      <c r="E45" s="41" t="s">
        <v>181</v>
      </c>
      <c r="J45" s="42"/>
    </row>
    <row r="46" spans="1:16" ht="105">
      <c r="A46" s="32" t="s">
        <v>182</v>
      </c>
      <c r="B46" s="40"/>
      <c r="E46" s="34" t="s">
        <v>1387</v>
      </c>
      <c r="J46" s="42"/>
    </row>
    <row r="47" spans="1:16">
      <c r="A47" s="26" t="s">
        <v>172</v>
      </c>
      <c r="B47" s="27"/>
      <c r="C47" s="28" t="s">
        <v>1388</v>
      </c>
      <c r="D47" s="29"/>
      <c r="E47" s="26" t="s">
        <v>1389</v>
      </c>
      <c r="F47" s="29"/>
      <c r="G47" s="29"/>
      <c r="H47" s="29"/>
      <c r="I47" s="30">
        <f>SUMIFS(I48:I50,A48:A50,"P")</f>
        <v>0</v>
      </c>
      <c r="J47" s="31"/>
    </row>
    <row r="48" spans="1:16">
      <c r="A48" s="32" t="s">
        <v>175</v>
      </c>
      <c r="B48" s="32">
        <v>12</v>
      </c>
      <c r="C48" s="33" t="s">
        <v>1390</v>
      </c>
      <c r="D48" s="32" t="s">
        <v>181</v>
      </c>
      <c r="E48" s="34" t="s">
        <v>1391</v>
      </c>
      <c r="F48" s="35" t="s">
        <v>193</v>
      </c>
      <c r="G48" s="36">
        <v>246</v>
      </c>
      <c r="H48" s="37">
        <v>0</v>
      </c>
      <c r="I48" s="38">
        <f>ROUND(G48*H48,P4)</f>
        <v>0</v>
      </c>
      <c r="J48" s="32"/>
      <c r="O48" s="39">
        <f>I48*0.21</f>
        <v>0</v>
      </c>
      <c r="P48">
        <v>3</v>
      </c>
    </row>
    <row r="49" spans="1:16">
      <c r="A49" s="32" t="s">
        <v>180</v>
      </c>
      <c r="B49" s="40"/>
      <c r="E49" s="41" t="s">
        <v>181</v>
      </c>
      <c r="J49" s="42"/>
    </row>
    <row r="50" spans="1:16" ht="90">
      <c r="A50" s="32" t="s">
        <v>182</v>
      </c>
      <c r="B50" s="40"/>
      <c r="E50" s="34" t="s">
        <v>1392</v>
      </c>
      <c r="J50" s="42"/>
    </row>
    <row r="51" spans="1:16">
      <c r="A51" s="26" t="s">
        <v>172</v>
      </c>
      <c r="B51" s="27"/>
      <c r="C51" s="28" t="s">
        <v>329</v>
      </c>
      <c r="D51" s="29"/>
      <c r="E51" s="26" t="s">
        <v>1393</v>
      </c>
      <c r="F51" s="29"/>
      <c r="G51" s="29"/>
      <c r="H51" s="29"/>
      <c r="I51" s="30">
        <f>SUMIFS(I52:I57,A52:A57,"P")</f>
        <v>0</v>
      </c>
      <c r="J51" s="31"/>
    </row>
    <row r="52" spans="1:16">
      <c r="A52" s="32" t="s">
        <v>175</v>
      </c>
      <c r="B52" s="32">
        <v>13</v>
      </c>
      <c r="C52" s="33" t="s">
        <v>331</v>
      </c>
      <c r="D52" s="32" t="s">
        <v>181</v>
      </c>
      <c r="E52" s="34" t="s">
        <v>332</v>
      </c>
      <c r="F52" s="35" t="s">
        <v>328</v>
      </c>
      <c r="G52" s="36">
        <v>980.18</v>
      </c>
      <c r="H52" s="37">
        <v>0</v>
      </c>
      <c r="I52" s="38">
        <f>ROUND(G52*H52,P4)</f>
        <v>0</v>
      </c>
      <c r="J52" s="32"/>
      <c r="O52" s="39">
        <f>I52*0.21</f>
        <v>0</v>
      </c>
      <c r="P52">
        <v>3</v>
      </c>
    </row>
    <row r="53" spans="1:16">
      <c r="A53" s="32" t="s">
        <v>180</v>
      </c>
      <c r="B53" s="40"/>
      <c r="E53" s="41" t="s">
        <v>181</v>
      </c>
      <c r="J53" s="42"/>
    </row>
    <row r="54" spans="1:16" ht="330">
      <c r="A54" s="32" t="s">
        <v>182</v>
      </c>
      <c r="B54" s="40"/>
      <c r="E54" s="34" t="s">
        <v>1394</v>
      </c>
      <c r="J54" s="42"/>
    </row>
    <row r="55" spans="1:16">
      <c r="A55" s="32" t="s">
        <v>175</v>
      </c>
      <c r="B55" s="32">
        <v>14</v>
      </c>
      <c r="C55" s="33" t="s">
        <v>1684</v>
      </c>
      <c r="D55" s="32" t="s">
        <v>181</v>
      </c>
      <c r="E55" s="34" t="s">
        <v>1685</v>
      </c>
      <c r="F55" s="35" t="s">
        <v>328</v>
      </c>
      <c r="G55" s="36">
        <v>50</v>
      </c>
      <c r="H55" s="37">
        <v>0</v>
      </c>
      <c r="I55" s="38">
        <f>ROUND(G55*H55,P4)</f>
        <v>0</v>
      </c>
      <c r="J55" s="32"/>
      <c r="O55" s="39">
        <f>I55*0.21</f>
        <v>0</v>
      </c>
      <c r="P55">
        <v>3</v>
      </c>
    </row>
    <row r="56" spans="1:16">
      <c r="A56" s="32" t="s">
        <v>180</v>
      </c>
      <c r="B56" s="40"/>
      <c r="E56" s="41" t="s">
        <v>181</v>
      </c>
      <c r="J56" s="42"/>
    </row>
    <row r="57" spans="1:16" ht="409.5">
      <c r="A57" s="32" t="s">
        <v>182</v>
      </c>
      <c r="B57" s="40"/>
      <c r="E57" s="34" t="s">
        <v>1687</v>
      </c>
      <c r="J57" s="42"/>
    </row>
    <row r="58" spans="1:16">
      <c r="A58" s="26" t="s">
        <v>172</v>
      </c>
      <c r="B58" s="27"/>
      <c r="C58" s="28" t="s">
        <v>1395</v>
      </c>
      <c r="D58" s="29"/>
      <c r="E58" s="26" t="s">
        <v>1396</v>
      </c>
      <c r="F58" s="29"/>
      <c r="G58" s="29"/>
      <c r="H58" s="29"/>
      <c r="I58" s="30">
        <f>SUMIFS(I59:I67,A59:A67,"P")</f>
        <v>0</v>
      </c>
      <c r="J58" s="31"/>
    </row>
    <row r="59" spans="1:16">
      <c r="A59" s="32" t="s">
        <v>175</v>
      </c>
      <c r="B59" s="32">
        <v>15</v>
      </c>
      <c r="C59" s="33" t="s">
        <v>1397</v>
      </c>
      <c r="D59" s="32" t="s">
        <v>181</v>
      </c>
      <c r="E59" s="34" t="s">
        <v>1398</v>
      </c>
      <c r="F59" s="35" t="s">
        <v>1399</v>
      </c>
      <c r="G59" s="36">
        <v>1021.65</v>
      </c>
      <c r="H59" s="37">
        <v>0</v>
      </c>
      <c r="I59" s="38">
        <f>ROUND(G59*H59,P4)</f>
        <v>0</v>
      </c>
      <c r="J59" s="32"/>
      <c r="O59" s="39">
        <f>I59*0.21</f>
        <v>0</v>
      </c>
      <c r="P59">
        <v>3</v>
      </c>
    </row>
    <row r="60" spans="1:16">
      <c r="A60" s="32" t="s">
        <v>180</v>
      </c>
      <c r="B60" s="40"/>
      <c r="E60" s="41" t="s">
        <v>181</v>
      </c>
      <c r="J60" s="42"/>
    </row>
    <row r="61" spans="1:16" ht="60">
      <c r="A61" s="32" t="s">
        <v>182</v>
      </c>
      <c r="B61" s="40"/>
      <c r="E61" s="34" t="s">
        <v>1400</v>
      </c>
      <c r="J61" s="42"/>
    </row>
    <row r="62" spans="1:16">
      <c r="A62" s="32" t="s">
        <v>175</v>
      </c>
      <c r="B62" s="32">
        <v>16</v>
      </c>
      <c r="C62" s="33" t="s">
        <v>1401</v>
      </c>
      <c r="D62" s="32" t="s">
        <v>181</v>
      </c>
      <c r="E62" s="34" t="s">
        <v>1402</v>
      </c>
      <c r="F62" s="35" t="s">
        <v>1399</v>
      </c>
      <c r="G62" s="36">
        <v>1021.65</v>
      </c>
      <c r="H62" s="37">
        <v>0</v>
      </c>
      <c r="I62" s="38">
        <f>ROUND(G62*H62,P4)</f>
        <v>0</v>
      </c>
      <c r="J62" s="32"/>
      <c r="O62" s="39">
        <f>I62*0.21</f>
        <v>0</v>
      </c>
      <c r="P62">
        <v>3</v>
      </c>
    </row>
    <row r="63" spans="1:16">
      <c r="A63" s="32" t="s">
        <v>180</v>
      </c>
      <c r="B63" s="40"/>
      <c r="E63" s="41" t="s">
        <v>181</v>
      </c>
      <c r="J63" s="42"/>
    </row>
    <row r="64" spans="1:16" ht="75">
      <c r="A64" s="32" t="s">
        <v>182</v>
      </c>
      <c r="B64" s="40"/>
      <c r="E64" s="34" t="s">
        <v>1403</v>
      </c>
      <c r="J64" s="42"/>
    </row>
    <row r="65" spans="1:16">
      <c r="A65" s="32" t="s">
        <v>175</v>
      </c>
      <c r="B65" s="32">
        <v>17</v>
      </c>
      <c r="C65" s="33" t="s">
        <v>1839</v>
      </c>
      <c r="D65" s="32" t="s">
        <v>181</v>
      </c>
      <c r="E65" s="34" t="s">
        <v>1840</v>
      </c>
      <c r="F65" s="35" t="s">
        <v>1399</v>
      </c>
      <c r="G65" s="36">
        <v>40</v>
      </c>
      <c r="H65" s="37">
        <v>0</v>
      </c>
      <c r="I65" s="38">
        <f>ROUND(G65*H65,P4)</f>
        <v>0</v>
      </c>
      <c r="J65" s="32"/>
      <c r="O65" s="39">
        <f>I65*0.21</f>
        <v>0</v>
      </c>
      <c r="P65">
        <v>3</v>
      </c>
    </row>
    <row r="66" spans="1:16">
      <c r="A66" s="32" t="s">
        <v>180</v>
      </c>
      <c r="B66" s="40"/>
      <c r="E66" s="41" t="s">
        <v>181</v>
      </c>
      <c r="J66" s="42"/>
    </row>
    <row r="67" spans="1:16" ht="75">
      <c r="A67" s="32" t="s">
        <v>182</v>
      </c>
      <c r="B67" s="40"/>
      <c r="E67" s="34" t="s">
        <v>1841</v>
      </c>
      <c r="J67" s="42"/>
    </row>
    <row r="68" spans="1:16">
      <c r="A68" s="26" t="s">
        <v>172</v>
      </c>
      <c r="B68" s="27"/>
      <c r="C68" s="28" t="s">
        <v>334</v>
      </c>
      <c r="D68" s="29"/>
      <c r="E68" s="26" t="s">
        <v>1404</v>
      </c>
      <c r="F68" s="29"/>
      <c r="G68" s="29"/>
      <c r="H68" s="29"/>
      <c r="I68" s="30">
        <f>SUMIFS(I69:I89,A69:A89,"P")</f>
        <v>0</v>
      </c>
      <c r="J68" s="31"/>
    </row>
    <row r="69" spans="1:16">
      <c r="A69" s="32" t="s">
        <v>175</v>
      </c>
      <c r="B69" s="32">
        <v>18</v>
      </c>
      <c r="C69" s="33" t="s">
        <v>1405</v>
      </c>
      <c r="D69" s="32" t="s">
        <v>181</v>
      </c>
      <c r="E69" s="34" t="s">
        <v>1406</v>
      </c>
      <c r="F69" s="35" t="s">
        <v>202</v>
      </c>
      <c r="G69" s="36">
        <v>20</v>
      </c>
      <c r="H69" s="37">
        <v>0</v>
      </c>
      <c r="I69" s="38">
        <f>ROUND(G69*H69,P4)</f>
        <v>0</v>
      </c>
      <c r="J69" s="32"/>
      <c r="O69" s="39">
        <f>I69*0.21</f>
        <v>0</v>
      </c>
      <c r="P69">
        <v>3</v>
      </c>
    </row>
    <row r="70" spans="1:16">
      <c r="A70" s="32" t="s">
        <v>180</v>
      </c>
      <c r="B70" s="40"/>
      <c r="E70" s="41" t="s">
        <v>181</v>
      </c>
      <c r="J70" s="42"/>
    </row>
    <row r="71" spans="1:16" ht="90">
      <c r="A71" s="32" t="s">
        <v>182</v>
      </c>
      <c r="B71" s="40"/>
      <c r="E71" s="34" t="s">
        <v>1407</v>
      </c>
      <c r="J71" s="42"/>
    </row>
    <row r="72" spans="1:16">
      <c r="A72" s="32" t="s">
        <v>175</v>
      </c>
      <c r="B72" s="32">
        <v>19</v>
      </c>
      <c r="C72" s="33" t="s">
        <v>1740</v>
      </c>
      <c r="D72" s="32" t="s">
        <v>181</v>
      </c>
      <c r="E72" s="34" t="s">
        <v>1741</v>
      </c>
      <c r="F72" s="35" t="s">
        <v>202</v>
      </c>
      <c r="G72" s="36">
        <v>12</v>
      </c>
      <c r="H72" s="37">
        <v>0</v>
      </c>
      <c r="I72" s="38">
        <f>ROUND(G72*H72,P4)</f>
        <v>0</v>
      </c>
      <c r="J72" s="32"/>
      <c r="O72" s="39">
        <f>I72*0.21</f>
        <v>0</v>
      </c>
      <c r="P72">
        <v>3</v>
      </c>
    </row>
    <row r="73" spans="1:16">
      <c r="A73" s="32" t="s">
        <v>180</v>
      </c>
      <c r="B73" s="40"/>
      <c r="E73" s="41" t="s">
        <v>181</v>
      </c>
      <c r="J73" s="42"/>
    </row>
    <row r="74" spans="1:16" ht="90">
      <c r="A74" s="32" t="s">
        <v>182</v>
      </c>
      <c r="B74" s="40"/>
      <c r="E74" s="34" t="s">
        <v>1407</v>
      </c>
      <c r="J74" s="42"/>
    </row>
    <row r="75" spans="1:16">
      <c r="A75" s="32" t="s">
        <v>175</v>
      </c>
      <c r="B75" s="32">
        <v>20</v>
      </c>
      <c r="C75" s="33" t="s">
        <v>336</v>
      </c>
      <c r="D75" s="32" t="s">
        <v>181</v>
      </c>
      <c r="E75" s="34" t="s">
        <v>337</v>
      </c>
      <c r="F75" s="35" t="s">
        <v>193</v>
      </c>
      <c r="G75" s="36">
        <v>2919</v>
      </c>
      <c r="H75" s="37">
        <v>0</v>
      </c>
      <c r="I75" s="38">
        <f>ROUND(G75*H75,P4)</f>
        <v>0</v>
      </c>
      <c r="J75" s="32"/>
      <c r="O75" s="39">
        <f>I75*0.21</f>
        <v>0</v>
      </c>
      <c r="P75">
        <v>3</v>
      </c>
    </row>
    <row r="76" spans="1:16">
      <c r="A76" s="32" t="s">
        <v>180</v>
      </c>
      <c r="B76" s="40"/>
      <c r="E76" s="41" t="s">
        <v>181</v>
      </c>
      <c r="J76" s="42"/>
    </row>
    <row r="77" spans="1:16" ht="90">
      <c r="A77" s="32" t="s">
        <v>182</v>
      </c>
      <c r="B77" s="40"/>
      <c r="E77" s="34" t="s">
        <v>417</v>
      </c>
      <c r="J77" s="42"/>
    </row>
    <row r="78" spans="1:16">
      <c r="A78" s="32" t="s">
        <v>175</v>
      </c>
      <c r="B78" s="32">
        <v>21</v>
      </c>
      <c r="C78" s="33" t="s">
        <v>339</v>
      </c>
      <c r="D78" s="32" t="s">
        <v>181</v>
      </c>
      <c r="E78" s="34" t="s">
        <v>340</v>
      </c>
      <c r="F78" s="35" t="s">
        <v>193</v>
      </c>
      <c r="G78" s="36">
        <v>246</v>
      </c>
      <c r="H78" s="37">
        <v>0</v>
      </c>
      <c r="I78" s="38">
        <f>ROUND(G78*H78,P4)</f>
        <v>0</v>
      </c>
      <c r="J78" s="32"/>
      <c r="O78" s="39">
        <f>I78*0.21</f>
        <v>0</v>
      </c>
      <c r="P78">
        <v>3</v>
      </c>
    </row>
    <row r="79" spans="1:16">
      <c r="A79" s="32" t="s">
        <v>180</v>
      </c>
      <c r="B79" s="40"/>
      <c r="E79" s="41" t="s">
        <v>181</v>
      </c>
      <c r="J79" s="42"/>
    </row>
    <row r="80" spans="1:16" ht="90">
      <c r="A80" s="32" t="s">
        <v>182</v>
      </c>
      <c r="B80" s="40"/>
      <c r="E80" s="34" t="s">
        <v>417</v>
      </c>
      <c r="J80" s="42"/>
    </row>
    <row r="81" spans="1:16">
      <c r="A81" s="32" t="s">
        <v>175</v>
      </c>
      <c r="B81" s="32">
        <v>22</v>
      </c>
      <c r="C81" s="33" t="s">
        <v>1408</v>
      </c>
      <c r="D81" s="32" t="s">
        <v>181</v>
      </c>
      <c r="E81" s="34" t="s">
        <v>1409</v>
      </c>
      <c r="F81" s="35" t="s">
        <v>193</v>
      </c>
      <c r="G81" s="36">
        <v>2919</v>
      </c>
      <c r="H81" s="37">
        <v>0</v>
      </c>
      <c r="I81" s="38">
        <f>ROUND(G81*H81,P4)</f>
        <v>0</v>
      </c>
      <c r="J81" s="32"/>
      <c r="O81" s="39">
        <f>I81*0.21</f>
        <v>0</v>
      </c>
      <c r="P81">
        <v>3</v>
      </c>
    </row>
    <row r="82" spans="1:16">
      <c r="A82" s="32" t="s">
        <v>180</v>
      </c>
      <c r="B82" s="40"/>
      <c r="E82" s="41" t="s">
        <v>181</v>
      </c>
      <c r="J82" s="42"/>
    </row>
    <row r="83" spans="1:16" ht="105">
      <c r="A83" s="32" t="s">
        <v>182</v>
      </c>
      <c r="B83" s="40"/>
      <c r="E83" s="34" t="s">
        <v>1410</v>
      </c>
      <c r="J83" s="42"/>
    </row>
    <row r="84" spans="1:16" ht="30">
      <c r="A84" s="32" t="s">
        <v>175</v>
      </c>
      <c r="B84" s="32">
        <v>23</v>
      </c>
      <c r="C84" s="33" t="s">
        <v>345</v>
      </c>
      <c r="D84" s="32" t="s">
        <v>181</v>
      </c>
      <c r="E84" s="34" t="s">
        <v>346</v>
      </c>
      <c r="F84" s="35" t="s">
        <v>202</v>
      </c>
      <c r="G84" s="36">
        <v>12</v>
      </c>
      <c r="H84" s="37">
        <v>0</v>
      </c>
      <c r="I84" s="38">
        <f>ROUND(G84*H84,P4)</f>
        <v>0</v>
      </c>
      <c r="J84" s="32"/>
      <c r="O84" s="39">
        <f>I84*0.21</f>
        <v>0</v>
      </c>
      <c r="P84">
        <v>3</v>
      </c>
    </row>
    <row r="85" spans="1:16">
      <c r="A85" s="32" t="s">
        <v>180</v>
      </c>
      <c r="B85" s="40"/>
      <c r="E85" s="41" t="s">
        <v>181</v>
      </c>
      <c r="J85" s="42"/>
    </row>
    <row r="86" spans="1:16" ht="120">
      <c r="A86" s="32" t="s">
        <v>182</v>
      </c>
      <c r="B86" s="40"/>
      <c r="E86" s="34" t="s">
        <v>1417</v>
      </c>
      <c r="J86" s="42"/>
    </row>
    <row r="87" spans="1:16" ht="30">
      <c r="A87" s="32" t="s">
        <v>175</v>
      </c>
      <c r="B87" s="32">
        <v>24</v>
      </c>
      <c r="C87" s="33" t="s">
        <v>1810</v>
      </c>
      <c r="D87" s="32" t="s">
        <v>181</v>
      </c>
      <c r="E87" s="34" t="s">
        <v>1811</v>
      </c>
      <c r="F87" s="35" t="s">
        <v>202</v>
      </c>
      <c r="G87" s="36">
        <v>12</v>
      </c>
      <c r="H87" s="37">
        <v>0</v>
      </c>
      <c r="I87" s="38">
        <f>ROUND(G87*H87,P4)</f>
        <v>0</v>
      </c>
      <c r="J87" s="32"/>
      <c r="O87" s="39">
        <f>I87*0.21</f>
        <v>0</v>
      </c>
      <c r="P87">
        <v>3</v>
      </c>
    </row>
    <row r="88" spans="1:16">
      <c r="A88" s="32" t="s">
        <v>180</v>
      </c>
      <c r="B88" s="40"/>
      <c r="E88" s="41" t="s">
        <v>181</v>
      </c>
      <c r="J88" s="42"/>
    </row>
    <row r="89" spans="1:16" ht="120">
      <c r="A89" s="32" t="s">
        <v>182</v>
      </c>
      <c r="B89" s="40"/>
      <c r="E89" s="34" t="s">
        <v>1812</v>
      </c>
      <c r="J89" s="42"/>
    </row>
    <row r="90" spans="1:16">
      <c r="A90" s="26" t="s">
        <v>172</v>
      </c>
      <c r="B90" s="27"/>
      <c r="C90" s="28" t="s">
        <v>189</v>
      </c>
      <c r="D90" s="29"/>
      <c r="E90" s="26" t="s">
        <v>1418</v>
      </c>
      <c r="F90" s="29"/>
      <c r="G90" s="29"/>
      <c r="H90" s="29"/>
      <c r="I90" s="30">
        <f>SUMIFS(I91:I160,A91:A160,"P")</f>
        <v>0</v>
      </c>
      <c r="J90" s="31"/>
    </row>
    <row r="91" spans="1:16" ht="30">
      <c r="A91" s="32" t="s">
        <v>175</v>
      </c>
      <c r="B91" s="32">
        <v>25</v>
      </c>
      <c r="C91" s="33" t="s">
        <v>1842</v>
      </c>
      <c r="D91" s="32" t="s">
        <v>181</v>
      </c>
      <c r="E91" s="34" t="s">
        <v>1843</v>
      </c>
      <c r="F91" s="35" t="s">
        <v>1746</v>
      </c>
      <c r="G91" s="36">
        <v>9.375</v>
      </c>
      <c r="H91" s="37">
        <v>0</v>
      </c>
      <c r="I91" s="38">
        <f>ROUND(G91*H91,P4)</f>
        <v>0</v>
      </c>
      <c r="J91" s="32"/>
      <c r="O91" s="39">
        <f>I91*0.21</f>
        <v>0</v>
      </c>
      <c r="P91">
        <v>3</v>
      </c>
    </row>
    <row r="92" spans="1:16">
      <c r="A92" s="32" t="s">
        <v>180</v>
      </c>
      <c r="B92" s="40"/>
      <c r="E92" s="41" t="s">
        <v>181</v>
      </c>
      <c r="J92" s="42"/>
    </row>
    <row r="93" spans="1:16" ht="225">
      <c r="A93" s="32" t="s">
        <v>182</v>
      </c>
      <c r="B93" s="40"/>
      <c r="E93" s="34" t="s">
        <v>1747</v>
      </c>
      <c r="J93" s="42"/>
    </row>
    <row r="94" spans="1:16" ht="30">
      <c r="A94" s="32" t="s">
        <v>175</v>
      </c>
      <c r="B94" s="32">
        <v>26</v>
      </c>
      <c r="C94" s="33" t="s">
        <v>1844</v>
      </c>
      <c r="D94" s="32" t="s">
        <v>181</v>
      </c>
      <c r="E94" s="34" t="s">
        <v>1845</v>
      </c>
      <c r="F94" s="35" t="s">
        <v>193</v>
      </c>
      <c r="G94" s="36">
        <v>3125</v>
      </c>
      <c r="H94" s="37">
        <v>0</v>
      </c>
      <c r="I94" s="38">
        <f>ROUND(G94*H94,P4)</f>
        <v>0</v>
      </c>
      <c r="J94" s="32"/>
      <c r="O94" s="39">
        <f>I94*0.21</f>
        <v>0</v>
      </c>
      <c r="P94">
        <v>3</v>
      </c>
    </row>
    <row r="95" spans="1:16">
      <c r="A95" s="32" t="s">
        <v>180</v>
      </c>
      <c r="B95" s="40"/>
      <c r="E95" s="41" t="s">
        <v>181</v>
      </c>
      <c r="J95" s="42"/>
    </row>
    <row r="96" spans="1:16" ht="150">
      <c r="A96" s="32" t="s">
        <v>182</v>
      </c>
      <c r="B96" s="40"/>
      <c r="E96" s="34" t="s">
        <v>1255</v>
      </c>
      <c r="J96" s="42"/>
    </row>
    <row r="97" spans="1:16" ht="30">
      <c r="A97" s="32" t="s">
        <v>175</v>
      </c>
      <c r="B97" s="32">
        <v>27</v>
      </c>
      <c r="C97" s="33" t="s">
        <v>1846</v>
      </c>
      <c r="D97" s="32" t="s">
        <v>181</v>
      </c>
      <c r="E97" s="34" t="s">
        <v>1847</v>
      </c>
      <c r="F97" s="35" t="s">
        <v>1746</v>
      </c>
      <c r="G97" s="36">
        <v>9.1050000000000004</v>
      </c>
      <c r="H97" s="37">
        <v>0</v>
      </c>
      <c r="I97" s="38">
        <f>ROUND(G97*H97,P4)</f>
        <v>0</v>
      </c>
      <c r="J97" s="32"/>
      <c r="O97" s="39">
        <f>I97*0.21</f>
        <v>0</v>
      </c>
      <c r="P97">
        <v>3</v>
      </c>
    </row>
    <row r="98" spans="1:16">
      <c r="A98" s="32" t="s">
        <v>180</v>
      </c>
      <c r="B98" s="40"/>
      <c r="E98" s="41" t="s">
        <v>181</v>
      </c>
      <c r="J98" s="42"/>
    </row>
    <row r="99" spans="1:16" ht="225">
      <c r="A99" s="32" t="s">
        <v>182</v>
      </c>
      <c r="B99" s="40"/>
      <c r="E99" s="34" t="s">
        <v>1747</v>
      </c>
      <c r="J99" s="42"/>
    </row>
    <row r="100" spans="1:16" ht="30">
      <c r="A100" s="32" t="s">
        <v>175</v>
      </c>
      <c r="B100" s="32">
        <v>28</v>
      </c>
      <c r="C100" s="33" t="s">
        <v>1748</v>
      </c>
      <c r="D100" s="32" t="s">
        <v>181</v>
      </c>
      <c r="E100" s="34" t="s">
        <v>1749</v>
      </c>
      <c r="F100" s="35" t="s">
        <v>193</v>
      </c>
      <c r="G100" s="36">
        <v>3035</v>
      </c>
      <c r="H100" s="37">
        <v>0</v>
      </c>
      <c r="I100" s="38">
        <f>ROUND(G100*H100,P4)</f>
        <v>0</v>
      </c>
      <c r="J100" s="32"/>
      <c r="O100" s="39">
        <f>I100*0.21</f>
        <v>0</v>
      </c>
      <c r="P100">
        <v>3</v>
      </c>
    </row>
    <row r="101" spans="1:16">
      <c r="A101" s="32" t="s">
        <v>180</v>
      </c>
      <c r="B101" s="40"/>
      <c r="E101" s="41" t="s">
        <v>181</v>
      </c>
      <c r="J101" s="42"/>
    </row>
    <row r="102" spans="1:16" ht="150">
      <c r="A102" s="32" t="s">
        <v>182</v>
      </c>
      <c r="B102" s="40"/>
      <c r="E102" s="34" t="s">
        <v>1255</v>
      </c>
      <c r="J102" s="42"/>
    </row>
    <row r="103" spans="1:16">
      <c r="A103" s="32" t="s">
        <v>175</v>
      </c>
      <c r="B103" s="32">
        <v>29</v>
      </c>
      <c r="C103" s="33" t="s">
        <v>1431</v>
      </c>
      <c r="D103" s="32" t="s">
        <v>181</v>
      </c>
      <c r="E103" s="34" t="s">
        <v>1432</v>
      </c>
      <c r="F103" s="35" t="s">
        <v>193</v>
      </c>
      <c r="G103" s="36">
        <v>6330</v>
      </c>
      <c r="H103" s="37">
        <v>0</v>
      </c>
      <c r="I103" s="38">
        <f>ROUND(G103*H103,P4)</f>
        <v>0</v>
      </c>
      <c r="J103" s="32"/>
      <c r="O103" s="39">
        <f>I103*0.21</f>
        <v>0</v>
      </c>
      <c r="P103">
        <v>3</v>
      </c>
    </row>
    <row r="104" spans="1:16">
      <c r="A104" s="32" t="s">
        <v>180</v>
      </c>
      <c r="B104" s="40"/>
      <c r="E104" s="41" t="s">
        <v>181</v>
      </c>
      <c r="J104" s="42"/>
    </row>
    <row r="105" spans="1:16" ht="225">
      <c r="A105" s="32" t="s">
        <v>182</v>
      </c>
      <c r="B105" s="40"/>
      <c r="E105" s="34" t="s">
        <v>1252</v>
      </c>
      <c r="J105" s="42"/>
    </row>
    <row r="106" spans="1:16">
      <c r="A106" s="32" t="s">
        <v>175</v>
      </c>
      <c r="B106" s="32">
        <v>30</v>
      </c>
      <c r="C106" s="33" t="s">
        <v>1433</v>
      </c>
      <c r="D106" s="32" t="s">
        <v>181</v>
      </c>
      <c r="E106" s="34" t="s">
        <v>1434</v>
      </c>
      <c r="F106" s="35" t="s">
        <v>193</v>
      </c>
      <c r="G106" s="36">
        <v>6330</v>
      </c>
      <c r="H106" s="37">
        <v>0</v>
      </c>
      <c r="I106" s="38">
        <f>ROUND(G106*H106,P4)</f>
        <v>0</v>
      </c>
      <c r="J106" s="32"/>
      <c r="O106" s="39">
        <f>I106*0.21</f>
        <v>0</v>
      </c>
      <c r="P106">
        <v>3</v>
      </c>
    </row>
    <row r="107" spans="1:16">
      <c r="A107" s="32" t="s">
        <v>180</v>
      </c>
      <c r="B107" s="40"/>
      <c r="E107" s="41" t="s">
        <v>181</v>
      </c>
      <c r="J107" s="42"/>
    </row>
    <row r="108" spans="1:16" ht="150">
      <c r="A108" s="32" t="s">
        <v>182</v>
      </c>
      <c r="B108" s="40"/>
      <c r="E108" s="34" t="s">
        <v>1255</v>
      </c>
      <c r="J108" s="42"/>
    </row>
    <row r="109" spans="1:16">
      <c r="A109" s="32" t="s">
        <v>175</v>
      </c>
      <c r="B109" s="32">
        <v>31</v>
      </c>
      <c r="C109" s="33" t="s">
        <v>1439</v>
      </c>
      <c r="D109" s="32" t="s">
        <v>181</v>
      </c>
      <c r="E109" s="34" t="s">
        <v>1440</v>
      </c>
      <c r="F109" s="35" t="s">
        <v>1441</v>
      </c>
      <c r="G109" s="36">
        <v>4</v>
      </c>
      <c r="H109" s="37">
        <v>0</v>
      </c>
      <c r="I109" s="38">
        <f>ROUND(G109*H109,P4)</f>
        <v>0</v>
      </c>
      <c r="J109" s="32"/>
      <c r="O109" s="39">
        <f>I109*0.21</f>
        <v>0</v>
      </c>
      <c r="P109">
        <v>3</v>
      </c>
    </row>
    <row r="110" spans="1:16">
      <c r="A110" s="32" t="s">
        <v>180</v>
      </c>
      <c r="B110" s="40"/>
      <c r="E110" s="41" t="s">
        <v>181</v>
      </c>
      <c r="J110" s="42"/>
    </row>
    <row r="111" spans="1:16" ht="165">
      <c r="A111" s="32" t="s">
        <v>182</v>
      </c>
      <c r="B111" s="40"/>
      <c r="E111" s="34" t="s">
        <v>1442</v>
      </c>
      <c r="J111" s="42"/>
    </row>
    <row r="112" spans="1:16">
      <c r="A112" s="32" t="s">
        <v>175</v>
      </c>
      <c r="B112" s="32">
        <v>32</v>
      </c>
      <c r="C112" s="33" t="s">
        <v>1443</v>
      </c>
      <c r="D112" s="32" t="s">
        <v>181</v>
      </c>
      <c r="E112" s="34" t="s">
        <v>1444</v>
      </c>
      <c r="F112" s="35" t="s">
        <v>193</v>
      </c>
      <c r="G112" s="36">
        <v>6330</v>
      </c>
      <c r="H112" s="37">
        <v>0</v>
      </c>
      <c r="I112" s="38">
        <f>ROUND(G112*H112,P4)</f>
        <v>0</v>
      </c>
      <c r="J112" s="32"/>
      <c r="O112" s="39">
        <f>I112*0.21</f>
        <v>0</v>
      </c>
      <c r="P112">
        <v>3</v>
      </c>
    </row>
    <row r="113" spans="1:16">
      <c r="A113" s="32" t="s">
        <v>180</v>
      </c>
      <c r="B113" s="40"/>
      <c r="E113" s="41" t="s">
        <v>181</v>
      </c>
      <c r="J113" s="42"/>
    </row>
    <row r="114" spans="1:16" ht="165">
      <c r="A114" s="32" t="s">
        <v>182</v>
      </c>
      <c r="B114" s="40"/>
      <c r="E114" s="34" t="s">
        <v>1445</v>
      </c>
      <c r="J114" s="42"/>
    </row>
    <row r="115" spans="1:16">
      <c r="A115" s="32" t="s">
        <v>175</v>
      </c>
      <c r="B115" s="32">
        <v>33</v>
      </c>
      <c r="C115" s="33" t="s">
        <v>1446</v>
      </c>
      <c r="D115" s="32" t="s">
        <v>181</v>
      </c>
      <c r="E115" s="34" t="s">
        <v>1447</v>
      </c>
      <c r="F115" s="35" t="s">
        <v>202</v>
      </c>
      <c r="G115" s="36">
        <v>35</v>
      </c>
      <c r="H115" s="37">
        <v>0</v>
      </c>
      <c r="I115" s="38">
        <f>ROUND(G115*H115,P4)</f>
        <v>0</v>
      </c>
      <c r="J115" s="32"/>
      <c r="O115" s="39">
        <f>I115*0.21</f>
        <v>0</v>
      </c>
      <c r="P115">
        <v>3</v>
      </c>
    </row>
    <row r="116" spans="1:16">
      <c r="A116" s="32" t="s">
        <v>180</v>
      </c>
      <c r="B116" s="40"/>
      <c r="E116" s="41" t="s">
        <v>181</v>
      </c>
      <c r="J116" s="42"/>
    </row>
    <row r="117" spans="1:16" ht="180">
      <c r="A117" s="32" t="s">
        <v>182</v>
      </c>
      <c r="B117" s="40"/>
      <c r="E117" s="34" t="s">
        <v>1428</v>
      </c>
      <c r="J117" s="42"/>
    </row>
    <row r="118" spans="1:16">
      <c r="A118" s="32" t="s">
        <v>175</v>
      </c>
      <c r="B118" s="32">
        <v>34</v>
      </c>
      <c r="C118" s="33" t="s">
        <v>1448</v>
      </c>
      <c r="D118" s="32" t="s">
        <v>181</v>
      </c>
      <c r="E118" s="34" t="s">
        <v>1449</v>
      </c>
      <c r="F118" s="35" t="s">
        <v>202</v>
      </c>
      <c r="G118" s="36">
        <v>35</v>
      </c>
      <c r="H118" s="37">
        <v>0</v>
      </c>
      <c r="I118" s="38">
        <f>ROUND(G118*H118,P4)</f>
        <v>0</v>
      </c>
      <c r="J118" s="32"/>
      <c r="O118" s="39">
        <f>I118*0.21</f>
        <v>0</v>
      </c>
      <c r="P118">
        <v>3</v>
      </c>
    </row>
    <row r="119" spans="1:16">
      <c r="A119" s="32" t="s">
        <v>180</v>
      </c>
      <c r="B119" s="40"/>
      <c r="E119" s="41" t="s">
        <v>181</v>
      </c>
      <c r="J119" s="42"/>
    </row>
    <row r="120" spans="1:16" ht="150">
      <c r="A120" s="32" t="s">
        <v>182</v>
      </c>
      <c r="B120" s="40"/>
      <c r="E120" s="34" t="s">
        <v>1125</v>
      </c>
      <c r="J120" s="42"/>
    </row>
    <row r="121" spans="1:16">
      <c r="A121" s="32" t="s">
        <v>175</v>
      </c>
      <c r="B121" s="32">
        <v>35</v>
      </c>
      <c r="C121" s="33" t="s">
        <v>1758</v>
      </c>
      <c r="D121" s="32" t="s">
        <v>181</v>
      </c>
      <c r="E121" s="34" t="s">
        <v>1759</v>
      </c>
      <c r="F121" s="35" t="s">
        <v>202</v>
      </c>
      <c r="G121" s="36">
        <v>6</v>
      </c>
      <c r="H121" s="37">
        <v>0</v>
      </c>
      <c r="I121" s="38">
        <f>ROUND(G121*H121,P4)</f>
        <v>0</v>
      </c>
      <c r="J121" s="32"/>
      <c r="O121" s="39">
        <f>I121*0.21</f>
        <v>0</v>
      </c>
      <c r="P121">
        <v>3</v>
      </c>
    </row>
    <row r="122" spans="1:16">
      <c r="A122" s="32" t="s">
        <v>180</v>
      </c>
      <c r="B122" s="40"/>
      <c r="E122" s="41" t="s">
        <v>181</v>
      </c>
      <c r="J122" s="42"/>
    </row>
    <row r="123" spans="1:16" ht="180">
      <c r="A123" s="32" t="s">
        <v>182</v>
      </c>
      <c r="B123" s="40"/>
      <c r="E123" s="34" t="s">
        <v>1122</v>
      </c>
      <c r="J123" s="42"/>
    </row>
    <row r="124" spans="1:16">
      <c r="A124" s="32" t="s">
        <v>175</v>
      </c>
      <c r="B124" s="32">
        <v>36</v>
      </c>
      <c r="C124" s="33" t="s">
        <v>1760</v>
      </c>
      <c r="D124" s="32" t="s">
        <v>181</v>
      </c>
      <c r="E124" s="34" t="s">
        <v>1761</v>
      </c>
      <c r="F124" s="35" t="s">
        <v>202</v>
      </c>
      <c r="G124" s="36">
        <v>6</v>
      </c>
      <c r="H124" s="37">
        <v>0</v>
      </c>
      <c r="I124" s="38">
        <f>ROUND(G124*H124,P4)</f>
        <v>0</v>
      </c>
      <c r="J124" s="32"/>
      <c r="O124" s="39">
        <f>I124*0.21</f>
        <v>0</v>
      </c>
      <c r="P124">
        <v>3</v>
      </c>
    </row>
    <row r="125" spans="1:16">
      <c r="A125" s="32" t="s">
        <v>180</v>
      </c>
      <c r="B125" s="40"/>
      <c r="E125" s="41" t="s">
        <v>181</v>
      </c>
      <c r="J125" s="42"/>
    </row>
    <row r="126" spans="1:16" ht="150">
      <c r="A126" s="32" t="s">
        <v>182</v>
      </c>
      <c r="B126" s="40"/>
      <c r="E126" s="34" t="s">
        <v>1125</v>
      </c>
      <c r="J126" s="42"/>
    </row>
    <row r="127" spans="1:16">
      <c r="A127" s="32" t="s">
        <v>175</v>
      </c>
      <c r="B127" s="32">
        <v>37</v>
      </c>
      <c r="C127" s="33" t="s">
        <v>1848</v>
      </c>
      <c r="D127" s="32" t="s">
        <v>181</v>
      </c>
      <c r="E127" s="34" t="s">
        <v>1849</v>
      </c>
      <c r="F127" s="35" t="s">
        <v>202</v>
      </c>
      <c r="G127" s="36">
        <v>3</v>
      </c>
      <c r="H127" s="37">
        <v>0</v>
      </c>
      <c r="I127" s="38">
        <f>ROUND(G127*H127,P4)</f>
        <v>0</v>
      </c>
      <c r="J127" s="32"/>
      <c r="O127" s="39">
        <f>I127*0.21</f>
        <v>0</v>
      </c>
      <c r="P127">
        <v>3</v>
      </c>
    </row>
    <row r="128" spans="1:16">
      <c r="A128" s="32" t="s">
        <v>180</v>
      </c>
      <c r="B128" s="40"/>
      <c r="E128" s="41" t="s">
        <v>181</v>
      </c>
      <c r="J128" s="42"/>
    </row>
    <row r="129" spans="1:16" ht="180">
      <c r="A129" s="32" t="s">
        <v>182</v>
      </c>
      <c r="B129" s="40"/>
      <c r="E129" s="34" t="s">
        <v>1290</v>
      </c>
      <c r="J129" s="42"/>
    </row>
    <row r="130" spans="1:16">
      <c r="A130" s="32" t="s">
        <v>175</v>
      </c>
      <c r="B130" s="32">
        <v>38</v>
      </c>
      <c r="C130" s="33" t="s">
        <v>1762</v>
      </c>
      <c r="D130" s="32" t="s">
        <v>181</v>
      </c>
      <c r="E130" s="34" t="s">
        <v>1763</v>
      </c>
      <c r="F130" s="35" t="s">
        <v>202</v>
      </c>
      <c r="G130" s="36">
        <v>7</v>
      </c>
      <c r="H130" s="37">
        <v>0</v>
      </c>
      <c r="I130" s="38">
        <f>ROUND(G130*H130,P4)</f>
        <v>0</v>
      </c>
      <c r="J130" s="32"/>
      <c r="O130" s="39">
        <f>I130*0.21</f>
        <v>0</v>
      </c>
      <c r="P130">
        <v>3</v>
      </c>
    </row>
    <row r="131" spans="1:16">
      <c r="A131" s="32" t="s">
        <v>180</v>
      </c>
      <c r="B131" s="40"/>
      <c r="E131" s="41" t="s">
        <v>181</v>
      </c>
      <c r="J131" s="42"/>
    </row>
    <row r="132" spans="1:16" ht="180">
      <c r="A132" s="32" t="s">
        <v>182</v>
      </c>
      <c r="B132" s="40"/>
      <c r="E132" s="34" t="s">
        <v>1122</v>
      </c>
      <c r="J132" s="42"/>
    </row>
    <row r="133" spans="1:16">
      <c r="A133" s="32" t="s">
        <v>175</v>
      </c>
      <c r="B133" s="32">
        <v>39</v>
      </c>
      <c r="C133" s="33" t="s">
        <v>1764</v>
      </c>
      <c r="D133" s="32" t="s">
        <v>181</v>
      </c>
      <c r="E133" s="34" t="s">
        <v>1765</v>
      </c>
      <c r="F133" s="35" t="s">
        <v>202</v>
      </c>
      <c r="G133" s="36">
        <v>7</v>
      </c>
      <c r="H133" s="37">
        <v>0</v>
      </c>
      <c r="I133" s="38">
        <f>ROUND(G133*H133,P4)</f>
        <v>0</v>
      </c>
      <c r="J133" s="32"/>
      <c r="O133" s="39">
        <f>I133*0.21</f>
        <v>0</v>
      </c>
      <c r="P133">
        <v>3</v>
      </c>
    </row>
    <row r="134" spans="1:16">
      <c r="A134" s="32" t="s">
        <v>180</v>
      </c>
      <c r="B134" s="40"/>
      <c r="E134" s="41" t="s">
        <v>181</v>
      </c>
      <c r="J134" s="42"/>
    </row>
    <row r="135" spans="1:16" ht="150">
      <c r="A135" s="32" t="s">
        <v>182</v>
      </c>
      <c r="B135" s="40"/>
      <c r="E135" s="34" t="s">
        <v>1125</v>
      </c>
      <c r="J135" s="42"/>
    </row>
    <row r="136" spans="1:16">
      <c r="A136" s="32" t="s">
        <v>175</v>
      </c>
      <c r="B136" s="32">
        <v>40</v>
      </c>
      <c r="C136" s="33" t="s">
        <v>1850</v>
      </c>
      <c r="D136" s="32" t="s">
        <v>181</v>
      </c>
      <c r="E136" s="34" t="s">
        <v>1851</v>
      </c>
      <c r="F136" s="35" t="s">
        <v>202</v>
      </c>
      <c r="G136" s="36">
        <v>4</v>
      </c>
      <c r="H136" s="37">
        <v>0</v>
      </c>
      <c r="I136" s="38">
        <f>ROUND(G136*H136,P4)</f>
        <v>0</v>
      </c>
      <c r="J136" s="32"/>
      <c r="O136" s="39">
        <f>I136*0.21</f>
        <v>0</v>
      </c>
      <c r="P136">
        <v>3</v>
      </c>
    </row>
    <row r="137" spans="1:16">
      <c r="A137" s="32" t="s">
        <v>180</v>
      </c>
      <c r="B137" s="40"/>
      <c r="E137" s="41" t="s">
        <v>181</v>
      </c>
      <c r="J137" s="42"/>
    </row>
    <row r="138" spans="1:16" ht="180">
      <c r="A138" s="32" t="s">
        <v>182</v>
      </c>
      <c r="B138" s="40"/>
      <c r="E138" s="34" t="s">
        <v>1290</v>
      </c>
      <c r="J138" s="42"/>
    </row>
    <row r="139" spans="1:16">
      <c r="A139" s="32" t="s">
        <v>175</v>
      </c>
      <c r="B139" s="32">
        <v>41</v>
      </c>
      <c r="C139" s="33" t="s">
        <v>1852</v>
      </c>
      <c r="D139" s="32" t="s">
        <v>181</v>
      </c>
      <c r="E139" s="34" t="s">
        <v>1853</v>
      </c>
      <c r="F139" s="35" t="s">
        <v>202</v>
      </c>
      <c r="G139" s="36">
        <v>2</v>
      </c>
      <c r="H139" s="37">
        <v>0</v>
      </c>
      <c r="I139" s="38">
        <f>ROUND(G139*H139,P4)</f>
        <v>0</v>
      </c>
      <c r="J139" s="32"/>
      <c r="O139" s="39">
        <f>I139*0.21</f>
        <v>0</v>
      </c>
      <c r="P139">
        <v>3</v>
      </c>
    </row>
    <row r="140" spans="1:16">
      <c r="A140" s="32" t="s">
        <v>180</v>
      </c>
      <c r="B140" s="40"/>
      <c r="E140" s="41" t="s">
        <v>181</v>
      </c>
      <c r="J140" s="42"/>
    </row>
    <row r="141" spans="1:16" ht="150">
      <c r="A141" s="32" t="s">
        <v>182</v>
      </c>
      <c r="B141" s="40"/>
      <c r="E141" s="34" t="s">
        <v>1460</v>
      </c>
      <c r="J141" s="42"/>
    </row>
    <row r="142" spans="1:16">
      <c r="A142" s="32" t="s">
        <v>175</v>
      </c>
      <c r="B142" s="32">
        <v>42</v>
      </c>
      <c r="C142" s="33" t="s">
        <v>1854</v>
      </c>
      <c r="D142" s="32" t="s">
        <v>181</v>
      </c>
      <c r="E142" s="34" t="s">
        <v>1855</v>
      </c>
      <c r="F142" s="35" t="s">
        <v>202</v>
      </c>
      <c r="G142" s="36">
        <v>2</v>
      </c>
      <c r="H142" s="37">
        <v>0</v>
      </c>
      <c r="I142" s="38">
        <f>ROUND(G142*H142,P4)</f>
        <v>0</v>
      </c>
      <c r="J142" s="32"/>
      <c r="O142" s="39">
        <f>I142*0.21</f>
        <v>0</v>
      </c>
      <c r="P142">
        <v>3</v>
      </c>
    </row>
    <row r="143" spans="1:16">
      <c r="A143" s="32" t="s">
        <v>180</v>
      </c>
      <c r="B143" s="40"/>
      <c r="E143" s="41" t="s">
        <v>181</v>
      </c>
      <c r="J143" s="42"/>
    </row>
    <row r="144" spans="1:16" ht="150">
      <c r="A144" s="32" t="s">
        <v>182</v>
      </c>
      <c r="B144" s="40"/>
      <c r="E144" s="34" t="s">
        <v>1460</v>
      </c>
      <c r="J144" s="42"/>
    </row>
    <row r="145" spans="1:16">
      <c r="A145" s="32" t="s">
        <v>175</v>
      </c>
      <c r="B145" s="32">
        <v>43</v>
      </c>
      <c r="C145" s="33" t="s">
        <v>1856</v>
      </c>
      <c r="D145" s="32" t="s">
        <v>181</v>
      </c>
      <c r="E145" s="34" t="s">
        <v>1857</v>
      </c>
      <c r="F145" s="35" t="s">
        <v>202</v>
      </c>
      <c r="G145" s="36">
        <v>10</v>
      </c>
      <c r="H145" s="37">
        <v>0</v>
      </c>
      <c r="I145" s="38">
        <f>ROUND(G145*H145,P4)</f>
        <v>0</v>
      </c>
      <c r="J145" s="32"/>
      <c r="O145" s="39">
        <f>I145*0.21</f>
        <v>0</v>
      </c>
      <c r="P145">
        <v>3</v>
      </c>
    </row>
    <row r="146" spans="1:16">
      <c r="A146" s="32" t="s">
        <v>180</v>
      </c>
      <c r="B146" s="40"/>
      <c r="E146" s="41" t="s">
        <v>181</v>
      </c>
      <c r="J146" s="42"/>
    </row>
    <row r="147" spans="1:16" ht="180">
      <c r="A147" s="32" t="s">
        <v>182</v>
      </c>
      <c r="B147" s="40"/>
      <c r="E147" s="34" t="s">
        <v>1428</v>
      </c>
      <c r="J147" s="42"/>
    </row>
    <row r="148" spans="1:16">
      <c r="A148" s="32" t="s">
        <v>175</v>
      </c>
      <c r="B148" s="32">
        <v>44</v>
      </c>
      <c r="C148" s="33" t="s">
        <v>1858</v>
      </c>
      <c r="D148" s="32" t="s">
        <v>181</v>
      </c>
      <c r="E148" s="34" t="s">
        <v>1859</v>
      </c>
      <c r="F148" s="35" t="s">
        <v>202</v>
      </c>
      <c r="G148" s="36">
        <v>10</v>
      </c>
      <c r="H148" s="37">
        <v>0</v>
      </c>
      <c r="I148" s="38">
        <f>ROUND(G148*H148,P4)</f>
        <v>0</v>
      </c>
      <c r="J148" s="32"/>
      <c r="O148" s="39">
        <f>I148*0.21</f>
        <v>0</v>
      </c>
      <c r="P148">
        <v>3</v>
      </c>
    </row>
    <row r="149" spans="1:16">
      <c r="A149" s="32" t="s">
        <v>180</v>
      </c>
      <c r="B149" s="40"/>
      <c r="E149" s="41" t="s">
        <v>181</v>
      </c>
      <c r="J149" s="42"/>
    </row>
    <row r="150" spans="1:16" ht="150">
      <c r="A150" s="32" t="s">
        <v>182</v>
      </c>
      <c r="B150" s="40"/>
      <c r="E150" s="34" t="s">
        <v>1125</v>
      </c>
      <c r="J150" s="42"/>
    </row>
    <row r="151" spans="1:16">
      <c r="A151" s="32" t="s">
        <v>175</v>
      </c>
      <c r="B151" s="32">
        <v>45</v>
      </c>
      <c r="C151" s="33" t="s">
        <v>1780</v>
      </c>
      <c r="D151" s="32" t="s">
        <v>181</v>
      </c>
      <c r="E151" s="34" t="s">
        <v>1781</v>
      </c>
      <c r="F151" s="35" t="s">
        <v>202</v>
      </c>
      <c r="G151" s="36">
        <v>10</v>
      </c>
      <c r="H151" s="37">
        <v>0</v>
      </c>
      <c r="I151" s="38">
        <f>ROUND(G151*H151,P4)</f>
        <v>0</v>
      </c>
      <c r="J151" s="32"/>
      <c r="O151" s="39">
        <f>I151*0.21</f>
        <v>0</v>
      </c>
      <c r="P151">
        <v>3</v>
      </c>
    </row>
    <row r="152" spans="1:16">
      <c r="A152" s="32" t="s">
        <v>180</v>
      </c>
      <c r="B152" s="40"/>
      <c r="E152" s="41" t="s">
        <v>181</v>
      </c>
      <c r="J152" s="42"/>
    </row>
    <row r="153" spans="1:16" ht="180">
      <c r="A153" s="32" t="s">
        <v>182</v>
      </c>
      <c r="B153" s="40"/>
      <c r="E153" s="34" t="s">
        <v>1428</v>
      </c>
      <c r="J153" s="42"/>
    </row>
    <row r="154" spans="1:16">
      <c r="A154" s="32" t="s">
        <v>175</v>
      </c>
      <c r="B154" s="32">
        <v>46</v>
      </c>
      <c r="C154" s="33" t="s">
        <v>1782</v>
      </c>
      <c r="D154" s="32" t="s">
        <v>181</v>
      </c>
      <c r="E154" s="34" t="s">
        <v>1783</v>
      </c>
      <c r="F154" s="35" t="s">
        <v>202</v>
      </c>
      <c r="G154" s="36">
        <v>10</v>
      </c>
      <c r="H154" s="37">
        <v>0</v>
      </c>
      <c r="I154" s="38">
        <f>ROUND(G154*H154,P4)</f>
        <v>0</v>
      </c>
      <c r="J154" s="32"/>
      <c r="O154" s="39">
        <f>I154*0.21</f>
        <v>0</v>
      </c>
      <c r="P154">
        <v>3</v>
      </c>
    </row>
    <row r="155" spans="1:16">
      <c r="A155" s="32" t="s">
        <v>180</v>
      </c>
      <c r="B155" s="40"/>
      <c r="E155" s="41" t="s">
        <v>181</v>
      </c>
      <c r="J155" s="42"/>
    </row>
    <row r="156" spans="1:16" ht="150">
      <c r="A156" s="32" t="s">
        <v>182</v>
      </c>
      <c r="B156" s="40"/>
      <c r="E156" s="34" t="s">
        <v>1125</v>
      </c>
      <c r="J156" s="42"/>
    </row>
    <row r="157" spans="1:16">
      <c r="A157" s="32" t="s">
        <v>175</v>
      </c>
      <c r="B157" s="32">
        <v>47</v>
      </c>
      <c r="C157" s="33" t="s">
        <v>943</v>
      </c>
      <c r="D157" s="32" t="s">
        <v>181</v>
      </c>
      <c r="E157" s="34" t="s">
        <v>944</v>
      </c>
      <c r="F157" s="35" t="s">
        <v>202</v>
      </c>
      <c r="G157" s="36">
        <v>24</v>
      </c>
      <c r="H157" s="37">
        <v>0</v>
      </c>
      <c r="I157" s="38">
        <f>ROUND(G157*H157,P4)</f>
        <v>0</v>
      </c>
      <c r="J157" s="32"/>
      <c r="O157" s="39">
        <f>I157*0.21</f>
        <v>0</v>
      </c>
      <c r="P157">
        <v>3</v>
      </c>
    </row>
    <row r="158" spans="1:16">
      <c r="A158" s="32" t="s">
        <v>180</v>
      </c>
      <c r="B158" s="40"/>
      <c r="E158" s="41" t="s">
        <v>181</v>
      </c>
      <c r="J158" s="42"/>
    </row>
    <row r="159" spans="1:16">
      <c r="A159" s="32" t="s">
        <v>194</v>
      </c>
      <c r="B159" s="40"/>
      <c r="E159" s="43" t="s">
        <v>1860</v>
      </c>
      <c r="J159" s="42"/>
    </row>
    <row r="160" spans="1:16" ht="150">
      <c r="A160" s="32" t="s">
        <v>182</v>
      </c>
      <c r="B160" s="40"/>
      <c r="E160" s="34" t="s">
        <v>1115</v>
      </c>
      <c r="J160" s="42"/>
    </row>
    <row r="161" spans="1:16">
      <c r="A161" s="26" t="s">
        <v>172</v>
      </c>
      <c r="B161" s="27"/>
      <c r="C161" s="28" t="s">
        <v>1133</v>
      </c>
      <c r="D161" s="29"/>
      <c r="E161" s="26" t="s">
        <v>1134</v>
      </c>
      <c r="F161" s="29"/>
      <c r="G161" s="29"/>
      <c r="H161" s="29"/>
      <c r="I161" s="30">
        <f>SUMIFS(I162:I173,A162:A173,"P")</f>
        <v>0</v>
      </c>
      <c r="J161" s="31"/>
    </row>
    <row r="162" spans="1:16" ht="45">
      <c r="A162" s="32" t="s">
        <v>175</v>
      </c>
      <c r="B162" s="32">
        <v>48</v>
      </c>
      <c r="C162" s="33" t="s">
        <v>313</v>
      </c>
      <c r="D162" s="32" t="s">
        <v>314</v>
      </c>
      <c r="E162" s="34" t="s">
        <v>315</v>
      </c>
      <c r="F162" s="35" t="s">
        <v>179</v>
      </c>
      <c r="G162" s="36">
        <v>2.5</v>
      </c>
      <c r="H162" s="37">
        <v>0</v>
      </c>
      <c r="I162" s="38">
        <f>ROUND(G162*H162,P4)</f>
        <v>0</v>
      </c>
      <c r="J162" s="32"/>
      <c r="O162" s="39">
        <f>I162*0.21</f>
        <v>0</v>
      </c>
      <c r="P162">
        <v>3</v>
      </c>
    </row>
    <row r="163" spans="1:16">
      <c r="A163" s="32" t="s">
        <v>180</v>
      </c>
      <c r="B163" s="40"/>
      <c r="E163" s="34" t="s">
        <v>319</v>
      </c>
      <c r="J163" s="42"/>
    </row>
    <row r="164" spans="1:16" ht="135">
      <c r="A164" s="32" t="s">
        <v>182</v>
      </c>
      <c r="B164" s="40"/>
      <c r="E164" s="34" t="s">
        <v>1282</v>
      </c>
      <c r="J164" s="42"/>
    </row>
    <row r="165" spans="1:16" ht="30">
      <c r="A165" s="32" t="s">
        <v>175</v>
      </c>
      <c r="B165" s="32">
        <v>49</v>
      </c>
      <c r="C165" s="33" t="s">
        <v>1135</v>
      </c>
      <c r="D165" s="32" t="s">
        <v>1136</v>
      </c>
      <c r="E165" s="34" t="s">
        <v>1137</v>
      </c>
      <c r="F165" s="35" t="s">
        <v>179</v>
      </c>
      <c r="G165" s="36">
        <v>0.125</v>
      </c>
      <c r="H165" s="37">
        <v>0</v>
      </c>
      <c r="I165" s="38">
        <f>ROUND(G165*H165,P4)</f>
        <v>0</v>
      </c>
      <c r="J165" s="32"/>
      <c r="O165" s="39">
        <f>I165*0.21</f>
        <v>0</v>
      </c>
      <c r="P165">
        <v>3</v>
      </c>
    </row>
    <row r="166" spans="1:16">
      <c r="A166" s="32" t="s">
        <v>180</v>
      </c>
      <c r="B166" s="40"/>
      <c r="E166" s="34" t="s">
        <v>319</v>
      </c>
      <c r="J166" s="42"/>
    </row>
    <row r="167" spans="1:16" ht="135">
      <c r="A167" s="32" t="s">
        <v>182</v>
      </c>
      <c r="B167" s="40"/>
      <c r="E167" s="34" t="s">
        <v>1282</v>
      </c>
      <c r="J167" s="42"/>
    </row>
    <row r="168" spans="1:16" ht="30">
      <c r="A168" s="32" t="s">
        <v>175</v>
      </c>
      <c r="B168" s="32">
        <v>50</v>
      </c>
      <c r="C168" s="33" t="s">
        <v>1139</v>
      </c>
      <c r="D168" s="32" t="s">
        <v>1140</v>
      </c>
      <c r="E168" s="34" t="s">
        <v>1141</v>
      </c>
      <c r="F168" s="35" t="s">
        <v>179</v>
      </c>
      <c r="G168" s="36">
        <v>0.1</v>
      </c>
      <c r="H168" s="37">
        <v>0</v>
      </c>
      <c r="I168" s="38">
        <f>ROUND(G168*H168,P4)</f>
        <v>0</v>
      </c>
      <c r="J168" s="32"/>
      <c r="O168" s="39">
        <f>I168*0.21</f>
        <v>0</v>
      </c>
      <c r="P168">
        <v>3</v>
      </c>
    </row>
    <row r="169" spans="1:16">
      <c r="A169" s="32" t="s">
        <v>180</v>
      </c>
      <c r="B169" s="40"/>
      <c r="E169" s="34" t="s">
        <v>319</v>
      </c>
      <c r="J169" s="42"/>
    </row>
    <row r="170" spans="1:16" ht="135">
      <c r="A170" s="32" t="s">
        <v>182</v>
      </c>
      <c r="B170" s="40"/>
      <c r="E170" s="34" t="s">
        <v>1282</v>
      </c>
      <c r="J170" s="42"/>
    </row>
    <row r="171" spans="1:16" ht="30">
      <c r="A171" s="32" t="s">
        <v>175</v>
      </c>
      <c r="B171" s="32">
        <v>51</v>
      </c>
      <c r="C171" s="33" t="s">
        <v>1143</v>
      </c>
      <c r="D171" s="32" t="s">
        <v>1144</v>
      </c>
      <c r="E171" s="34" t="s">
        <v>1145</v>
      </c>
      <c r="F171" s="35" t="s">
        <v>179</v>
      </c>
      <c r="G171" s="36">
        <v>0.15</v>
      </c>
      <c r="H171" s="37">
        <v>0</v>
      </c>
      <c r="I171" s="38">
        <f>ROUND(G171*H171,P4)</f>
        <v>0</v>
      </c>
      <c r="J171" s="32"/>
      <c r="O171" s="39">
        <f>I171*0.21</f>
        <v>0</v>
      </c>
      <c r="P171">
        <v>3</v>
      </c>
    </row>
    <row r="172" spans="1:16">
      <c r="A172" s="32" t="s">
        <v>180</v>
      </c>
      <c r="B172" s="40"/>
      <c r="E172" s="34" t="s">
        <v>319</v>
      </c>
      <c r="J172" s="42"/>
    </row>
    <row r="173" spans="1:16" ht="135">
      <c r="A173" s="32" t="s">
        <v>182</v>
      </c>
      <c r="B173" s="44"/>
      <c r="C173" s="45"/>
      <c r="D173" s="45"/>
      <c r="E173" s="34" t="s">
        <v>1282</v>
      </c>
      <c r="F173" s="45"/>
      <c r="G173" s="45"/>
      <c r="H173" s="45"/>
      <c r="I173" s="45"/>
      <c r="J173" s="46"/>
    </row>
  </sheetData>
  <sheetProtection algorithmName="SHA-512" hashValue="F7Nu0DpZPnAEcrPcrpJktP/EzICZFy3XW4SPD55dgyFQLnjCV+6LJhctvbHfJUo0sv+MwEHe6ofcm7/92vJZEA==" saltValue="p4Sv/c03fFkc41GTYB7DzrjdRAXyykOWLxVKjXGRDIyfTkPiX6C84nNDBHp26qdahnJFcAYR7Ilrd67vrctwO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P261"/>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2938</v>
      </c>
      <c r="I3" s="21">
        <f>SUMIFS(I9:I261,A9:A261,"SD")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2938</v>
      </c>
      <c r="D5" s="49"/>
      <c r="E5" s="19" t="s">
        <v>130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SUMIFS(I10:I195,A10:A195,"P")</f>
        <v>0</v>
      </c>
      <c r="J9" s="31"/>
    </row>
    <row r="10" spans="1:16">
      <c r="A10" s="32" t="s">
        <v>175</v>
      </c>
      <c r="B10" s="32">
        <v>1</v>
      </c>
      <c r="C10" s="33" t="s">
        <v>1580</v>
      </c>
      <c r="D10" s="32" t="s">
        <v>181</v>
      </c>
      <c r="E10" s="34" t="s">
        <v>1581</v>
      </c>
      <c r="F10" s="35" t="s">
        <v>202</v>
      </c>
      <c r="G10" s="36">
        <v>8</v>
      </c>
      <c r="H10" s="37">
        <v>0</v>
      </c>
      <c r="I10" s="38">
        <f>ROUND(G10*H10,P4)</f>
        <v>0</v>
      </c>
      <c r="J10" s="32"/>
      <c r="O10" s="39">
        <f>I10*0.21</f>
        <v>0</v>
      </c>
      <c r="P10">
        <v>3</v>
      </c>
    </row>
    <row r="11" spans="1:16">
      <c r="A11" s="32" t="s">
        <v>180</v>
      </c>
      <c r="B11" s="40"/>
      <c r="E11" s="34" t="s">
        <v>1581</v>
      </c>
      <c r="J11" s="42"/>
    </row>
    <row r="12" spans="1:16" ht="45">
      <c r="A12" s="32" t="s">
        <v>194</v>
      </c>
      <c r="B12" s="40"/>
      <c r="E12" s="43" t="s">
        <v>2939</v>
      </c>
      <c r="J12" s="42"/>
    </row>
    <row r="13" spans="1:16" ht="105">
      <c r="A13" s="32" t="s">
        <v>182</v>
      </c>
      <c r="B13" s="40"/>
      <c r="E13" s="34" t="s">
        <v>1583</v>
      </c>
      <c r="J13" s="42"/>
    </row>
    <row r="14" spans="1:16">
      <c r="A14" s="32" t="s">
        <v>175</v>
      </c>
      <c r="B14" s="32">
        <v>2</v>
      </c>
      <c r="C14" s="33" t="s">
        <v>1863</v>
      </c>
      <c r="D14" s="32" t="s">
        <v>181</v>
      </c>
      <c r="E14" s="34" t="s">
        <v>1864</v>
      </c>
      <c r="F14" s="35" t="s">
        <v>188</v>
      </c>
      <c r="G14" s="36">
        <v>2</v>
      </c>
      <c r="H14" s="37">
        <v>0</v>
      </c>
      <c r="I14" s="38">
        <f>ROUND(G14*H14,P4)</f>
        <v>0</v>
      </c>
      <c r="J14" s="32"/>
      <c r="O14" s="39">
        <f>I14*0.21</f>
        <v>0</v>
      </c>
      <c r="P14">
        <v>3</v>
      </c>
    </row>
    <row r="15" spans="1:16">
      <c r="A15" s="32" t="s">
        <v>180</v>
      </c>
      <c r="B15" s="40"/>
      <c r="E15" s="34" t="s">
        <v>1864</v>
      </c>
      <c r="J15" s="42"/>
    </row>
    <row r="16" spans="1:16" ht="45">
      <c r="A16" s="32" t="s">
        <v>194</v>
      </c>
      <c r="B16" s="40"/>
      <c r="E16" s="43" t="s">
        <v>2940</v>
      </c>
      <c r="J16" s="42"/>
    </row>
    <row r="17" spans="1:16" ht="120">
      <c r="A17" s="32" t="s">
        <v>182</v>
      </c>
      <c r="B17" s="40"/>
      <c r="E17" s="34" t="s">
        <v>1866</v>
      </c>
      <c r="J17" s="42"/>
    </row>
    <row r="18" spans="1:16">
      <c r="A18" s="32" t="s">
        <v>175</v>
      </c>
      <c r="B18" s="32">
        <v>3</v>
      </c>
      <c r="C18" s="33" t="s">
        <v>418</v>
      </c>
      <c r="D18" s="32" t="s">
        <v>181</v>
      </c>
      <c r="E18" s="34" t="s">
        <v>419</v>
      </c>
      <c r="F18" s="35" t="s">
        <v>193</v>
      </c>
      <c r="G18" s="36">
        <v>271</v>
      </c>
      <c r="H18" s="37">
        <v>0</v>
      </c>
      <c r="I18" s="38">
        <f>ROUND(G18*H18,P4)</f>
        <v>0</v>
      </c>
      <c r="J18" s="32"/>
      <c r="O18" s="39">
        <f>I18*0.21</f>
        <v>0</v>
      </c>
      <c r="P18">
        <v>3</v>
      </c>
    </row>
    <row r="19" spans="1:16">
      <c r="A19" s="32" t="s">
        <v>180</v>
      </c>
      <c r="B19" s="40"/>
      <c r="E19" s="34" t="s">
        <v>419</v>
      </c>
      <c r="J19" s="42"/>
    </row>
    <row r="20" spans="1:16" ht="60">
      <c r="A20" s="32" t="s">
        <v>194</v>
      </c>
      <c r="B20" s="40"/>
      <c r="E20" s="43" t="s">
        <v>2941</v>
      </c>
      <c r="J20" s="42"/>
    </row>
    <row r="21" spans="1:16" ht="105">
      <c r="A21" s="32" t="s">
        <v>182</v>
      </c>
      <c r="B21" s="40"/>
      <c r="E21" s="34" t="s">
        <v>1221</v>
      </c>
      <c r="J21" s="42"/>
    </row>
    <row r="22" spans="1:16">
      <c r="A22" s="32" t="s">
        <v>175</v>
      </c>
      <c r="B22" s="32">
        <v>4</v>
      </c>
      <c r="C22" s="33" t="s">
        <v>1868</v>
      </c>
      <c r="D22" s="32" t="s">
        <v>181</v>
      </c>
      <c r="E22" s="34" t="s">
        <v>1869</v>
      </c>
      <c r="F22" s="35" t="s">
        <v>193</v>
      </c>
      <c r="G22" s="36">
        <v>10</v>
      </c>
      <c r="H22" s="37">
        <v>0</v>
      </c>
      <c r="I22" s="38">
        <f>ROUND(G22*H22,P4)</f>
        <v>0</v>
      </c>
      <c r="J22" s="32"/>
      <c r="O22" s="39">
        <f>I22*0.21</f>
        <v>0</v>
      </c>
      <c r="P22">
        <v>3</v>
      </c>
    </row>
    <row r="23" spans="1:16">
      <c r="A23" s="32" t="s">
        <v>180</v>
      </c>
      <c r="B23" s="40"/>
      <c r="E23" s="34" t="s">
        <v>1869</v>
      </c>
      <c r="J23" s="42"/>
    </row>
    <row r="24" spans="1:16" ht="45">
      <c r="A24" s="32" t="s">
        <v>194</v>
      </c>
      <c r="B24" s="40"/>
      <c r="E24" s="43" t="s">
        <v>2942</v>
      </c>
      <c r="J24" s="42"/>
    </row>
    <row r="25" spans="1:16" ht="60">
      <c r="A25" s="32" t="s">
        <v>182</v>
      </c>
      <c r="B25" s="40"/>
      <c r="E25" s="34" t="s">
        <v>1871</v>
      </c>
      <c r="J25" s="42"/>
    </row>
    <row r="26" spans="1:16" ht="30">
      <c r="A26" s="32" t="s">
        <v>175</v>
      </c>
      <c r="B26" s="32">
        <v>5</v>
      </c>
      <c r="C26" s="33" t="s">
        <v>424</v>
      </c>
      <c r="D26" s="32" t="s">
        <v>181</v>
      </c>
      <c r="E26" s="34" t="s">
        <v>425</v>
      </c>
      <c r="F26" s="35" t="s">
        <v>202</v>
      </c>
      <c r="G26" s="36">
        <v>4</v>
      </c>
      <c r="H26" s="37">
        <v>0</v>
      </c>
      <c r="I26" s="38">
        <f>ROUND(G26*H26,P4)</f>
        <v>0</v>
      </c>
      <c r="J26" s="32"/>
      <c r="O26" s="39">
        <f>I26*0.21</f>
        <v>0</v>
      </c>
      <c r="P26">
        <v>3</v>
      </c>
    </row>
    <row r="27" spans="1:16" ht="30">
      <c r="A27" s="32" t="s">
        <v>180</v>
      </c>
      <c r="B27" s="40"/>
      <c r="E27" s="34" t="s">
        <v>425</v>
      </c>
      <c r="J27" s="42"/>
    </row>
    <row r="28" spans="1:16" ht="45">
      <c r="A28" s="32" t="s">
        <v>194</v>
      </c>
      <c r="B28" s="40"/>
      <c r="E28" s="43" t="s">
        <v>2943</v>
      </c>
      <c r="J28" s="42"/>
    </row>
    <row r="29" spans="1:16" ht="120">
      <c r="A29" s="32" t="s">
        <v>182</v>
      </c>
      <c r="B29" s="40"/>
      <c r="E29" s="34" t="s">
        <v>1585</v>
      </c>
      <c r="J29" s="42"/>
    </row>
    <row r="30" spans="1:16" ht="30">
      <c r="A30" s="32" t="s">
        <v>175</v>
      </c>
      <c r="B30" s="32">
        <v>6</v>
      </c>
      <c r="C30" s="33" t="s">
        <v>1873</v>
      </c>
      <c r="D30" s="32" t="s">
        <v>181</v>
      </c>
      <c r="E30" s="34" t="s">
        <v>1874</v>
      </c>
      <c r="F30" s="35" t="s">
        <v>202</v>
      </c>
      <c r="G30" s="36">
        <v>4</v>
      </c>
      <c r="H30" s="37">
        <v>0</v>
      </c>
      <c r="I30" s="38">
        <f>ROUND(G30*H30,P4)</f>
        <v>0</v>
      </c>
      <c r="J30" s="32"/>
      <c r="O30" s="39">
        <f>I30*0.21</f>
        <v>0</v>
      </c>
      <c r="P30">
        <v>3</v>
      </c>
    </row>
    <row r="31" spans="1:16" ht="30">
      <c r="A31" s="32" t="s">
        <v>180</v>
      </c>
      <c r="B31" s="40"/>
      <c r="E31" s="34" t="s">
        <v>1874</v>
      </c>
      <c r="J31" s="42"/>
    </row>
    <row r="32" spans="1:16" ht="45">
      <c r="A32" s="32" t="s">
        <v>194</v>
      </c>
      <c r="B32" s="40"/>
      <c r="E32" s="43" t="s">
        <v>2943</v>
      </c>
      <c r="J32" s="42"/>
    </row>
    <row r="33" spans="1:16" ht="120">
      <c r="A33" s="32" t="s">
        <v>182</v>
      </c>
      <c r="B33" s="40"/>
      <c r="E33" s="34" t="s">
        <v>1585</v>
      </c>
      <c r="J33" s="42"/>
    </row>
    <row r="34" spans="1:16">
      <c r="A34" s="32" t="s">
        <v>175</v>
      </c>
      <c r="B34" s="32">
        <v>7</v>
      </c>
      <c r="C34" s="33" t="s">
        <v>428</v>
      </c>
      <c r="D34" s="32" t="s">
        <v>181</v>
      </c>
      <c r="E34" s="34" t="s">
        <v>429</v>
      </c>
      <c r="F34" s="35" t="s">
        <v>193</v>
      </c>
      <c r="G34" s="36">
        <v>44.6</v>
      </c>
      <c r="H34" s="37">
        <v>0</v>
      </c>
      <c r="I34" s="38">
        <f>ROUND(G34*H34,P4)</f>
        <v>0</v>
      </c>
      <c r="J34" s="32"/>
      <c r="O34" s="39">
        <f>I34*0.21</f>
        <v>0</v>
      </c>
      <c r="P34">
        <v>3</v>
      </c>
    </row>
    <row r="35" spans="1:16">
      <c r="A35" s="32" t="s">
        <v>180</v>
      </c>
      <c r="B35" s="40"/>
      <c r="E35" s="34" t="s">
        <v>429</v>
      </c>
      <c r="J35" s="42"/>
    </row>
    <row r="36" spans="1:16" ht="60">
      <c r="A36" s="32" t="s">
        <v>194</v>
      </c>
      <c r="B36" s="40"/>
      <c r="E36" s="43" t="s">
        <v>2944</v>
      </c>
      <c r="J36" s="42"/>
    </row>
    <row r="37" spans="1:16" ht="90">
      <c r="A37" s="32" t="s">
        <v>182</v>
      </c>
      <c r="B37" s="40"/>
      <c r="E37" s="34" t="s">
        <v>1587</v>
      </c>
      <c r="J37" s="42"/>
    </row>
    <row r="38" spans="1:16">
      <c r="A38" s="32" t="s">
        <v>175</v>
      </c>
      <c r="B38" s="32">
        <v>8</v>
      </c>
      <c r="C38" s="33" t="s">
        <v>430</v>
      </c>
      <c r="D38" s="32" t="s">
        <v>181</v>
      </c>
      <c r="E38" s="34" t="s">
        <v>431</v>
      </c>
      <c r="F38" s="35" t="s">
        <v>202</v>
      </c>
      <c r="G38" s="36">
        <v>8</v>
      </c>
      <c r="H38" s="37">
        <v>0</v>
      </c>
      <c r="I38" s="38">
        <f>ROUND(G38*H38,P4)</f>
        <v>0</v>
      </c>
      <c r="J38" s="32"/>
      <c r="O38" s="39">
        <f>I38*0.21</f>
        <v>0</v>
      </c>
      <c r="P38">
        <v>3</v>
      </c>
    </row>
    <row r="39" spans="1:16">
      <c r="A39" s="32" t="s">
        <v>180</v>
      </c>
      <c r="B39" s="40"/>
      <c r="E39" s="34" t="s">
        <v>431</v>
      </c>
      <c r="J39" s="42"/>
    </row>
    <row r="40" spans="1:16" ht="60">
      <c r="A40" s="32" t="s">
        <v>194</v>
      </c>
      <c r="B40" s="40"/>
      <c r="E40" s="43" t="s">
        <v>2945</v>
      </c>
      <c r="J40" s="42"/>
    </row>
    <row r="41" spans="1:16" ht="105">
      <c r="A41" s="32" t="s">
        <v>182</v>
      </c>
      <c r="B41" s="40"/>
      <c r="E41" s="34" t="s">
        <v>1589</v>
      </c>
      <c r="J41" s="42"/>
    </row>
    <row r="42" spans="1:16">
      <c r="A42" s="32" t="s">
        <v>175</v>
      </c>
      <c r="B42" s="32">
        <v>9</v>
      </c>
      <c r="C42" s="33" t="s">
        <v>1877</v>
      </c>
      <c r="D42" s="32" t="s">
        <v>181</v>
      </c>
      <c r="E42" s="34" t="s">
        <v>1878</v>
      </c>
      <c r="F42" s="35" t="s">
        <v>202</v>
      </c>
      <c r="G42" s="36">
        <v>5</v>
      </c>
      <c r="H42" s="37">
        <v>0</v>
      </c>
      <c r="I42" s="38">
        <f>ROUND(G42*H42,P4)</f>
        <v>0</v>
      </c>
      <c r="J42" s="32"/>
      <c r="O42" s="39">
        <f>I42*0.21</f>
        <v>0</v>
      </c>
      <c r="P42">
        <v>3</v>
      </c>
    </row>
    <row r="43" spans="1:16">
      <c r="A43" s="32" t="s">
        <v>180</v>
      </c>
      <c r="B43" s="40"/>
      <c r="E43" s="34" t="s">
        <v>1878</v>
      </c>
      <c r="J43" s="42"/>
    </row>
    <row r="44" spans="1:16" ht="105">
      <c r="A44" s="32" t="s">
        <v>194</v>
      </c>
      <c r="B44" s="40"/>
      <c r="E44" s="43" t="s">
        <v>2946</v>
      </c>
      <c r="J44" s="42"/>
    </row>
    <row r="45" spans="1:16" ht="120">
      <c r="A45" s="32" t="s">
        <v>182</v>
      </c>
      <c r="B45" s="40"/>
      <c r="E45" s="34" t="s">
        <v>1222</v>
      </c>
      <c r="J45" s="42"/>
    </row>
    <row r="46" spans="1:16">
      <c r="A46" s="32" t="s">
        <v>175</v>
      </c>
      <c r="B46" s="32">
        <v>10</v>
      </c>
      <c r="C46" s="33" t="s">
        <v>1590</v>
      </c>
      <c r="D46" s="32" t="s">
        <v>181</v>
      </c>
      <c r="E46" s="34" t="s">
        <v>1591</v>
      </c>
      <c r="F46" s="35" t="s">
        <v>202</v>
      </c>
      <c r="G46" s="36">
        <v>1</v>
      </c>
      <c r="H46" s="37">
        <v>0</v>
      </c>
      <c r="I46" s="38">
        <f>ROUND(G46*H46,P4)</f>
        <v>0</v>
      </c>
      <c r="J46" s="32"/>
      <c r="O46" s="39">
        <f>I46*0.21</f>
        <v>0</v>
      </c>
      <c r="P46">
        <v>3</v>
      </c>
    </row>
    <row r="47" spans="1:16">
      <c r="A47" s="32" t="s">
        <v>180</v>
      </c>
      <c r="B47" s="40"/>
      <c r="E47" s="34" t="s">
        <v>1591</v>
      </c>
      <c r="J47" s="42"/>
    </row>
    <row r="48" spans="1:16" ht="45">
      <c r="A48" s="32" t="s">
        <v>194</v>
      </c>
      <c r="B48" s="40"/>
      <c r="E48" s="43" t="s">
        <v>2947</v>
      </c>
      <c r="J48" s="42"/>
    </row>
    <row r="49" spans="1:16" ht="120">
      <c r="A49" s="32" t="s">
        <v>182</v>
      </c>
      <c r="B49" s="40"/>
      <c r="E49" s="34" t="s">
        <v>1222</v>
      </c>
      <c r="J49" s="42"/>
    </row>
    <row r="50" spans="1:16">
      <c r="A50" s="32" t="s">
        <v>175</v>
      </c>
      <c r="B50" s="32">
        <v>11</v>
      </c>
      <c r="C50" s="33" t="s">
        <v>1881</v>
      </c>
      <c r="D50" s="32" t="s">
        <v>181</v>
      </c>
      <c r="E50" s="34" t="s">
        <v>1882</v>
      </c>
      <c r="F50" s="35" t="s">
        <v>202</v>
      </c>
      <c r="G50" s="36">
        <v>1</v>
      </c>
      <c r="H50" s="37">
        <v>0</v>
      </c>
      <c r="I50" s="38">
        <f>ROUND(G50*H50,P4)</f>
        <v>0</v>
      </c>
      <c r="J50" s="32"/>
      <c r="O50" s="39">
        <f>I50*0.21</f>
        <v>0</v>
      </c>
      <c r="P50">
        <v>3</v>
      </c>
    </row>
    <row r="51" spans="1:16">
      <c r="A51" s="32" t="s">
        <v>180</v>
      </c>
      <c r="B51" s="40"/>
      <c r="E51" s="34" t="s">
        <v>1882</v>
      </c>
      <c r="J51" s="42"/>
    </row>
    <row r="52" spans="1:16" ht="45">
      <c r="A52" s="32" t="s">
        <v>194</v>
      </c>
      <c r="B52" s="40"/>
      <c r="E52" s="43" t="s">
        <v>2947</v>
      </c>
      <c r="J52" s="42"/>
    </row>
    <row r="53" spans="1:16" ht="120">
      <c r="A53" s="32" t="s">
        <v>182</v>
      </c>
      <c r="B53" s="40"/>
      <c r="E53" s="34" t="s">
        <v>1222</v>
      </c>
      <c r="J53" s="42"/>
    </row>
    <row r="54" spans="1:16">
      <c r="A54" s="32" t="s">
        <v>175</v>
      </c>
      <c r="B54" s="32">
        <v>12</v>
      </c>
      <c r="C54" s="33" t="s">
        <v>1593</v>
      </c>
      <c r="D54" s="32" t="s">
        <v>181</v>
      </c>
      <c r="E54" s="34" t="s">
        <v>1594</v>
      </c>
      <c r="F54" s="35" t="s">
        <v>202</v>
      </c>
      <c r="G54" s="36">
        <v>2</v>
      </c>
      <c r="H54" s="37">
        <v>0</v>
      </c>
      <c r="I54" s="38">
        <f>ROUND(G54*H54,P4)</f>
        <v>0</v>
      </c>
      <c r="J54" s="32"/>
      <c r="O54" s="39">
        <f>I54*0.21</f>
        <v>0</v>
      </c>
      <c r="P54">
        <v>3</v>
      </c>
    </row>
    <row r="55" spans="1:16">
      <c r="A55" s="32" t="s">
        <v>180</v>
      </c>
      <c r="B55" s="40"/>
      <c r="E55" s="34" t="s">
        <v>1594</v>
      </c>
      <c r="J55" s="42"/>
    </row>
    <row r="56" spans="1:16" ht="45">
      <c r="A56" s="32" t="s">
        <v>194</v>
      </c>
      <c r="B56" s="40"/>
      <c r="E56" s="43" t="s">
        <v>2940</v>
      </c>
      <c r="J56" s="42"/>
    </row>
    <row r="57" spans="1:16" ht="120">
      <c r="A57" s="32" t="s">
        <v>182</v>
      </c>
      <c r="B57" s="40"/>
      <c r="E57" s="34" t="s">
        <v>1222</v>
      </c>
      <c r="J57" s="42"/>
    </row>
    <row r="58" spans="1:16" ht="30">
      <c r="A58" s="32" t="s">
        <v>175</v>
      </c>
      <c r="B58" s="32">
        <v>13</v>
      </c>
      <c r="C58" s="33" t="s">
        <v>1595</v>
      </c>
      <c r="D58" s="32" t="s">
        <v>181</v>
      </c>
      <c r="E58" s="34" t="s">
        <v>1596</v>
      </c>
      <c r="F58" s="35" t="s">
        <v>202</v>
      </c>
      <c r="G58" s="36">
        <v>1</v>
      </c>
      <c r="H58" s="37">
        <v>0</v>
      </c>
      <c r="I58" s="38">
        <f>ROUND(G58*H58,P4)</f>
        <v>0</v>
      </c>
      <c r="J58" s="32"/>
      <c r="O58" s="39">
        <f>I58*0.21</f>
        <v>0</v>
      </c>
      <c r="P58">
        <v>3</v>
      </c>
    </row>
    <row r="59" spans="1:16" ht="30">
      <c r="A59" s="32" t="s">
        <v>180</v>
      </c>
      <c r="B59" s="40"/>
      <c r="E59" s="34" t="s">
        <v>1596</v>
      </c>
      <c r="J59" s="42"/>
    </row>
    <row r="60" spans="1:16" ht="45">
      <c r="A60" s="32" t="s">
        <v>194</v>
      </c>
      <c r="B60" s="40"/>
      <c r="E60" s="43" t="s">
        <v>2948</v>
      </c>
      <c r="J60" s="42"/>
    </row>
    <row r="61" spans="1:16" ht="135">
      <c r="A61" s="32" t="s">
        <v>182</v>
      </c>
      <c r="B61" s="40"/>
      <c r="E61" s="34" t="s">
        <v>1598</v>
      </c>
      <c r="J61" s="42"/>
    </row>
    <row r="62" spans="1:16">
      <c r="A62" s="32" t="s">
        <v>175</v>
      </c>
      <c r="B62" s="32">
        <v>14</v>
      </c>
      <c r="C62" s="33" t="s">
        <v>1599</v>
      </c>
      <c r="D62" s="32" t="s">
        <v>181</v>
      </c>
      <c r="E62" s="34" t="s">
        <v>1600</v>
      </c>
      <c r="F62" s="35" t="s">
        <v>242</v>
      </c>
      <c r="G62" s="36">
        <v>8</v>
      </c>
      <c r="H62" s="37">
        <v>0</v>
      </c>
      <c r="I62" s="38">
        <f>ROUND(G62*H62,P4)</f>
        <v>0</v>
      </c>
      <c r="J62" s="32"/>
      <c r="O62" s="39">
        <f>I62*0.21</f>
        <v>0</v>
      </c>
      <c r="P62">
        <v>3</v>
      </c>
    </row>
    <row r="63" spans="1:16">
      <c r="A63" s="32" t="s">
        <v>180</v>
      </c>
      <c r="B63" s="40"/>
      <c r="E63" s="34" t="s">
        <v>1600</v>
      </c>
      <c r="J63" s="42"/>
    </row>
    <row r="64" spans="1:16" ht="45">
      <c r="A64" s="32" t="s">
        <v>194</v>
      </c>
      <c r="B64" s="40"/>
      <c r="E64" s="43" t="s">
        <v>2949</v>
      </c>
      <c r="J64" s="42"/>
    </row>
    <row r="65" spans="1:16" ht="120">
      <c r="A65" s="32" t="s">
        <v>182</v>
      </c>
      <c r="B65" s="40"/>
      <c r="E65" s="34" t="s">
        <v>1602</v>
      </c>
      <c r="J65" s="42"/>
    </row>
    <row r="66" spans="1:16">
      <c r="A66" s="32" t="s">
        <v>175</v>
      </c>
      <c r="B66" s="32">
        <v>15</v>
      </c>
      <c r="C66" s="33" t="s">
        <v>1149</v>
      </c>
      <c r="D66" s="32" t="s">
        <v>181</v>
      </c>
      <c r="E66" s="34" t="s">
        <v>1150</v>
      </c>
      <c r="F66" s="35" t="s">
        <v>242</v>
      </c>
      <c r="G66" s="36">
        <v>16</v>
      </c>
      <c r="H66" s="37">
        <v>0</v>
      </c>
      <c r="I66" s="38">
        <f>ROUND(G66*H66,P4)</f>
        <v>0</v>
      </c>
      <c r="J66" s="32"/>
      <c r="O66" s="39">
        <f>I66*0.21</f>
        <v>0</v>
      </c>
      <c r="P66">
        <v>3</v>
      </c>
    </row>
    <row r="67" spans="1:16">
      <c r="A67" s="32" t="s">
        <v>180</v>
      </c>
      <c r="B67" s="40"/>
      <c r="E67" s="34" t="s">
        <v>1150</v>
      </c>
      <c r="J67" s="42"/>
    </row>
    <row r="68" spans="1:16" ht="60">
      <c r="A68" s="32" t="s">
        <v>194</v>
      </c>
      <c r="B68" s="40"/>
      <c r="E68" s="43" t="s">
        <v>2950</v>
      </c>
      <c r="J68" s="42"/>
    </row>
    <row r="69" spans="1:16" ht="105">
      <c r="A69" s="32" t="s">
        <v>182</v>
      </c>
      <c r="B69" s="40"/>
      <c r="E69" s="34" t="s">
        <v>1152</v>
      </c>
      <c r="J69" s="42"/>
    </row>
    <row r="70" spans="1:16">
      <c r="A70" s="32" t="s">
        <v>175</v>
      </c>
      <c r="B70" s="32">
        <v>16</v>
      </c>
      <c r="C70" s="33" t="s">
        <v>1604</v>
      </c>
      <c r="D70" s="32" t="s">
        <v>181</v>
      </c>
      <c r="E70" s="34" t="s">
        <v>1605</v>
      </c>
      <c r="F70" s="35" t="s">
        <v>242</v>
      </c>
      <c r="G70" s="36">
        <v>112</v>
      </c>
      <c r="H70" s="37">
        <v>0</v>
      </c>
      <c r="I70" s="38">
        <f>ROUND(G70*H70,P4)</f>
        <v>0</v>
      </c>
      <c r="J70" s="32"/>
      <c r="O70" s="39">
        <f>I70*0.21</f>
        <v>0</v>
      </c>
      <c r="P70">
        <v>3</v>
      </c>
    </row>
    <row r="71" spans="1:16">
      <c r="A71" s="32" t="s">
        <v>180</v>
      </c>
      <c r="B71" s="40"/>
      <c r="E71" s="34" t="s">
        <v>1605</v>
      </c>
      <c r="J71" s="42"/>
    </row>
    <row r="72" spans="1:16" ht="60">
      <c r="A72" s="32" t="s">
        <v>194</v>
      </c>
      <c r="B72" s="40"/>
      <c r="E72" s="43" t="s">
        <v>2951</v>
      </c>
      <c r="J72" s="42"/>
    </row>
    <row r="73" spans="1:16" ht="105">
      <c r="A73" s="32" t="s">
        <v>182</v>
      </c>
      <c r="B73" s="40"/>
      <c r="E73" s="34" t="s">
        <v>1607</v>
      </c>
      <c r="J73" s="42"/>
    </row>
    <row r="74" spans="1:16">
      <c r="A74" s="32" t="s">
        <v>175</v>
      </c>
      <c r="B74" s="32">
        <v>17</v>
      </c>
      <c r="C74" s="33" t="s">
        <v>1608</v>
      </c>
      <c r="D74" s="32" t="s">
        <v>181</v>
      </c>
      <c r="E74" s="34" t="s">
        <v>1609</v>
      </c>
      <c r="F74" s="35" t="s">
        <v>202</v>
      </c>
      <c r="G74" s="36">
        <v>6</v>
      </c>
      <c r="H74" s="37">
        <v>0</v>
      </c>
      <c r="I74" s="38">
        <f>ROUND(G74*H74,P4)</f>
        <v>0</v>
      </c>
      <c r="J74" s="32"/>
      <c r="O74" s="39">
        <f>I74*0.21</f>
        <v>0</v>
      </c>
      <c r="P74">
        <v>3</v>
      </c>
    </row>
    <row r="75" spans="1:16">
      <c r="A75" s="32" t="s">
        <v>180</v>
      </c>
      <c r="B75" s="40"/>
      <c r="E75" s="34" t="s">
        <v>1609</v>
      </c>
      <c r="J75" s="42"/>
    </row>
    <row r="76" spans="1:16" ht="135">
      <c r="A76" s="32" t="s">
        <v>194</v>
      </c>
      <c r="B76" s="40"/>
      <c r="E76" s="43" t="s">
        <v>2952</v>
      </c>
      <c r="J76" s="42"/>
    </row>
    <row r="77" spans="1:16" ht="180">
      <c r="A77" s="32" t="s">
        <v>182</v>
      </c>
      <c r="B77" s="40"/>
      <c r="E77" s="34" t="s">
        <v>1122</v>
      </c>
      <c r="J77" s="42"/>
    </row>
    <row r="78" spans="1:16">
      <c r="A78" s="32" t="s">
        <v>175</v>
      </c>
      <c r="B78" s="32">
        <v>18</v>
      </c>
      <c r="C78" s="33" t="s">
        <v>1611</v>
      </c>
      <c r="D78" s="32" t="s">
        <v>181</v>
      </c>
      <c r="E78" s="34" t="s">
        <v>1612</v>
      </c>
      <c r="F78" s="35" t="s">
        <v>202</v>
      </c>
      <c r="G78" s="36">
        <v>6</v>
      </c>
      <c r="H78" s="37">
        <v>0</v>
      </c>
      <c r="I78" s="38">
        <f>ROUND(G78*H78,P4)</f>
        <v>0</v>
      </c>
      <c r="J78" s="32"/>
      <c r="O78" s="39">
        <f>I78*0.21</f>
        <v>0</v>
      </c>
      <c r="P78">
        <v>3</v>
      </c>
    </row>
    <row r="79" spans="1:16">
      <c r="A79" s="32" t="s">
        <v>180</v>
      </c>
      <c r="B79" s="40"/>
      <c r="E79" s="34" t="s">
        <v>1612</v>
      </c>
      <c r="J79" s="42"/>
    </row>
    <row r="80" spans="1:16" ht="150">
      <c r="A80" s="32" t="s">
        <v>182</v>
      </c>
      <c r="B80" s="40"/>
      <c r="E80" s="34" t="s">
        <v>1125</v>
      </c>
      <c r="J80" s="42"/>
    </row>
    <row r="81" spans="1:16">
      <c r="A81" s="32" t="s">
        <v>175</v>
      </c>
      <c r="B81" s="32">
        <v>19</v>
      </c>
      <c r="C81" s="33" t="s">
        <v>1613</v>
      </c>
      <c r="D81" s="32" t="s">
        <v>181</v>
      </c>
      <c r="E81" s="34" t="s">
        <v>1614</v>
      </c>
      <c r="F81" s="35" t="s">
        <v>202</v>
      </c>
      <c r="G81" s="36">
        <v>1</v>
      </c>
      <c r="H81" s="37">
        <v>0</v>
      </c>
      <c r="I81" s="38">
        <f>ROUND(G81*H81,P4)</f>
        <v>0</v>
      </c>
      <c r="J81" s="32"/>
      <c r="O81" s="39">
        <f>I81*0.21</f>
        <v>0</v>
      </c>
      <c r="P81">
        <v>3</v>
      </c>
    </row>
    <row r="82" spans="1:16">
      <c r="A82" s="32" t="s">
        <v>180</v>
      </c>
      <c r="B82" s="40"/>
      <c r="E82" s="34" t="s">
        <v>1614</v>
      </c>
      <c r="J82" s="42"/>
    </row>
    <row r="83" spans="1:16" ht="45">
      <c r="A83" s="32" t="s">
        <v>194</v>
      </c>
      <c r="B83" s="40"/>
      <c r="E83" s="43" t="s">
        <v>2947</v>
      </c>
      <c r="J83" s="42"/>
    </row>
    <row r="84" spans="1:16" ht="180">
      <c r="A84" s="32" t="s">
        <v>182</v>
      </c>
      <c r="B84" s="40"/>
      <c r="E84" s="34" t="s">
        <v>1122</v>
      </c>
      <c r="J84" s="42"/>
    </row>
    <row r="85" spans="1:16">
      <c r="A85" s="32" t="s">
        <v>175</v>
      </c>
      <c r="B85" s="32">
        <v>20</v>
      </c>
      <c r="C85" s="33" t="s">
        <v>1615</v>
      </c>
      <c r="D85" s="32" t="s">
        <v>181</v>
      </c>
      <c r="E85" s="34" t="s">
        <v>1616</v>
      </c>
      <c r="F85" s="35" t="s">
        <v>202</v>
      </c>
      <c r="G85" s="36">
        <v>1</v>
      </c>
      <c r="H85" s="37">
        <v>0</v>
      </c>
      <c r="I85" s="38">
        <f>ROUND(G85*H85,P4)</f>
        <v>0</v>
      </c>
      <c r="J85" s="32"/>
      <c r="O85" s="39">
        <f>I85*0.21</f>
        <v>0</v>
      </c>
      <c r="P85">
        <v>3</v>
      </c>
    </row>
    <row r="86" spans="1:16">
      <c r="A86" s="32" t="s">
        <v>180</v>
      </c>
      <c r="B86" s="40"/>
      <c r="E86" s="34" t="s">
        <v>1616</v>
      </c>
      <c r="J86" s="42"/>
    </row>
    <row r="87" spans="1:16" ht="150">
      <c r="A87" s="32" t="s">
        <v>182</v>
      </c>
      <c r="B87" s="40"/>
      <c r="E87" s="34" t="s">
        <v>1125</v>
      </c>
      <c r="J87" s="42"/>
    </row>
    <row r="88" spans="1:16">
      <c r="A88" s="32" t="s">
        <v>175</v>
      </c>
      <c r="B88" s="32">
        <v>21</v>
      </c>
      <c r="C88" s="33" t="s">
        <v>1617</v>
      </c>
      <c r="D88" s="32" t="s">
        <v>181</v>
      </c>
      <c r="E88" s="34" t="s">
        <v>1618</v>
      </c>
      <c r="F88" s="35" t="s">
        <v>202</v>
      </c>
      <c r="G88" s="36">
        <v>3</v>
      </c>
      <c r="H88" s="37">
        <v>0</v>
      </c>
      <c r="I88" s="38">
        <f>ROUND(G88*H88,P4)</f>
        <v>0</v>
      </c>
      <c r="J88" s="32"/>
      <c r="O88" s="39">
        <f>I88*0.21</f>
        <v>0</v>
      </c>
      <c r="P88">
        <v>3</v>
      </c>
    </row>
    <row r="89" spans="1:16">
      <c r="A89" s="32" t="s">
        <v>180</v>
      </c>
      <c r="B89" s="40"/>
      <c r="E89" s="34" t="s">
        <v>1618</v>
      </c>
      <c r="J89" s="42"/>
    </row>
    <row r="90" spans="1:16" ht="75">
      <c r="A90" s="32" t="s">
        <v>194</v>
      </c>
      <c r="B90" s="40"/>
      <c r="E90" s="43" t="s">
        <v>2953</v>
      </c>
      <c r="J90" s="42"/>
    </row>
    <row r="91" spans="1:16" ht="180">
      <c r="A91" s="32" t="s">
        <v>182</v>
      </c>
      <c r="B91" s="40"/>
      <c r="E91" s="34" t="s">
        <v>1122</v>
      </c>
      <c r="J91" s="42"/>
    </row>
    <row r="92" spans="1:16">
      <c r="A92" s="32" t="s">
        <v>175</v>
      </c>
      <c r="B92" s="32">
        <v>22</v>
      </c>
      <c r="C92" s="33" t="s">
        <v>1620</v>
      </c>
      <c r="D92" s="32" t="s">
        <v>181</v>
      </c>
      <c r="E92" s="34" t="s">
        <v>1621</v>
      </c>
      <c r="F92" s="35" t="s">
        <v>202</v>
      </c>
      <c r="G92" s="36">
        <v>3</v>
      </c>
      <c r="H92" s="37">
        <v>0</v>
      </c>
      <c r="I92" s="38">
        <f>ROUND(G92*H92,P4)</f>
        <v>0</v>
      </c>
      <c r="J92" s="32"/>
      <c r="O92" s="39">
        <f>I92*0.21</f>
        <v>0</v>
      </c>
      <c r="P92">
        <v>3</v>
      </c>
    </row>
    <row r="93" spans="1:16">
      <c r="A93" s="32" t="s">
        <v>180</v>
      </c>
      <c r="B93" s="40"/>
      <c r="E93" s="34" t="s">
        <v>1621</v>
      </c>
      <c r="J93" s="42"/>
    </row>
    <row r="94" spans="1:16" ht="150">
      <c r="A94" s="32" t="s">
        <v>182</v>
      </c>
      <c r="B94" s="40"/>
      <c r="E94" s="34" t="s">
        <v>1125</v>
      </c>
      <c r="J94" s="42"/>
    </row>
    <row r="95" spans="1:16">
      <c r="A95" s="32" t="s">
        <v>175</v>
      </c>
      <c r="B95" s="32">
        <v>23</v>
      </c>
      <c r="C95" s="33" t="s">
        <v>1622</v>
      </c>
      <c r="D95" s="32" t="s">
        <v>181</v>
      </c>
      <c r="E95" s="34" t="s">
        <v>1623</v>
      </c>
      <c r="F95" s="35" t="s">
        <v>202</v>
      </c>
      <c r="G95" s="36">
        <v>22</v>
      </c>
      <c r="H95" s="37">
        <v>0</v>
      </c>
      <c r="I95" s="38">
        <f>ROUND(G95*H95,P4)</f>
        <v>0</v>
      </c>
      <c r="J95" s="32"/>
      <c r="O95" s="39">
        <f>I95*0.21</f>
        <v>0</v>
      </c>
      <c r="P95">
        <v>3</v>
      </c>
    </row>
    <row r="96" spans="1:16">
      <c r="A96" s="32" t="s">
        <v>180</v>
      </c>
      <c r="B96" s="40"/>
      <c r="E96" s="34" t="s">
        <v>1623</v>
      </c>
      <c r="J96" s="42"/>
    </row>
    <row r="97" spans="1:16" ht="75">
      <c r="A97" s="32" t="s">
        <v>194</v>
      </c>
      <c r="B97" s="40"/>
      <c r="E97" s="43" t="s">
        <v>2954</v>
      </c>
      <c r="J97" s="42"/>
    </row>
    <row r="98" spans="1:16" ht="180">
      <c r="A98" s="32" t="s">
        <v>182</v>
      </c>
      <c r="B98" s="40"/>
      <c r="E98" s="34" t="s">
        <v>1122</v>
      </c>
      <c r="J98" s="42"/>
    </row>
    <row r="99" spans="1:16">
      <c r="A99" s="32" t="s">
        <v>175</v>
      </c>
      <c r="B99" s="32">
        <v>24</v>
      </c>
      <c r="C99" s="33" t="s">
        <v>1625</v>
      </c>
      <c r="D99" s="32" t="s">
        <v>181</v>
      </c>
      <c r="E99" s="34" t="s">
        <v>1626</v>
      </c>
      <c r="F99" s="35" t="s">
        <v>202</v>
      </c>
      <c r="G99" s="36">
        <v>22</v>
      </c>
      <c r="H99" s="37">
        <v>0</v>
      </c>
      <c r="I99" s="38">
        <f>ROUND(G99*H99,P4)</f>
        <v>0</v>
      </c>
      <c r="J99" s="32"/>
      <c r="O99" s="39">
        <f>I99*0.21</f>
        <v>0</v>
      </c>
      <c r="P99">
        <v>3</v>
      </c>
    </row>
    <row r="100" spans="1:16">
      <c r="A100" s="32" t="s">
        <v>180</v>
      </c>
      <c r="B100" s="40"/>
      <c r="E100" s="34" t="s">
        <v>1626</v>
      </c>
      <c r="J100" s="42"/>
    </row>
    <row r="101" spans="1:16" ht="150">
      <c r="A101" s="32" t="s">
        <v>182</v>
      </c>
      <c r="B101" s="40"/>
      <c r="E101" s="34" t="s">
        <v>1125</v>
      </c>
      <c r="J101" s="42"/>
    </row>
    <row r="102" spans="1:16">
      <c r="A102" s="32" t="s">
        <v>175</v>
      </c>
      <c r="B102" s="32">
        <v>25</v>
      </c>
      <c r="C102" s="33" t="s">
        <v>398</v>
      </c>
      <c r="D102" s="32" t="s">
        <v>181</v>
      </c>
      <c r="E102" s="34" t="s">
        <v>1890</v>
      </c>
      <c r="F102" s="35" t="s">
        <v>202</v>
      </c>
      <c r="G102" s="36">
        <v>2</v>
      </c>
      <c r="H102" s="37">
        <v>0</v>
      </c>
      <c r="I102" s="38">
        <f>ROUND(G102*H102,P4)</f>
        <v>0</v>
      </c>
      <c r="J102" s="32"/>
      <c r="O102" s="39">
        <f>I102*0.21</f>
        <v>0</v>
      </c>
      <c r="P102">
        <v>3</v>
      </c>
    </row>
    <row r="103" spans="1:16">
      <c r="A103" s="32" t="s">
        <v>180</v>
      </c>
      <c r="B103" s="40"/>
      <c r="E103" s="34" t="s">
        <v>1890</v>
      </c>
      <c r="J103" s="42"/>
    </row>
    <row r="104" spans="1:16" ht="45">
      <c r="A104" s="32" t="s">
        <v>194</v>
      </c>
      <c r="B104" s="40"/>
      <c r="E104" s="43" t="s">
        <v>2940</v>
      </c>
      <c r="J104" s="42"/>
    </row>
    <row r="105" spans="1:16" ht="180">
      <c r="A105" s="32" t="s">
        <v>182</v>
      </c>
      <c r="B105" s="40"/>
      <c r="E105" s="34" t="s">
        <v>1122</v>
      </c>
      <c r="J105" s="42"/>
    </row>
    <row r="106" spans="1:16">
      <c r="A106" s="32" t="s">
        <v>175</v>
      </c>
      <c r="B106" s="32">
        <v>26</v>
      </c>
      <c r="C106" s="33" t="s">
        <v>400</v>
      </c>
      <c r="D106" s="32" t="s">
        <v>181</v>
      </c>
      <c r="E106" s="34" t="s">
        <v>1891</v>
      </c>
      <c r="F106" s="35" t="s">
        <v>202</v>
      </c>
      <c r="G106" s="36">
        <v>2</v>
      </c>
      <c r="H106" s="37">
        <v>0</v>
      </c>
      <c r="I106" s="38">
        <f>ROUND(G106*H106,P4)</f>
        <v>0</v>
      </c>
      <c r="J106" s="32"/>
      <c r="O106" s="39">
        <f>I106*0.21</f>
        <v>0</v>
      </c>
      <c r="P106">
        <v>3</v>
      </c>
    </row>
    <row r="107" spans="1:16">
      <c r="A107" s="32" t="s">
        <v>180</v>
      </c>
      <c r="B107" s="40"/>
      <c r="E107" s="34" t="s">
        <v>1891</v>
      </c>
      <c r="J107" s="42"/>
    </row>
    <row r="108" spans="1:16" ht="150">
      <c r="A108" s="32" t="s">
        <v>182</v>
      </c>
      <c r="B108" s="40"/>
      <c r="E108" s="34" t="s">
        <v>1125</v>
      </c>
      <c r="J108" s="42"/>
    </row>
    <row r="109" spans="1:16">
      <c r="A109" s="32" t="s">
        <v>175</v>
      </c>
      <c r="B109" s="32">
        <v>27</v>
      </c>
      <c r="C109" s="33" t="s">
        <v>1892</v>
      </c>
      <c r="D109" s="32" t="s">
        <v>181</v>
      </c>
      <c r="E109" s="34" t="s">
        <v>1893</v>
      </c>
      <c r="F109" s="35" t="s">
        <v>193</v>
      </c>
      <c r="G109" s="36">
        <v>5</v>
      </c>
      <c r="H109" s="37">
        <v>0</v>
      </c>
      <c r="I109" s="38">
        <f>ROUND(G109*H109,P4)</f>
        <v>0</v>
      </c>
      <c r="J109" s="32"/>
      <c r="O109" s="39">
        <f>I109*0.21</f>
        <v>0</v>
      </c>
      <c r="P109">
        <v>3</v>
      </c>
    </row>
    <row r="110" spans="1:16">
      <c r="A110" s="32" t="s">
        <v>180</v>
      </c>
      <c r="B110" s="40"/>
      <c r="E110" s="34" t="s">
        <v>1893</v>
      </c>
      <c r="J110" s="42"/>
    </row>
    <row r="111" spans="1:16" ht="45">
      <c r="A111" s="32" t="s">
        <v>194</v>
      </c>
      <c r="B111" s="40"/>
      <c r="E111" s="43" t="s">
        <v>2955</v>
      </c>
      <c r="J111" s="42"/>
    </row>
    <row r="112" spans="1:16" ht="195">
      <c r="A112" s="32" t="s">
        <v>182</v>
      </c>
      <c r="B112" s="40"/>
      <c r="E112" s="34" t="s">
        <v>1117</v>
      </c>
      <c r="J112" s="42"/>
    </row>
    <row r="113" spans="1:16">
      <c r="A113" s="32" t="s">
        <v>175</v>
      </c>
      <c r="B113" s="32">
        <v>28</v>
      </c>
      <c r="C113" s="33" t="s">
        <v>1895</v>
      </c>
      <c r="D113" s="32" t="s">
        <v>181</v>
      </c>
      <c r="E113" s="34" t="s">
        <v>1896</v>
      </c>
      <c r="F113" s="35" t="s">
        <v>193</v>
      </c>
      <c r="G113" s="36">
        <v>5</v>
      </c>
      <c r="H113" s="37">
        <v>0</v>
      </c>
      <c r="I113" s="38">
        <f>ROUND(G113*H113,P4)</f>
        <v>0</v>
      </c>
      <c r="J113" s="32"/>
      <c r="O113" s="39">
        <f>I113*0.21</f>
        <v>0</v>
      </c>
      <c r="P113">
        <v>3</v>
      </c>
    </row>
    <row r="114" spans="1:16">
      <c r="A114" s="32" t="s">
        <v>180</v>
      </c>
      <c r="B114" s="40"/>
      <c r="E114" s="34" t="s">
        <v>1896</v>
      </c>
      <c r="J114" s="42"/>
    </row>
    <row r="115" spans="1:16" ht="150">
      <c r="A115" s="32" t="s">
        <v>182</v>
      </c>
      <c r="B115" s="40"/>
      <c r="E115" s="34" t="s">
        <v>1255</v>
      </c>
      <c r="J115" s="42"/>
    </row>
    <row r="116" spans="1:16" ht="30">
      <c r="A116" s="32" t="s">
        <v>175</v>
      </c>
      <c r="B116" s="32">
        <v>29</v>
      </c>
      <c r="C116" s="33" t="s">
        <v>1897</v>
      </c>
      <c r="D116" s="32" t="s">
        <v>181</v>
      </c>
      <c r="E116" s="34" t="s">
        <v>1898</v>
      </c>
      <c r="F116" s="35" t="s">
        <v>193</v>
      </c>
      <c r="G116" s="36">
        <v>2.5</v>
      </c>
      <c r="H116" s="37">
        <v>0</v>
      </c>
      <c r="I116" s="38">
        <f>ROUND(G116*H116,P4)</f>
        <v>0</v>
      </c>
      <c r="J116" s="32"/>
      <c r="O116" s="39">
        <f>I116*0.21</f>
        <v>0</v>
      </c>
      <c r="P116">
        <v>3</v>
      </c>
    </row>
    <row r="117" spans="1:16" ht="30">
      <c r="A117" s="32" t="s">
        <v>180</v>
      </c>
      <c r="B117" s="40"/>
      <c r="E117" s="34" t="s">
        <v>1898</v>
      </c>
      <c r="J117" s="42"/>
    </row>
    <row r="118" spans="1:16" ht="45">
      <c r="A118" s="32" t="s">
        <v>194</v>
      </c>
      <c r="B118" s="40"/>
      <c r="E118" s="43" t="s">
        <v>2956</v>
      </c>
      <c r="J118" s="42"/>
    </row>
    <row r="119" spans="1:16" ht="195">
      <c r="A119" s="32" t="s">
        <v>182</v>
      </c>
      <c r="B119" s="40"/>
      <c r="E119" s="34" t="s">
        <v>1117</v>
      </c>
      <c r="J119" s="42"/>
    </row>
    <row r="120" spans="1:16" ht="30">
      <c r="A120" s="32" t="s">
        <v>175</v>
      </c>
      <c r="B120" s="32">
        <v>30</v>
      </c>
      <c r="C120" s="33" t="s">
        <v>1900</v>
      </c>
      <c r="D120" s="32" t="s">
        <v>181</v>
      </c>
      <c r="E120" s="34" t="s">
        <v>1901</v>
      </c>
      <c r="F120" s="35" t="s">
        <v>193</v>
      </c>
      <c r="G120" s="36">
        <v>2.5</v>
      </c>
      <c r="H120" s="37">
        <v>0</v>
      </c>
      <c r="I120" s="38">
        <f>ROUND(G120*H120,P4)</f>
        <v>0</v>
      </c>
      <c r="J120" s="32"/>
      <c r="O120" s="39">
        <f>I120*0.21</f>
        <v>0</v>
      </c>
      <c r="P120">
        <v>3</v>
      </c>
    </row>
    <row r="121" spans="1:16" ht="30">
      <c r="A121" s="32" t="s">
        <v>180</v>
      </c>
      <c r="B121" s="40"/>
      <c r="E121" s="34" t="s">
        <v>1901</v>
      </c>
      <c r="J121" s="42"/>
    </row>
    <row r="122" spans="1:16" ht="150">
      <c r="A122" s="32" t="s">
        <v>182</v>
      </c>
      <c r="B122" s="40"/>
      <c r="E122" s="34" t="s">
        <v>1255</v>
      </c>
      <c r="J122" s="42"/>
    </row>
    <row r="123" spans="1:16">
      <c r="A123" s="32" t="s">
        <v>175</v>
      </c>
      <c r="B123" s="32">
        <v>31</v>
      </c>
      <c r="C123" s="33" t="s">
        <v>943</v>
      </c>
      <c r="D123" s="32" t="s">
        <v>181</v>
      </c>
      <c r="E123" s="34" t="s">
        <v>944</v>
      </c>
      <c r="F123" s="35" t="s">
        <v>202</v>
      </c>
      <c r="G123" s="36">
        <v>4</v>
      </c>
      <c r="H123" s="37">
        <v>0</v>
      </c>
      <c r="I123" s="38">
        <f>ROUND(G123*H123,P4)</f>
        <v>0</v>
      </c>
      <c r="J123" s="32"/>
      <c r="O123" s="39">
        <f>I123*0.21</f>
        <v>0</v>
      </c>
      <c r="P123">
        <v>3</v>
      </c>
    </row>
    <row r="124" spans="1:16">
      <c r="A124" s="32" t="s">
        <v>180</v>
      </c>
      <c r="B124" s="40"/>
      <c r="E124" s="34" t="s">
        <v>944</v>
      </c>
      <c r="J124" s="42"/>
    </row>
    <row r="125" spans="1:16" ht="120">
      <c r="A125" s="32" t="s">
        <v>194</v>
      </c>
      <c r="B125" s="40"/>
      <c r="E125" s="43" t="s">
        <v>2957</v>
      </c>
      <c r="J125" s="42"/>
    </row>
    <row r="126" spans="1:16" ht="150">
      <c r="A126" s="32" t="s">
        <v>182</v>
      </c>
      <c r="B126" s="40"/>
      <c r="E126" s="34" t="s">
        <v>1115</v>
      </c>
      <c r="J126" s="42"/>
    </row>
    <row r="127" spans="1:16">
      <c r="A127" s="32" t="s">
        <v>175</v>
      </c>
      <c r="B127" s="32">
        <v>32</v>
      </c>
      <c r="C127" s="33" t="s">
        <v>1628</v>
      </c>
      <c r="D127" s="32" t="s">
        <v>181</v>
      </c>
      <c r="E127" s="34" t="s">
        <v>1629</v>
      </c>
      <c r="F127" s="35" t="s">
        <v>193</v>
      </c>
      <c r="G127" s="36">
        <v>3.2</v>
      </c>
      <c r="H127" s="37">
        <v>0</v>
      </c>
      <c r="I127" s="38">
        <f>ROUND(G127*H127,P4)</f>
        <v>0</v>
      </c>
      <c r="J127" s="32"/>
      <c r="O127" s="39">
        <f>I127*0.21</f>
        <v>0</v>
      </c>
      <c r="P127">
        <v>3</v>
      </c>
    </row>
    <row r="128" spans="1:16">
      <c r="A128" s="32" t="s">
        <v>180</v>
      </c>
      <c r="B128" s="40"/>
      <c r="E128" s="34" t="s">
        <v>1629</v>
      </c>
      <c r="J128" s="42"/>
    </row>
    <row r="129" spans="1:16" ht="45">
      <c r="A129" s="32" t="s">
        <v>194</v>
      </c>
      <c r="B129" s="40"/>
      <c r="E129" s="43" t="s">
        <v>2958</v>
      </c>
      <c r="J129" s="42"/>
    </row>
    <row r="130" spans="1:16" ht="195">
      <c r="A130" s="32" t="s">
        <v>182</v>
      </c>
      <c r="B130" s="40"/>
      <c r="E130" s="34" t="s">
        <v>1117</v>
      </c>
      <c r="J130" s="42"/>
    </row>
    <row r="131" spans="1:16">
      <c r="A131" s="32" t="s">
        <v>175</v>
      </c>
      <c r="B131" s="32">
        <v>33</v>
      </c>
      <c r="C131" s="33" t="s">
        <v>1631</v>
      </c>
      <c r="D131" s="32" t="s">
        <v>181</v>
      </c>
      <c r="E131" s="34" t="s">
        <v>1632</v>
      </c>
      <c r="F131" s="35" t="s">
        <v>193</v>
      </c>
      <c r="G131" s="36">
        <v>3.2</v>
      </c>
      <c r="H131" s="37">
        <v>0</v>
      </c>
      <c r="I131" s="38">
        <f>ROUND(G131*H131,P4)</f>
        <v>0</v>
      </c>
      <c r="J131" s="32"/>
      <c r="O131" s="39">
        <f>I131*0.21</f>
        <v>0</v>
      </c>
      <c r="P131">
        <v>3</v>
      </c>
    </row>
    <row r="132" spans="1:16">
      <c r="A132" s="32" t="s">
        <v>180</v>
      </c>
      <c r="B132" s="40"/>
      <c r="E132" s="34" t="s">
        <v>1632</v>
      </c>
      <c r="J132" s="42"/>
    </row>
    <row r="133" spans="1:16" ht="150">
      <c r="A133" s="32" t="s">
        <v>182</v>
      </c>
      <c r="B133" s="40"/>
      <c r="E133" s="34" t="s">
        <v>1118</v>
      </c>
      <c r="J133" s="42"/>
    </row>
    <row r="134" spans="1:16">
      <c r="A134" s="32" t="s">
        <v>175</v>
      </c>
      <c r="B134" s="32">
        <v>34</v>
      </c>
      <c r="C134" s="33" t="s">
        <v>953</v>
      </c>
      <c r="D134" s="32" t="s">
        <v>181</v>
      </c>
      <c r="E134" s="34" t="s">
        <v>954</v>
      </c>
      <c r="F134" s="35" t="s">
        <v>361</v>
      </c>
      <c r="G134" s="36">
        <v>1.0840000000000001</v>
      </c>
      <c r="H134" s="37">
        <v>0</v>
      </c>
      <c r="I134" s="38">
        <f>ROUND(G134*H134,P4)</f>
        <v>0</v>
      </c>
      <c r="J134" s="32"/>
      <c r="O134" s="39">
        <f>I134*0.21</f>
        <v>0</v>
      </c>
      <c r="P134">
        <v>3</v>
      </c>
    </row>
    <row r="135" spans="1:16">
      <c r="A135" s="32" t="s">
        <v>180</v>
      </c>
      <c r="B135" s="40"/>
      <c r="E135" s="34" t="s">
        <v>954</v>
      </c>
      <c r="J135" s="42"/>
    </row>
    <row r="136" spans="1:16" ht="60">
      <c r="A136" s="32" t="s">
        <v>194</v>
      </c>
      <c r="B136" s="40"/>
      <c r="E136" s="43" t="s">
        <v>2959</v>
      </c>
      <c r="J136" s="42"/>
    </row>
    <row r="137" spans="1:16" ht="225">
      <c r="A137" s="32" t="s">
        <v>182</v>
      </c>
      <c r="B137" s="40"/>
      <c r="E137" s="34" t="s">
        <v>1120</v>
      </c>
      <c r="J137" s="42"/>
    </row>
    <row r="138" spans="1:16">
      <c r="A138" s="32" t="s">
        <v>175</v>
      </c>
      <c r="B138" s="32">
        <v>35</v>
      </c>
      <c r="C138" s="33" t="s">
        <v>956</v>
      </c>
      <c r="D138" s="32" t="s">
        <v>181</v>
      </c>
      <c r="E138" s="34" t="s">
        <v>957</v>
      </c>
      <c r="F138" s="35" t="s">
        <v>361</v>
      </c>
      <c r="G138" s="36">
        <v>1.0840000000000001</v>
      </c>
      <c r="H138" s="37">
        <v>0</v>
      </c>
      <c r="I138" s="38">
        <f>ROUND(G138*H138,P4)</f>
        <v>0</v>
      </c>
      <c r="J138" s="32"/>
      <c r="O138" s="39">
        <f>I138*0.21</f>
        <v>0</v>
      </c>
      <c r="P138">
        <v>3</v>
      </c>
    </row>
    <row r="139" spans="1:16">
      <c r="A139" s="32" t="s">
        <v>180</v>
      </c>
      <c r="B139" s="40"/>
      <c r="E139" s="34" t="s">
        <v>957</v>
      </c>
      <c r="J139" s="42"/>
    </row>
    <row r="140" spans="1:16" ht="150">
      <c r="A140" s="32" t="s">
        <v>182</v>
      </c>
      <c r="B140" s="40"/>
      <c r="E140" s="34" t="s">
        <v>1121</v>
      </c>
      <c r="J140" s="42"/>
    </row>
    <row r="141" spans="1:16">
      <c r="A141" s="32" t="s">
        <v>175</v>
      </c>
      <c r="B141" s="32">
        <v>36</v>
      </c>
      <c r="C141" s="33" t="s">
        <v>864</v>
      </c>
      <c r="D141" s="32" t="s">
        <v>181</v>
      </c>
      <c r="E141" s="34" t="s">
        <v>865</v>
      </c>
      <c r="F141" s="35" t="s">
        <v>202</v>
      </c>
      <c r="G141" s="36">
        <v>1</v>
      </c>
      <c r="H141" s="37">
        <v>0</v>
      </c>
      <c r="I141" s="38">
        <f>ROUND(G141*H141,P4)</f>
        <v>0</v>
      </c>
      <c r="J141" s="32"/>
      <c r="O141" s="39">
        <f>I141*0.21</f>
        <v>0</v>
      </c>
      <c r="P141">
        <v>3</v>
      </c>
    </row>
    <row r="142" spans="1:16">
      <c r="A142" s="32" t="s">
        <v>180</v>
      </c>
      <c r="B142" s="40"/>
      <c r="E142" s="34" t="s">
        <v>865</v>
      </c>
      <c r="J142" s="42"/>
    </row>
    <row r="143" spans="1:16" ht="45">
      <c r="A143" s="32" t="s">
        <v>194</v>
      </c>
      <c r="B143" s="40"/>
      <c r="E143" s="43" t="s">
        <v>2947</v>
      </c>
      <c r="J143" s="42"/>
    </row>
    <row r="144" spans="1:16" ht="180">
      <c r="A144" s="32" t="s">
        <v>182</v>
      </c>
      <c r="B144" s="40"/>
      <c r="E144" s="34" t="s">
        <v>1122</v>
      </c>
      <c r="J144" s="42"/>
    </row>
    <row r="145" spans="1:16">
      <c r="A145" s="32" t="s">
        <v>175</v>
      </c>
      <c r="B145" s="32">
        <v>37</v>
      </c>
      <c r="C145" s="33" t="s">
        <v>1633</v>
      </c>
      <c r="D145" s="32" t="s">
        <v>181</v>
      </c>
      <c r="E145" s="34" t="s">
        <v>1634</v>
      </c>
      <c r="F145" s="35" t="s">
        <v>202</v>
      </c>
      <c r="G145" s="36">
        <v>1</v>
      </c>
      <c r="H145" s="37">
        <v>0</v>
      </c>
      <c r="I145" s="38">
        <f>ROUND(G145*H145,P4)</f>
        <v>0</v>
      </c>
      <c r="J145" s="32"/>
      <c r="O145" s="39">
        <f>I145*0.21</f>
        <v>0</v>
      </c>
      <c r="P145">
        <v>3</v>
      </c>
    </row>
    <row r="146" spans="1:16">
      <c r="A146" s="32" t="s">
        <v>180</v>
      </c>
      <c r="B146" s="40"/>
      <c r="E146" s="34" t="s">
        <v>1634</v>
      </c>
      <c r="J146" s="42"/>
    </row>
    <row r="147" spans="1:16" ht="150">
      <c r="A147" s="32" t="s">
        <v>182</v>
      </c>
      <c r="B147" s="40"/>
      <c r="E147" s="34" t="s">
        <v>1125</v>
      </c>
      <c r="J147" s="42"/>
    </row>
    <row r="148" spans="1:16">
      <c r="A148" s="32" t="s">
        <v>175</v>
      </c>
      <c r="B148" s="32">
        <v>38</v>
      </c>
      <c r="C148" s="33" t="s">
        <v>1635</v>
      </c>
      <c r="D148" s="32" t="s">
        <v>181</v>
      </c>
      <c r="E148" s="34" t="s">
        <v>1636</v>
      </c>
      <c r="F148" s="35" t="s">
        <v>202</v>
      </c>
      <c r="G148" s="36">
        <v>1</v>
      </c>
      <c r="H148" s="37">
        <v>0</v>
      </c>
      <c r="I148" s="38">
        <f>ROUND(G148*H148,P4)</f>
        <v>0</v>
      </c>
      <c r="J148" s="32"/>
      <c r="O148" s="39">
        <f>I148*0.21</f>
        <v>0</v>
      </c>
      <c r="P148">
        <v>3</v>
      </c>
    </row>
    <row r="149" spans="1:16">
      <c r="A149" s="32" t="s">
        <v>180</v>
      </c>
      <c r="B149" s="40"/>
      <c r="E149" s="34" t="s">
        <v>1636</v>
      </c>
      <c r="J149" s="42"/>
    </row>
    <row r="150" spans="1:16" ht="45">
      <c r="A150" s="32" t="s">
        <v>194</v>
      </c>
      <c r="B150" s="40"/>
      <c r="E150" s="43" t="s">
        <v>2947</v>
      </c>
      <c r="J150" s="42"/>
    </row>
    <row r="151" spans="1:16" ht="180">
      <c r="A151" s="32" t="s">
        <v>182</v>
      </c>
      <c r="B151" s="40"/>
      <c r="E151" s="34" t="s">
        <v>1122</v>
      </c>
      <c r="J151" s="42"/>
    </row>
    <row r="152" spans="1:16">
      <c r="A152" s="32" t="s">
        <v>175</v>
      </c>
      <c r="B152" s="32">
        <v>39</v>
      </c>
      <c r="C152" s="33" t="s">
        <v>1637</v>
      </c>
      <c r="D152" s="32" t="s">
        <v>181</v>
      </c>
      <c r="E152" s="34" t="s">
        <v>1638</v>
      </c>
      <c r="F152" s="35" t="s">
        <v>202</v>
      </c>
      <c r="G152" s="36">
        <v>1</v>
      </c>
      <c r="H152" s="37">
        <v>0</v>
      </c>
      <c r="I152" s="38">
        <f>ROUND(G152*H152,P4)</f>
        <v>0</v>
      </c>
      <c r="J152" s="32"/>
      <c r="O152" s="39">
        <f>I152*0.21</f>
        <v>0</v>
      </c>
      <c r="P152">
        <v>3</v>
      </c>
    </row>
    <row r="153" spans="1:16">
      <c r="A153" s="32" t="s">
        <v>180</v>
      </c>
      <c r="B153" s="40"/>
      <c r="E153" s="34" t="s">
        <v>1638</v>
      </c>
      <c r="J153" s="42"/>
    </row>
    <row r="154" spans="1:16" ht="150">
      <c r="A154" s="32" t="s">
        <v>182</v>
      </c>
      <c r="B154" s="40"/>
      <c r="E154" s="34" t="s">
        <v>1125</v>
      </c>
      <c r="J154" s="42"/>
    </row>
    <row r="155" spans="1:16">
      <c r="A155" s="32" t="s">
        <v>175</v>
      </c>
      <c r="B155" s="32">
        <v>40</v>
      </c>
      <c r="C155" s="33" t="s">
        <v>1905</v>
      </c>
      <c r="D155" s="32" t="s">
        <v>181</v>
      </c>
      <c r="E155" s="34" t="s">
        <v>1906</v>
      </c>
      <c r="F155" s="35" t="s">
        <v>202</v>
      </c>
      <c r="G155" s="36">
        <v>2</v>
      </c>
      <c r="H155" s="37">
        <v>0</v>
      </c>
      <c r="I155" s="38">
        <f>ROUND(G155*H155,P4)</f>
        <v>0</v>
      </c>
      <c r="J155" s="32"/>
      <c r="O155" s="39">
        <f>I155*0.21</f>
        <v>0</v>
      </c>
      <c r="P155">
        <v>3</v>
      </c>
    </row>
    <row r="156" spans="1:16">
      <c r="A156" s="32" t="s">
        <v>180</v>
      </c>
      <c r="B156" s="40"/>
      <c r="E156" s="34" t="s">
        <v>1906</v>
      </c>
      <c r="J156" s="42"/>
    </row>
    <row r="157" spans="1:16" ht="45">
      <c r="A157" s="32" t="s">
        <v>194</v>
      </c>
      <c r="B157" s="40"/>
      <c r="E157" s="43" t="s">
        <v>2940</v>
      </c>
      <c r="J157" s="42"/>
    </row>
    <row r="158" spans="1:16" ht="180">
      <c r="A158" s="32" t="s">
        <v>182</v>
      </c>
      <c r="B158" s="40"/>
      <c r="E158" s="34" t="s">
        <v>1122</v>
      </c>
      <c r="J158" s="42"/>
    </row>
    <row r="159" spans="1:16">
      <c r="A159" s="32" t="s">
        <v>175</v>
      </c>
      <c r="B159" s="32">
        <v>41</v>
      </c>
      <c r="C159" s="33" t="s">
        <v>975</v>
      </c>
      <c r="D159" s="32" t="s">
        <v>181</v>
      </c>
      <c r="E159" s="34" t="s">
        <v>976</v>
      </c>
      <c r="F159" s="35" t="s">
        <v>202</v>
      </c>
      <c r="G159" s="36">
        <v>2</v>
      </c>
      <c r="H159" s="37">
        <v>0</v>
      </c>
      <c r="I159" s="38">
        <f>ROUND(G159*H159,P4)</f>
        <v>0</v>
      </c>
      <c r="J159" s="32"/>
      <c r="O159" s="39">
        <f>I159*0.21</f>
        <v>0</v>
      </c>
      <c r="P159">
        <v>3</v>
      </c>
    </row>
    <row r="160" spans="1:16">
      <c r="A160" s="32" t="s">
        <v>180</v>
      </c>
      <c r="B160" s="40"/>
      <c r="E160" s="34" t="s">
        <v>976</v>
      </c>
      <c r="J160" s="42"/>
    </row>
    <row r="161" spans="1:16" ht="45">
      <c r="A161" s="32" t="s">
        <v>194</v>
      </c>
      <c r="B161" s="40"/>
      <c r="E161" s="43" t="s">
        <v>2940</v>
      </c>
      <c r="J161" s="42"/>
    </row>
    <row r="162" spans="1:16" ht="180">
      <c r="A162" s="32" t="s">
        <v>182</v>
      </c>
      <c r="B162" s="40"/>
      <c r="E162" s="34" t="s">
        <v>1122</v>
      </c>
      <c r="J162" s="42"/>
    </row>
    <row r="163" spans="1:16" ht="30">
      <c r="A163" s="32" t="s">
        <v>175</v>
      </c>
      <c r="B163" s="32">
        <v>42</v>
      </c>
      <c r="C163" s="33" t="s">
        <v>1907</v>
      </c>
      <c r="D163" s="32" t="s">
        <v>181</v>
      </c>
      <c r="E163" s="34" t="s">
        <v>1908</v>
      </c>
      <c r="F163" s="35" t="s">
        <v>202</v>
      </c>
      <c r="G163" s="36">
        <v>2</v>
      </c>
      <c r="H163" s="37">
        <v>0</v>
      </c>
      <c r="I163" s="38">
        <f>ROUND(G163*H163,P4)</f>
        <v>0</v>
      </c>
      <c r="J163" s="32"/>
      <c r="O163" s="39">
        <f>I163*0.21</f>
        <v>0</v>
      </c>
      <c r="P163">
        <v>3</v>
      </c>
    </row>
    <row r="164" spans="1:16" ht="30">
      <c r="A164" s="32" t="s">
        <v>180</v>
      </c>
      <c r="B164" s="40"/>
      <c r="E164" s="34" t="s">
        <v>1908</v>
      </c>
      <c r="J164" s="42"/>
    </row>
    <row r="165" spans="1:16" ht="60">
      <c r="A165" s="32" t="s">
        <v>194</v>
      </c>
      <c r="B165" s="40"/>
      <c r="E165" s="43" t="s">
        <v>2960</v>
      </c>
      <c r="J165" s="42"/>
    </row>
    <row r="166" spans="1:16" ht="180">
      <c r="A166" s="32" t="s">
        <v>182</v>
      </c>
      <c r="B166" s="40"/>
      <c r="E166" s="34" t="s">
        <v>1122</v>
      </c>
      <c r="J166" s="42"/>
    </row>
    <row r="167" spans="1:16">
      <c r="A167" s="32" t="s">
        <v>175</v>
      </c>
      <c r="B167" s="32">
        <v>43</v>
      </c>
      <c r="C167" s="33" t="s">
        <v>979</v>
      </c>
      <c r="D167" s="32" t="s">
        <v>181</v>
      </c>
      <c r="E167" s="34" t="s">
        <v>980</v>
      </c>
      <c r="F167" s="35" t="s">
        <v>202</v>
      </c>
      <c r="G167" s="36">
        <v>6</v>
      </c>
      <c r="H167" s="37">
        <v>0</v>
      </c>
      <c r="I167" s="38">
        <f>ROUND(G167*H167,P4)</f>
        <v>0</v>
      </c>
      <c r="J167" s="32"/>
      <c r="O167" s="39">
        <f>I167*0.21</f>
        <v>0</v>
      </c>
      <c r="P167">
        <v>3</v>
      </c>
    </row>
    <row r="168" spans="1:16">
      <c r="A168" s="32" t="s">
        <v>180</v>
      </c>
      <c r="B168" s="40"/>
      <c r="E168" s="34" t="s">
        <v>980</v>
      </c>
      <c r="J168" s="42"/>
    </row>
    <row r="169" spans="1:16" ht="165">
      <c r="A169" s="32" t="s">
        <v>182</v>
      </c>
      <c r="B169" s="40"/>
      <c r="E169" s="34" t="s">
        <v>913</v>
      </c>
      <c r="J169" s="42"/>
    </row>
    <row r="170" spans="1:16">
      <c r="A170" s="32" t="s">
        <v>175</v>
      </c>
      <c r="B170" s="32">
        <v>44</v>
      </c>
      <c r="C170" s="33" t="s">
        <v>982</v>
      </c>
      <c r="D170" s="32" t="s">
        <v>181</v>
      </c>
      <c r="E170" s="34" t="s">
        <v>983</v>
      </c>
      <c r="F170" s="35" t="s">
        <v>202</v>
      </c>
      <c r="G170" s="36">
        <v>2</v>
      </c>
      <c r="H170" s="37">
        <v>0</v>
      </c>
      <c r="I170" s="38">
        <f>ROUND(G170*H170,P4)</f>
        <v>0</v>
      </c>
      <c r="J170" s="32"/>
      <c r="O170" s="39">
        <f>I170*0.21</f>
        <v>0</v>
      </c>
      <c r="P170">
        <v>3</v>
      </c>
    </row>
    <row r="171" spans="1:16">
      <c r="A171" s="32" t="s">
        <v>180</v>
      </c>
      <c r="B171" s="40"/>
      <c r="E171" s="34" t="s">
        <v>983</v>
      </c>
      <c r="J171" s="42"/>
    </row>
    <row r="172" spans="1:16" ht="45">
      <c r="A172" s="32" t="s">
        <v>194</v>
      </c>
      <c r="B172" s="40"/>
      <c r="E172" s="43" t="s">
        <v>2940</v>
      </c>
      <c r="J172" s="42"/>
    </row>
    <row r="173" spans="1:16" ht="180">
      <c r="A173" s="32" t="s">
        <v>182</v>
      </c>
      <c r="B173" s="40"/>
      <c r="E173" s="34" t="s">
        <v>1122</v>
      </c>
      <c r="J173" s="42"/>
    </row>
    <row r="174" spans="1:16" ht="30">
      <c r="A174" s="32" t="s">
        <v>175</v>
      </c>
      <c r="B174" s="32">
        <v>45</v>
      </c>
      <c r="C174" s="33" t="s">
        <v>1910</v>
      </c>
      <c r="D174" s="32" t="s">
        <v>181</v>
      </c>
      <c r="E174" s="34" t="s">
        <v>1911</v>
      </c>
      <c r="F174" s="35" t="s">
        <v>202</v>
      </c>
      <c r="G174" s="36">
        <v>2</v>
      </c>
      <c r="H174" s="37">
        <v>0</v>
      </c>
      <c r="I174" s="38">
        <f>ROUND(G174*H174,P4)</f>
        <v>0</v>
      </c>
      <c r="J174" s="32"/>
      <c r="O174" s="39">
        <f>I174*0.21</f>
        <v>0</v>
      </c>
      <c r="P174">
        <v>3</v>
      </c>
    </row>
    <row r="175" spans="1:16" ht="30">
      <c r="A175" s="32" t="s">
        <v>180</v>
      </c>
      <c r="B175" s="40"/>
      <c r="E175" s="34" t="s">
        <v>1911</v>
      </c>
      <c r="J175" s="42"/>
    </row>
    <row r="176" spans="1:16" ht="45">
      <c r="A176" s="32" t="s">
        <v>194</v>
      </c>
      <c r="B176" s="40"/>
      <c r="E176" s="43" t="s">
        <v>2940</v>
      </c>
      <c r="J176" s="42"/>
    </row>
    <row r="177" spans="1:16" ht="180">
      <c r="A177" s="32" t="s">
        <v>182</v>
      </c>
      <c r="B177" s="40"/>
      <c r="E177" s="34" t="s">
        <v>1122</v>
      </c>
      <c r="J177" s="42"/>
    </row>
    <row r="178" spans="1:16">
      <c r="A178" s="32" t="s">
        <v>175</v>
      </c>
      <c r="B178" s="32">
        <v>46</v>
      </c>
      <c r="C178" s="33" t="s">
        <v>985</v>
      </c>
      <c r="D178" s="32" t="s">
        <v>181</v>
      </c>
      <c r="E178" s="34" t="s">
        <v>986</v>
      </c>
      <c r="F178" s="35" t="s">
        <v>202</v>
      </c>
      <c r="G178" s="36">
        <v>4</v>
      </c>
      <c r="H178" s="37">
        <v>0</v>
      </c>
      <c r="I178" s="38">
        <f>ROUND(G178*H178,P4)</f>
        <v>0</v>
      </c>
      <c r="J178" s="32"/>
      <c r="O178" s="39">
        <f>I178*0.21</f>
        <v>0</v>
      </c>
      <c r="P178">
        <v>3</v>
      </c>
    </row>
    <row r="179" spans="1:16">
      <c r="A179" s="32" t="s">
        <v>180</v>
      </c>
      <c r="B179" s="40"/>
      <c r="E179" s="34" t="s">
        <v>986</v>
      </c>
      <c r="J179" s="42"/>
    </row>
    <row r="180" spans="1:16" ht="165">
      <c r="A180" s="32" t="s">
        <v>182</v>
      </c>
      <c r="B180" s="40"/>
      <c r="E180" s="34" t="s">
        <v>913</v>
      </c>
      <c r="J180" s="42"/>
    </row>
    <row r="181" spans="1:16" ht="30">
      <c r="A181" s="32" t="s">
        <v>175</v>
      </c>
      <c r="B181" s="32">
        <v>47</v>
      </c>
      <c r="C181" s="33" t="s">
        <v>1912</v>
      </c>
      <c r="D181" s="32" t="s">
        <v>181</v>
      </c>
      <c r="E181" s="34" t="s">
        <v>1913</v>
      </c>
      <c r="F181" s="35" t="s">
        <v>202</v>
      </c>
      <c r="G181" s="36">
        <v>1</v>
      </c>
      <c r="H181" s="37">
        <v>0</v>
      </c>
      <c r="I181" s="38">
        <f>ROUND(G181*H181,P4)</f>
        <v>0</v>
      </c>
      <c r="J181" s="32"/>
      <c r="O181" s="39">
        <f>I181*0.21</f>
        <v>0</v>
      </c>
      <c r="P181">
        <v>3</v>
      </c>
    </row>
    <row r="182" spans="1:16" ht="30">
      <c r="A182" s="32" t="s">
        <v>180</v>
      </c>
      <c r="B182" s="40"/>
      <c r="E182" s="34" t="s">
        <v>1913</v>
      </c>
      <c r="J182" s="42"/>
    </row>
    <row r="183" spans="1:16" ht="45">
      <c r="A183" s="32" t="s">
        <v>194</v>
      </c>
      <c r="B183" s="40"/>
      <c r="E183" s="43" t="s">
        <v>2947</v>
      </c>
      <c r="J183" s="42"/>
    </row>
    <row r="184" spans="1:16" ht="180">
      <c r="A184" s="32" t="s">
        <v>182</v>
      </c>
      <c r="B184" s="40"/>
      <c r="E184" s="34" t="s">
        <v>1122</v>
      </c>
      <c r="J184" s="42"/>
    </row>
    <row r="185" spans="1:16">
      <c r="A185" s="32" t="s">
        <v>175</v>
      </c>
      <c r="B185" s="32">
        <v>48</v>
      </c>
      <c r="C185" s="33" t="s">
        <v>1914</v>
      </c>
      <c r="D185" s="32" t="s">
        <v>181</v>
      </c>
      <c r="E185" s="34" t="s">
        <v>895</v>
      </c>
      <c r="F185" s="35" t="s">
        <v>202</v>
      </c>
      <c r="G185" s="36">
        <v>1</v>
      </c>
      <c r="H185" s="37">
        <v>0</v>
      </c>
      <c r="I185" s="38">
        <f>ROUND(G185*H185,P4)</f>
        <v>0</v>
      </c>
      <c r="J185" s="32"/>
      <c r="O185" s="39">
        <f>I185*0.21</f>
        <v>0</v>
      </c>
      <c r="P185">
        <v>3</v>
      </c>
    </row>
    <row r="186" spans="1:16">
      <c r="A186" s="32" t="s">
        <v>180</v>
      </c>
      <c r="B186" s="40"/>
      <c r="E186" s="34" t="s">
        <v>895</v>
      </c>
      <c r="J186" s="42"/>
    </row>
    <row r="187" spans="1:16" ht="165">
      <c r="A187" s="32" t="s">
        <v>182</v>
      </c>
      <c r="B187" s="40"/>
      <c r="E187" s="34" t="s">
        <v>913</v>
      </c>
      <c r="J187" s="42"/>
    </row>
    <row r="188" spans="1:16" ht="30">
      <c r="A188" s="32" t="s">
        <v>175</v>
      </c>
      <c r="B188" s="32">
        <v>49</v>
      </c>
      <c r="C188" s="33" t="s">
        <v>1915</v>
      </c>
      <c r="D188" s="32" t="s">
        <v>181</v>
      </c>
      <c r="E188" s="34" t="s">
        <v>1916</v>
      </c>
      <c r="F188" s="35" t="s">
        <v>202</v>
      </c>
      <c r="G188" s="36">
        <v>2</v>
      </c>
      <c r="H188" s="37">
        <v>0</v>
      </c>
      <c r="I188" s="38">
        <f>ROUND(G188*H188,P4)</f>
        <v>0</v>
      </c>
      <c r="J188" s="32"/>
      <c r="O188" s="39">
        <f>I188*0.21</f>
        <v>0</v>
      </c>
      <c r="P188">
        <v>3</v>
      </c>
    </row>
    <row r="189" spans="1:16" ht="30">
      <c r="A189" s="32" t="s">
        <v>180</v>
      </c>
      <c r="B189" s="40"/>
      <c r="E189" s="34" t="s">
        <v>1916</v>
      </c>
      <c r="J189" s="42"/>
    </row>
    <row r="190" spans="1:16" ht="45">
      <c r="A190" s="32" t="s">
        <v>194</v>
      </c>
      <c r="B190" s="40"/>
      <c r="E190" s="43" t="s">
        <v>2940</v>
      </c>
      <c r="J190" s="42"/>
    </row>
    <row r="191" spans="1:16" ht="180">
      <c r="A191" s="32" t="s">
        <v>182</v>
      </c>
      <c r="B191" s="40"/>
      <c r="E191" s="34" t="s">
        <v>1122</v>
      </c>
      <c r="J191" s="42"/>
    </row>
    <row r="192" spans="1:16" ht="30">
      <c r="A192" s="32" t="s">
        <v>175</v>
      </c>
      <c r="B192" s="32">
        <v>50</v>
      </c>
      <c r="C192" s="33" t="s">
        <v>1033</v>
      </c>
      <c r="D192" s="32" t="s">
        <v>181</v>
      </c>
      <c r="E192" s="34" t="s">
        <v>1034</v>
      </c>
      <c r="F192" s="35" t="s">
        <v>202</v>
      </c>
      <c r="G192" s="36">
        <v>1</v>
      </c>
      <c r="H192" s="37">
        <v>0</v>
      </c>
      <c r="I192" s="38">
        <f>ROUND(G192*H192,P4)</f>
        <v>0</v>
      </c>
      <c r="J192" s="32"/>
      <c r="O192" s="39">
        <f>I192*0.21</f>
        <v>0</v>
      </c>
      <c r="P192">
        <v>3</v>
      </c>
    </row>
    <row r="193" spans="1:16" ht="30">
      <c r="A193" s="32" t="s">
        <v>180</v>
      </c>
      <c r="B193" s="40"/>
      <c r="E193" s="34" t="s">
        <v>1034</v>
      </c>
      <c r="J193" s="42"/>
    </row>
    <row r="194" spans="1:16" ht="45">
      <c r="A194" s="32" t="s">
        <v>194</v>
      </c>
      <c r="B194" s="40"/>
      <c r="E194" s="43" t="s">
        <v>2948</v>
      </c>
      <c r="J194" s="42"/>
    </row>
    <row r="195" spans="1:16" ht="165">
      <c r="A195" s="32" t="s">
        <v>182</v>
      </c>
      <c r="B195" s="40"/>
      <c r="E195" s="34" t="s">
        <v>1917</v>
      </c>
      <c r="J195" s="42"/>
    </row>
    <row r="196" spans="1:16">
      <c r="A196" s="26" t="s">
        <v>172</v>
      </c>
      <c r="B196" s="27"/>
      <c r="C196" s="28" t="s">
        <v>1676</v>
      </c>
      <c r="D196" s="29"/>
      <c r="E196" s="26" t="s">
        <v>1677</v>
      </c>
      <c r="F196" s="29"/>
      <c r="G196" s="29"/>
      <c r="H196" s="29"/>
      <c r="I196" s="30">
        <f>SUMIFS(I197:I240,A197:A240,"P")</f>
        <v>0</v>
      </c>
      <c r="J196" s="31"/>
    </row>
    <row r="197" spans="1:16">
      <c r="A197" s="32" t="s">
        <v>175</v>
      </c>
      <c r="B197" s="32">
        <v>51</v>
      </c>
      <c r="C197" s="33" t="s">
        <v>1678</v>
      </c>
      <c r="D197" s="32" t="s">
        <v>181</v>
      </c>
      <c r="E197" s="34" t="s">
        <v>1679</v>
      </c>
      <c r="F197" s="35" t="s">
        <v>1369</v>
      </c>
      <c r="G197" s="36">
        <v>2.71</v>
      </c>
      <c r="H197" s="37">
        <v>0</v>
      </c>
      <c r="I197" s="38">
        <f>ROUND(G197*H197,P4)</f>
        <v>0</v>
      </c>
      <c r="J197" s="32"/>
      <c r="O197" s="39">
        <f>I197*0.21</f>
        <v>0</v>
      </c>
      <c r="P197">
        <v>3</v>
      </c>
    </row>
    <row r="198" spans="1:16">
      <c r="A198" s="32" t="s">
        <v>180</v>
      </c>
      <c r="B198" s="40"/>
      <c r="E198" s="34" t="s">
        <v>1679</v>
      </c>
      <c r="J198" s="42"/>
    </row>
    <row r="199" spans="1:16" ht="45">
      <c r="A199" s="32" t="s">
        <v>194</v>
      </c>
      <c r="B199" s="40"/>
      <c r="E199" s="43" t="s">
        <v>2961</v>
      </c>
      <c r="J199" s="42"/>
    </row>
    <row r="200" spans="1:16" ht="150">
      <c r="A200" s="32" t="s">
        <v>182</v>
      </c>
      <c r="B200" s="40"/>
      <c r="E200" s="34" t="s">
        <v>1681</v>
      </c>
      <c r="J200" s="42"/>
    </row>
    <row r="201" spans="1:16">
      <c r="A201" s="32" t="s">
        <v>175</v>
      </c>
      <c r="B201" s="32">
        <v>52</v>
      </c>
      <c r="C201" s="33" t="s">
        <v>1381</v>
      </c>
      <c r="D201" s="32" t="s">
        <v>181</v>
      </c>
      <c r="E201" s="34" t="s">
        <v>1382</v>
      </c>
      <c r="F201" s="35" t="s">
        <v>328</v>
      </c>
      <c r="G201" s="36">
        <v>69</v>
      </c>
      <c r="H201" s="37">
        <v>0</v>
      </c>
      <c r="I201" s="38">
        <f>ROUND(G201*H201,P4)</f>
        <v>0</v>
      </c>
      <c r="J201" s="32"/>
      <c r="O201" s="39">
        <f>I201*0.21</f>
        <v>0</v>
      </c>
      <c r="P201">
        <v>3</v>
      </c>
    </row>
    <row r="202" spans="1:16">
      <c r="A202" s="32" t="s">
        <v>180</v>
      </c>
      <c r="B202" s="40"/>
      <c r="E202" s="34" t="s">
        <v>1382</v>
      </c>
      <c r="J202" s="42"/>
    </row>
    <row r="203" spans="1:16" ht="45">
      <c r="A203" s="32" t="s">
        <v>194</v>
      </c>
      <c r="B203" s="40"/>
      <c r="E203" s="43" t="s">
        <v>2962</v>
      </c>
      <c r="J203" s="42"/>
    </row>
    <row r="204" spans="1:16" ht="409.5">
      <c r="A204" s="32" t="s">
        <v>182</v>
      </c>
      <c r="B204" s="40"/>
      <c r="E204" s="34" t="s">
        <v>1383</v>
      </c>
      <c r="J204" s="42"/>
    </row>
    <row r="205" spans="1:16">
      <c r="A205" s="32" t="s">
        <v>175</v>
      </c>
      <c r="B205" s="32">
        <v>53</v>
      </c>
      <c r="C205" s="33" t="s">
        <v>331</v>
      </c>
      <c r="D205" s="32" t="s">
        <v>181</v>
      </c>
      <c r="E205" s="34" t="s">
        <v>332</v>
      </c>
      <c r="F205" s="35" t="s">
        <v>328</v>
      </c>
      <c r="G205" s="36">
        <v>34.5</v>
      </c>
      <c r="H205" s="37">
        <v>0</v>
      </c>
      <c r="I205" s="38">
        <f>ROUND(G205*H205,P4)</f>
        <v>0</v>
      </c>
      <c r="J205" s="32"/>
      <c r="O205" s="39">
        <f>I205*0.21</f>
        <v>0</v>
      </c>
      <c r="P205">
        <v>3</v>
      </c>
    </row>
    <row r="206" spans="1:16">
      <c r="A206" s="32" t="s">
        <v>180</v>
      </c>
      <c r="B206" s="40"/>
      <c r="E206" s="34" t="s">
        <v>332</v>
      </c>
      <c r="J206" s="42"/>
    </row>
    <row r="207" spans="1:16" ht="60">
      <c r="A207" s="32" t="s">
        <v>194</v>
      </c>
      <c r="B207" s="40"/>
      <c r="E207" s="43" t="s">
        <v>2963</v>
      </c>
      <c r="J207" s="42"/>
    </row>
    <row r="208" spans="1:16" ht="330">
      <c r="A208" s="32" t="s">
        <v>182</v>
      </c>
      <c r="B208" s="40"/>
      <c r="E208" s="34" t="s">
        <v>1394</v>
      </c>
      <c r="J208" s="42"/>
    </row>
    <row r="209" spans="1:16">
      <c r="A209" s="32" t="s">
        <v>175</v>
      </c>
      <c r="B209" s="32">
        <v>54</v>
      </c>
      <c r="C209" s="33" t="s">
        <v>1684</v>
      </c>
      <c r="D209" s="32" t="s">
        <v>181</v>
      </c>
      <c r="E209" s="34" t="s">
        <v>1685</v>
      </c>
      <c r="F209" s="35" t="s">
        <v>328</v>
      </c>
      <c r="G209" s="36">
        <v>17.25</v>
      </c>
      <c r="H209" s="37">
        <v>0</v>
      </c>
      <c r="I209" s="38">
        <f>ROUND(G209*H209,P4)</f>
        <v>0</v>
      </c>
      <c r="J209" s="32"/>
      <c r="O209" s="39">
        <f>I209*0.21</f>
        <v>0</v>
      </c>
      <c r="P209">
        <v>3</v>
      </c>
    </row>
    <row r="210" spans="1:16">
      <c r="A210" s="32" t="s">
        <v>180</v>
      </c>
      <c r="B210" s="40"/>
      <c r="E210" s="34" t="s">
        <v>1685</v>
      </c>
      <c r="J210" s="42"/>
    </row>
    <row r="211" spans="1:16" ht="45">
      <c r="A211" s="32" t="s">
        <v>194</v>
      </c>
      <c r="B211" s="40"/>
      <c r="E211" s="43" t="s">
        <v>2964</v>
      </c>
      <c r="J211" s="42"/>
    </row>
    <row r="212" spans="1:16" ht="409.5">
      <c r="A212" s="32" t="s">
        <v>182</v>
      </c>
      <c r="B212" s="40"/>
      <c r="E212" s="34" t="s">
        <v>1687</v>
      </c>
      <c r="J212" s="42"/>
    </row>
    <row r="213" spans="1:16">
      <c r="A213" s="32" t="s">
        <v>175</v>
      </c>
      <c r="B213" s="32">
        <v>55</v>
      </c>
      <c r="C213" s="33" t="s">
        <v>1688</v>
      </c>
      <c r="D213" s="32" t="s">
        <v>181</v>
      </c>
      <c r="E213" s="34" t="s">
        <v>1689</v>
      </c>
      <c r="F213" s="35" t="s">
        <v>1399</v>
      </c>
      <c r="G213" s="36">
        <v>89.7</v>
      </c>
      <c r="H213" s="37">
        <v>0</v>
      </c>
      <c r="I213" s="38">
        <f>ROUND(G213*H213,P4)</f>
        <v>0</v>
      </c>
      <c r="J213" s="32"/>
      <c r="O213" s="39">
        <f>I213*0.21</f>
        <v>0</v>
      </c>
      <c r="P213">
        <v>3</v>
      </c>
    </row>
    <row r="214" spans="1:16">
      <c r="A214" s="32" t="s">
        <v>180</v>
      </c>
      <c r="B214" s="40"/>
      <c r="E214" s="34" t="s">
        <v>1689</v>
      </c>
      <c r="J214" s="42"/>
    </row>
    <row r="215" spans="1:16" ht="45">
      <c r="A215" s="32" t="s">
        <v>194</v>
      </c>
      <c r="B215" s="40"/>
      <c r="E215" s="43" t="s">
        <v>2965</v>
      </c>
      <c r="J215" s="42"/>
    </row>
    <row r="216" spans="1:16" ht="75">
      <c r="A216" s="32" t="s">
        <v>182</v>
      </c>
      <c r="B216" s="40"/>
      <c r="E216" s="34" t="s">
        <v>1691</v>
      </c>
      <c r="J216" s="42"/>
    </row>
    <row r="217" spans="1:16">
      <c r="A217" s="32" t="s">
        <v>175</v>
      </c>
      <c r="B217" s="32">
        <v>56</v>
      </c>
      <c r="C217" s="33" t="s">
        <v>1692</v>
      </c>
      <c r="D217" s="32" t="s">
        <v>181</v>
      </c>
      <c r="E217" s="34" t="s">
        <v>1693</v>
      </c>
      <c r="F217" s="35" t="s">
        <v>1399</v>
      </c>
      <c r="G217" s="36">
        <v>89.7</v>
      </c>
      <c r="H217" s="37">
        <v>0</v>
      </c>
      <c r="I217" s="38">
        <f>ROUND(G217*H217,P4)</f>
        <v>0</v>
      </c>
      <c r="J217" s="32"/>
      <c r="O217" s="39">
        <f>I217*0.21</f>
        <v>0</v>
      </c>
      <c r="P217">
        <v>3</v>
      </c>
    </row>
    <row r="218" spans="1:16">
      <c r="A218" s="32" t="s">
        <v>180</v>
      </c>
      <c r="B218" s="40"/>
      <c r="E218" s="34" t="s">
        <v>1693</v>
      </c>
      <c r="J218" s="42"/>
    </row>
    <row r="219" spans="1:16" ht="45">
      <c r="A219" s="32" t="s">
        <v>194</v>
      </c>
      <c r="B219" s="40"/>
      <c r="E219" s="43" t="s">
        <v>2966</v>
      </c>
      <c r="J219" s="42"/>
    </row>
    <row r="220" spans="1:16" ht="165">
      <c r="A220" s="32" t="s">
        <v>182</v>
      </c>
      <c r="B220" s="40"/>
      <c r="E220" s="34" t="s">
        <v>1695</v>
      </c>
      <c r="J220" s="42"/>
    </row>
    <row r="221" spans="1:16">
      <c r="A221" s="32" t="s">
        <v>175</v>
      </c>
      <c r="B221" s="32">
        <v>57</v>
      </c>
      <c r="C221" s="33" t="s">
        <v>682</v>
      </c>
      <c r="D221" s="32" t="s">
        <v>181</v>
      </c>
      <c r="E221" s="34" t="s">
        <v>683</v>
      </c>
      <c r="F221" s="35" t="s">
        <v>193</v>
      </c>
      <c r="G221" s="36">
        <v>138</v>
      </c>
      <c r="H221" s="37">
        <v>0</v>
      </c>
      <c r="I221" s="38">
        <f>ROUND(G221*H221,P4)</f>
        <v>0</v>
      </c>
      <c r="J221" s="32"/>
      <c r="O221" s="39">
        <f>I221*0.21</f>
        <v>0</v>
      </c>
      <c r="P221">
        <v>3</v>
      </c>
    </row>
    <row r="222" spans="1:16">
      <c r="A222" s="32" t="s">
        <v>180</v>
      </c>
      <c r="B222" s="40"/>
      <c r="E222" s="34" t="s">
        <v>683</v>
      </c>
      <c r="J222" s="42"/>
    </row>
    <row r="223" spans="1:16" ht="45">
      <c r="A223" s="32" t="s">
        <v>194</v>
      </c>
      <c r="B223" s="40"/>
      <c r="E223" s="43" t="s">
        <v>2967</v>
      </c>
      <c r="J223" s="42"/>
    </row>
    <row r="224" spans="1:16" ht="90">
      <c r="A224" s="32" t="s">
        <v>182</v>
      </c>
      <c r="B224" s="40"/>
      <c r="E224" s="34" t="s">
        <v>417</v>
      </c>
      <c r="J224" s="42"/>
    </row>
    <row r="225" spans="1:16">
      <c r="A225" s="32" t="s">
        <v>175</v>
      </c>
      <c r="B225" s="32">
        <v>58</v>
      </c>
      <c r="C225" s="33" t="s">
        <v>1697</v>
      </c>
      <c r="D225" s="32" t="s">
        <v>181</v>
      </c>
      <c r="E225" s="34" t="s">
        <v>1698</v>
      </c>
      <c r="F225" s="35" t="s">
        <v>193</v>
      </c>
      <c r="G225" s="36">
        <v>14</v>
      </c>
      <c r="H225" s="37">
        <v>0</v>
      </c>
      <c r="I225" s="38">
        <f>ROUND(G225*H225,P4)</f>
        <v>0</v>
      </c>
      <c r="J225" s="32"/>
      <c r="O225" s="39">
        <f>I225*0.21</f>
        <v>0</v>
      </c>
      <c r="P225">
        <v>3</v>
      </c>
    </row>
    <row r="226" spans="1:16">
      <c r="A226" s="32" t="s">
        <v>180</v>
      </c>
      <c r="B226" s="40"/>
      <c r="E226" s="34" t="s">
        <v>1698</v>
      </c>
      <c r="J226" s="42"/>
    </row>
    <row r="227" spans="1:16" ht="75">
      <c r="A227" s="32" t="s">
        <v>194</v>
      </c>
      <c r="B227" s="40"/>
      <c r="E227" s="43" t="s">
        <v>2968</v>
      </c>
      <c r="J227" s="42"/>
    </row>
    <row r="228" spans="1:16" ht="90">
      <c r="A228" s="32" t="s">
        <v>182</v>
      </c>
      <c r="B228" s="40"/>
      <c r="E228" s="34" t="s">
        <v>417</v>
      </c>
      <c r="J228" s="42"/>
    </row>
    <row r="229" spans="1:16" ht="30">
      <c r="A229" s="32" t="s">
        <v>175</v>
      </c>
      <c r="B229" s="32">
        <v>59</v>
      </c>
      <c r="C229" s="33" t="s">
        <v>1700</v>
      </c>
      <c r="D229" s="32" t="s">
        <v>181</v>
      </c>
      <c r="E229" s="34" t="s">
        <v>1701</v>
      </c>
      <c r="F229" s="35" t="s">
        <v>193</v>
      </c>
      <c r="G229" s="36">
        <v>6.9</v>
      </c>
      <c r="H229" s="37">
        <v>0</v>
      </c>
      <c r="I229" s="38">
        <f>ROUND(G229*H229,P4)</f>
        <v>0</v>
      </c>
      <c r="J229" s="32"/>
      <c r="O229" s="39">
        <f>I229*0.21</f>
        <v>0</v>
      </c>
      <c r="P229">
        <v>3</v>
      </c>
    </row>
    <row r="230" spans="1:16" ht="30">
      <c r="A230" s="32" t="s">
        <v>180</v>
      </c>
      <c r="B230" s="40"/>
      <c r="E230" s="34" t="s">
        <v>1701</v>
      </c>
      <c r="J230" s="42"/>
    </row>
    <row r="231" spans="1:16" ht="45">
      <c r="A231" s="32" t="s">
        <v>194</v>
      </c>
      <c r="B231" s="40"/>
      <c r="E231" s="43" t="s">
        <v>2969</v>
      </c>
      <c r="J231" s="42"/>
    </row>
    <row r="232" spans="1:16" ht="90">
      <c r="A232" s="32" t="s">
        <v>182</v>
      </c>
      <c r="B232" s="40"/>
      <c r="E232" s="34" t="s">
        <v>1703</v>
      </c>
      <c r="J232" s="42"/>
    </row>
    <row r="233" spans="1:16">
      <c r="A233" s="32" t="s">
        <v>175</v>
      </c>
      <c r="B233" s="32">
        <v>60</v>
      </c>
      <c r="C233" s="33" t="s">
        <v>348</v>
      </c>
      <c r="D233" s="32" t="s">
        <v>181</v>
      </c>
      <c r="E233" s="34" t="s">
        <v>349</v>
      </c>
      <c r="F233" s="35" t="s">
        <v>193</v>
      </c>
      <c r="G233" s="36">
        <v>14</v>
      </c>
      <c r="H233" s="37">
        <v>0</v>
      </c>
      <c r="I233" s="38">
        <f>ROUND(G233*H233,P4)</f>
        <v>0</v>
      </c>
      <c r="J233" s="32"/>
      <c r="O233" s="39">
        <f>I233*0.21</f>
        <v>0</v>
      </c>
      <c r="P233">
        <v>3</v>
      </c>
    </row>
    <row r="234" spans="1:16">
      <c r="A234" s="32" t="s">
        <v>180</v>
      </c>
      <c r="B234" s="40"/>
      <c r="E234" s="34" t="s">
        <v>349</v>
      </c>
      <c r="J234" s="42"/>
    </row>
    <row r="235" spans="1:16" ht="75">
      <c r="A235" s="32" t="s">
        <v>194</v>
      </c>
      <c r="B235" s="40"/>
      <c r="E235" s="43" t="s">
        <v>2968</v>
      </c>
      <c r="J235" s="42"/>
    </row>
    <row r="236" spans="1:16" ht="105">
      <c r="A236" s="32" t="s">
        <v>182</v>
      </c>
      <c r="B236" s="40"/>
      <c r="E236" s="34" t="s">
        <v>1705</v>
      </c>
      <c r="J236" s="42"/>
    </row>
    <row r="237" spans="1:16">
      <c r="A237" s="32" t="s">
        <v>175</v>
      </c>
      <c r="B237" s="32">
        <v>61</v>
      </c>
      <c r="C237" s="33" t="s">
        <v>1706</v>
      </c>
      <c r="D237" s="32" t="s">
        <v>181</v>
      </c>
      <c r="E237" s="34" t="s">
        <v>1368</v>
      </c>
      <c r="F237" s="35" t="s">
        <v>1369</v>
      </c>
      <c r="G237" s="36">
        <v>2.71</v>
      </c>
      <c r="H237" s="37">
        <v>0</v>
      </c>
      <c r="I237" s="38">
        <f>ROUND(G237*H237,P4)</f>
        <v>0</v>
      </c>
      <c r="J237" s="32"/>
      <c r="O237" s="39">
        <f>I237*0.21</f>
        <v>0</v>
      </c>
      <c r="P237">
        <v>3</v>
      </c>
    </row>
    <row r="238" spans="1:16">
      <c r="A238" s="32" t="s">
        <v>180</v>
      </c>
      <c r="B238" s="40"/>
      <c r="E238" s="34" t="s">
        <v>1368</v>
      </c>
      <c r="J238" s="42"/>
    </row>
    <row r="239" spans="1:16" ht="45">
      <c r="A239" s="32" t="s">
        <v>194</v>
      </c>
      <c r="B239" s="40"/>
      <c r="E239" s="43" t="s">
        <v>2961</v>
      </c>
      <c r="J239" s="42"/>
    </row>
    <row r="240" spans="1:16" ht="75">
      <c r="A240" s="32" t="s">
        <v>182</v>
      </c>
      <c r="B240" s="40"/>
      <c r="E240" s="34" t="s">
        <v>1371</v>
      </c>
      <c r="J240" s="42"/>
    </row>
    <row r="241" spans="1:16">
      <c r="A241" s="26" t="s">
        <v>172</v>
      </c>
      <c r="B241" s="27"/>
      <c r="C241" s="28" t="s">
        <v>1707</v>
      </c>
      <c r="D241" s="29"/>
      <c r="E241" s="26" t="s">
        <v>1708</v>
      </c>
      <c r="F241" s="29"/>
      <c r="G241" s="29"/>
      <c r="H241" s="29"/>
      <c r="I241" s="30">
        <f>SUMIFS(I242:I261,A242:A261,"P")</f>
        <v>0</v>
      </c>
      <c r="J241" s="31"/>
    </row>
    <row r="242" spans="1:16" ht="45">
      <c r="A242" s="32" t="s">
        <v>175</v>
      </c>
      <c r="B242" s="32">
        <v>62</v>
      </c>
      <c r="C242" s="33" t="s">
        <v>1709</v>
      </c>
      <c r="D242" s="32" t="s">
        <v>1710</v>
      </c>
      <c r="E242" s="34" t="s">
        <v>1711</v>
      </c>
      <c r="F242" s="35" t="s">
        <v>179</v>
      </c>
      <c r="G242" s="36">
        <v>1</v>
      </c>
      <c r="H242" s="37">
        <v>0</v>
      </c>
      <c r="I242" s="38">
        <f>ROUND(G242*H242,P4)</f>
        <v>0</v>
      </c>
      <c r="J242" s="32"/>
      <c r="O242" s="39">
        <f>I242*0.21</f>
        <v>0</v>
      </c>
      <c r="P242">
        <v>3</v>
      </c>
    </row>
    <row r="243" spans="1:16">
      <c r="A243" s="32" t="s">
        <v>180</v>
      </c>
      <c r="B243" s="40"/>
      <c r="E243" s="34" t="s">
        <v>319</v>
      </c>
      <c r="J243" s="42"/>
    </row>
    <row r="244" spans="1:16">
      <c r="A244" s="32" t="s">
        <v>194</v>
      </c>
      <c r="B244" s="40"/>
      <c r="E244" s="43" t="s">
        <v>1712</v>
      </c>
      <c r="J244" s="42"/>
    </row>
    <row r="245" spans="1:16" ht="135">
      <c r="A245" s="32" t="s">
        <v>182</v>
      </c>
      <c r="B245" s="40"/>
      <c r="E245" s="34" t="s">
        <v>1282</v>
      </c>
      <c r="J245" s="42"/>
    </row>
    <row r="246" spans="1:16" ht="45">
      <c r="A246" s="32" t="s">
        <v>175</v>
      </c>
      <c r="B246" s="32">
        <v>63</v>
      </c>
      <c r="C246" s="33" t="s">
        <v>1713</v>
      </c>
      <c r="D246" s="32" t="s">
        <v>1714</v>
      </c>
      <c r="E246" s="34" t="s">
        <v>1715</v>
      </c>
      <c r="F246" s="35" t="s">
        <v>179</v>
      </c>
      <c r="G246" s="36">
        <v>0.05</v>
      </c>
      <c r="H246" s="37">
        <v>0</v>
      </c>
      <c r="I246" s="38">
        <f>ROUND(G246*H246,P4)</f>
        <v>0</v>
      </c>
      <c r="J246" s="32"/>
      <c r="O246" s="39">
        <f>I246*0.21</f>
        <v>0</v>
      </c>
      <c r="P246">
        <v>3</v>
      </c>
    </row>
    <row r="247" spans="1:16">
      <c r="A247" s="32" t="s">
        <v>180</v>
      </c>
      <c r="B247" s="40"/>
      <c r="E247" s="34" t="s">
        <v>319</v>
      </c>
      <c r="J247" s="42"/>
    </row>
    <row r="248" spans="1:16">
      <c r="A248" s="32" t="s">
        <v>194</v>
      </c>
      <c r="B248" s="40"/>
      <c r="E248" s="43" t="s">
        <v>1716</v>
      </c>
      <c r="J248" s="42"/>
    </row>
    <row r="249" spans="1:16" ht="135">
      <c r="A249" s="32" t="s">
        <v>182</v>
      </c>
      <c r="B249" s="40"/>
      <c r="E249" s="34" t="s">
        <v>1282</v>
      </c>
      <c r="J249" s="42"/>
    </row>
    <row r="250" spans="1:16" ht="45">
      <c r="A250" s="32" t="s">
        <v>175</v>
      </c>
      <c r="B250" s="32">
        <v>64</v>
      </c>
      <c r="C250" s="33" t="s">
        <v>176</v>
      </c>
      <c r="D250" s="32" t="s">
        <v>177</v>
      </c>
      <c r="E250" s="34" t="s">
        <v>178</v>
      </c>
      <c r="F250" s="35" t="s">
        <v>179</v>
      </c>
      <c r="G250" s="36">
        <v>0.01</v>
      </c>
      <c r="H250" s="37">
        <v>0</v>
      </c>
      <c r="I250" s="38">
        <f>ROUND(G250*H250,P4)</f>
        <v>0</v>
      </c>
      <c r="J250" s="32"/>
      <c r="O250" s="39">
        <f>I250*0.21</f>
        <v>0</v>
      </c>
      <c r="P250">
        <v>3</v>
      </c>
    </row>
    <row r="251" spans="1:16">
      <c r="A251" s="32" t="s">
        <v>180</v>
      </c>
      <c r="B251" s="40"/>
      <c r="E251" s="34" t="s">
        <v>319</v>
      </c>
      <c r="J251" s="42"/>
    </row>
    <row r="252" spans="1:16">
      <c r="A252" s="32" t="s">
        <v>194</v>
      </c>
      <c r="B252" s="40"/>
      <c r="E252" s="43" t="s">
        <v>1717</v>
      </c>
      <c r="J252" s="42"/>
    </row>
    <row r="253" spans="1:16" ht="135">
      <c r="A253" s="32" t="s">
        <v>182</v>
      </c>
      <c r="B253" s="40"/>
      <c r="E253" s="34" t="s">
        <v>1282</v>
      </c>
      <c r="J253" s="42"/>
    </row>
    <row r="254" spans="1:16" ht="60">
      <c r="A254" s="32" t="s">
        <v>175</v>
      </c>
      <c r="B254" s="32">
        <v>65</v>
      </c>
      <c r="C254" s="33" t="s">
        <v>523</v>
      </c>
      <c r="D254" s="32" t="s">
        <v>524</v>
      </c>
      <c r="E254" s="34" t="s">
        <v>673</v>
      </c>
      <c r="F254" s="35" t="s">
        <v>179</v>
      </c>
      <c r="G254" s="36">
        <v>1E-3</v>
      </c>
      <c r="H254" s="37">
        <v>0</v>
      </c>
      <c r="I254" s="38">
        <f>ROUND(G254*H254,P4)</f>
        <v>0</v>
      </c>
      <c r="J254" s="32"/>
      <c r="O254" s="39">
        <f>I254*0.21</f>
        <v>0</v>
      </c>
      <c r="P254">
        <v>3</v>
      </c>
    </row>
    <row r="255" spans="1:16">
      <c r="A255" s="32" t="s">
        <v>180</v>
      </c>
      <c r="B255" s="40"/>
      <c r="E255" s="34" t="s">
        <v>319</v>
      </c>
      <c r="J255" s="42"/>
    </row>
    <row r="256" spans="1:16">
      <c r="A256" s="32" t="s">
        <v>194</v>
      </c>
      <c r="B256" s="40"/>
      <c r="E256" s="43" t="s">
        <v>1718</v>
      </c>
      <c r="J256" s="42"/>
    </row>
    <row r="257" spans="1:16" ht="135">
      <c r="A257" s="32" t="s">
        <v>182</v>
      </c>
      <c r="B257" s="40"/>
      <c r="E257" s="34" t="s">
        <v>1282</v>
      </c>
      <c r="J257" s="42"/>
    </row>
    <row r="258" spans="1:16" ht="45">
      <c r="A258" s="32" t="s">
        <v>175</v>
      </c>
      <c r="B258" s="32">
        <v>66</v>
      </c>
      <c r="C258" s="33" t="s">
        <v>316</v>
      </c>
      <c r="D258" s="32" t="s">
        <v>317</v>
      </c>
      <c r="E258" s="34" t="s">
        <v>318</v>
      </c>
      <c r="F258" s="35" t="s">
        <v>179</v>
      </c>
      <c r="G258" s="36">
        <v>5.0000000000000001E-3</v>
      </c>
      <c r="H258" s="37">
        <v>0</v>
      </c>
      <c r="I258" s="38">
        <f>ROUND(G258*H258,P4)</f>
        <v>0</v>
      </c>
      <c r="J258" s="32"/>
      <c r="O258" s="39">
        <f>I258*0.21</f>
        <v>0</v>
      </c>
      <c r="P258">
        <v>3</v>
      </c>
    </row>
    <row r="259" spans="1:16">
      <c r="A259" s="32" t="s">
        <v>180</v>
      </c>
      <c r="B259" s="40"/>
      <c r="E259" s="34" t="s">
        <v>319</v>
      </c>
      <c r="J259" s="42"/>
    </row>
    <row r="260" spans="1:16">
      <c r="A260" s="32" t="s">
        <v>194</v>
      </c>
      <c r="B260" s="40"/>
      <c r="E260" s="43" t="s">
        <v>1719</v>
      </c>
      <c r="J260" s="42"/>
    </row>
    <row r="261" spans="1:16" ht="135">
      <c r="A261" s="32" t="s">
        <v>182</v>
      </c>
      <c r="B261" s="44"/>
      <c r="C261" s="45"/>
      <c r="D261" s="45"/>
      <c r="E261" s="34" t="s">
        <v>1282</v>
      </c>
      <c r="F261" s="45"/>
      <c r="G261" s="45"/>
      <c r="H261" s="45"/>
      <c r="I261" s="45"/>
      <c r="J261" s="46"/>
    </row>
  </sheetData>
  <sheetProtection algorithmName="SHA-512" hashValue="JzaLIDGVcmgd5b9KJ+uZGrkeIo8Agfms7XJ9kKBcwV8vLJW61DG+Y4Yo0ZJgMSAbMFRGHK4aNv7cM65wQz+2aw==" saltValue="xmpMrjMCRbcKsAZFSwQRqZymuQlh7yQbEAhORX4hxi8Pz9nbTdM/oVAcYJezG+7NrQuZ4F8YWAhn+/lxlJJiK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P324"/>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2970</v>
      </c>
      <c r="I3" s="21">
        <f>SUMIFS(I9:I324,A9:A324,"SD")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2970</v>
      </c>
      <c r="D5" s="49"/>
      <c r="E5" s="19" t="s">
        <v>132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SUMIFS(I10:I294,A10:A294,"P")</f>
        <v>0</v>
      </c>
      <c r="J9" s="31"/>
    </row>
    <row r="10" spans="1:16">
      <c r="A10" s="32" t="s">
        <v>175</v>
      </c>
      <c r="B10" s="32">
        <v>1</v>
      </c>
      <c r="C10" s="33" t="s">
        <v>1580</v>
      </c>
      <c r="D10" s="32" t="s">
        <v>181</v>
      </c>
      <c r="E10" s="34" t="s">
        <v>1581</v>
      </c>
      <c r="F10" s="35" t="s">
        <v>202</v>
      </c>
      <c r="G10" s="36">
        <v>10</v>
      </c>
      <c r="H10" s="37">
        <v>0</v>
      </c>
      <c r="I10" s="38">
        <f>ROUND(G10*H10,P4)</f>
        <v>0</v>
      </c>
      <c r="J10" s="32"/>
      <c r="O10" s="39">
        <f>I10*0.21</f>
        <v>0</v>
      </c>
      <c r="P10">
        <v>3</v>
      </c>
    </row>
    <row r="11" spans="1:16">
      <c r="A11" s="32" t="s">
        <v>180</v>
      </c>
      <c r="B11" s="40"/>
      <c r="E11" s="34" t="s">
        <v>1581</v>
      </c>
      <c r="J11" s="42"/>
    </row>
    <row r="12" spans="1:16" ht="45">
      <c r="A12" s="32" t="s">
        <v>194</v>
      </c>
      <c r="B12" s="40"/>
      <c r="E12" s="43" t="s">
        <v>2971</v>
      </c>
      <c r="J12" s="42"/>
    </row>
    <row r="13" spans="1:16" ht="105">
      <c r="A13" s="32" t="s">
        <v>182</v>
      </c>
      <c r="B13" s="40"/>
      <c r="E13" s="34" t="s">
        <v>1583</v>
      </c>
      <c r="J13" s="42"/>
    </row>
    <row r="14" spans="1:16">
      <c r="A14" s="32" t="s">
        <v>175</v>
      </c>
      <c r="B14" s="32">
        <v>2</v>
      </c>
      <c r="C14" s="33" t="s">
        <v>418</v>
      </c>
      <c r="D14" s="32" t="s">
        <v>181</v>
      </c>
      <c r="E14" s="34" t="s">
        <v>419</v>
      </c>
      <c r="F14" s="35" t="s">
        <v>193</v>
      </c>
      <c r="G14" s="36">
        <v>280</v>
      </c>
      <c r="H14" s="37">
        <v>0</v>
      </c>
      <c r="I14" s="38">
        <f>ROUND(G14*H14,P4)</f>
        <v>0</v>
      </c>
      <c r="J14" s="32"/>
      <c r="O14" s="39">
        <f>I14*0.21</f>
        <v>0</v>
      </c>
      <c r="P14">
        <v>3</v>
      </c>
    </row>
    <row r="15" spans="1:16">
      <c r="A15" s="32" t="s">
        <v>180</v>
      </c>
      <c r="B15" s="40"/>
      <c r="E15" s="34" t="s">
        <v>419</v>
      </c>
      <c r="J15" s="42"/>
    </row>
    <row r="16" spans="1:16" ht="60">
      <c r="A16" s="32" t="s">
        <v>194</v>
      </c>
      <c r="B16" s="40"/>
      <c r="E16" s="43" t="s">
        <v>2972</v>
      </c>
      <c r="J16" s="42"/>
    </row>
    <row r="17" spans="1:16" ht="105">
      <c r="A17" s="32" t="s">
        <v>182</v>
      </c>
      <c r="B17" s="40"/>
      <c r="E17" s="34" t="s">
        <v>1221</v>
      </c>
      <c r="J17" s="42"/>
    </row>
    <row r="18" spans="1:16">
      <c r="A18" s="32" t="s">
        <v>175</v>
      </c>
      <c r="B18" s="32">
        <v>3</v>
      </c>
      <c r="C18" s="33" t="s">
        <v>1868</v>
      </c>
      <c r="D18" s="32" t="s">
        <v>181</v>
      </c>
      <c r="E18" s="34" t="s">
        <v>1869</v>
      </c>
      <c r="F18" s="35" t="s">
        <v>193</v>
      </c>
      <c r="G18" s="36">
        <v>504</v>
      </c>
      <c r="H18" s="37">
        <v>0</v>
      </c>
      <c r="I18" s="38">
        <f>ROUND(G18*H18,P4)</f>
        <v>0</v>
      </c>
      <c r="J18" s="32"/>
      <c r="O18" s="39">
        <f>I18*0.21</f>
        <v>0</v>
      </c>
      <c r="P18">
        <v>3</v>
      </c>
    </row>
    <row r="19" spans="1:16">
      <c r="A19" s="32" t="s">
        <v>180</v>
      </c>
      <c r="B19" s="40"/>
      <c r="E19" s="34" t="s">
        <v>1869</v>
      </c>
      <c r="J19" s="42"/>
    </row>
    <row r="20" spans="1:16" ht="45">
      <c r="A20" s="32" t="s">
        <v>194</v>
      </c>
      <c r="B20" s="40"/>
      <c r="E20" s="43" t="s">
        <v>2973</v>
      </c>
      <c r="J20" s="42"/>
    </row>
    <row r="21" spans="1:16" ht="60">
      <c r="A21" s="32" t="s">
        <v>182</v>
      </c>
      <c r="B21" s="40"/>
      <c r="E21" s="34" t="s">
        <v>1871</v>
      </c>
      <c r="J21" s="42"/>
    </row>
    <row r="22" spans="1:16" ht="30">
      <c r="A22" s="32" t="s">
        <v>175</v>
      </c>
      <c r="B22" s="32">
        <v>4</v>
      </c>
      <c r="C22" s="33" t="s">
        <v>424</v>
      </c>
      <c r="D22" s="32" t="s">
        <v>181</v>
      </c>
      <c r="E22" s="34" t="s">
        <v>425</v>
      </c>
      <c r="F22" s="35" t="s">
        <v>202</v>
      </c>
      <c r="G22" s="36">
        <v>4</v>
      </c>
      <c r="H22" s="37">
        <v>0</v>
      </c>
      <c r="I22" s="38">
        <f>ROUND(G22*H22,P4)</f>
        <v>0</v>
      </c>
      <c r="J22" s="32"/>
      <c r="O22" s="39">
        <f>I22*0.21</f>
        <v>0</v>
      </c>
      <c r="P22">
        <v>3</v>
      </c>
    </row>
    <row r="23" spans="1:16" ht="30">
      <c r="A23" s="32" t="s">
        <v>180</v>
      </c>
      <c r="B23" s="40"/>
      <c r="E23" s="34" t="s">
        <v>425</v>
      </c>
      <c r="J23" s="42"/>
    </row>
    <row r="24" spans="1:16" ht="45">
      <c r="A24" s="32" t="s">
        <v>194</v>
      </c>
      <c r="B24" s="40"/>
      <c r="E24" s="43" t="s">
        <v>2974</v>
      </c>
      <c r="J24" s="42"/>
    </row>
    <row r="25" spans="1:16" ht="120">
      <c r="A25" s="32" t="s">
        <v>182</v>
      </c>
      <c r="B25" s="40"/>
      <c r="E25" s="34" t="s">
        <v>1585</v>
      </c>
      <c r="J25" s="42"/>
    </row>
    <row r="26" spans="1:16">
      <c r="A26" s="32" t="s">
        <v>175</v>
      </c>
      <c r="B26" s="32">
        <v>5</v>
      </c>
      <c r="C26" s="33" t="s">
        <v>428</v>
      </c>
      <c r="D26" s="32" t="s">
        <v>181</v>
      </c>
      <c r="E26" s="34" t="s">
        <v>429</v>
      </c>
      <c r="F26" s="35" t="s">
        <v>193</v>
      </c>
      <c r="G26" s="36">
        <v>58.6</v>
      </c>
      <c r="H26" s="37">
        <v>0</v>
      </c>
      <c r="I26" s="38">
        <f>ROUND(G26*H26,P4)</f>
        <v>0</v>
      </c>
      <c r="J26" s="32"/>
      <c r="O26" s="39">
        <f>I26*0.21</f>
        <v>0</v>
      </c>
      <c r="P26">
        <v>3</v>
      </c>
    </row>
    <row r="27" spans="1:16">
      <c r="A27" s="32" t="s">
        <v>180</v>
      </c>
      <c r="B27" s="40"/>
      <c r="E27" s="34" t="s">
        <v>429</v>
      </c>
      <c r="J27" s="42"/>
    </row>
    <row r="28" spans="1:16" ht="60">
      <c r="A28" s="32" t="s">
        <v>194</v>
      </c>
      <c r="B28" s="40"/>
      <c r="E28" s="43" t="s">
        <v>2975</v>
      </c>
      <c r="J28" s="42"/>
    </row>
    <row r="29" spans="1:16" ht="90">
      <c r="A29" s="32" t="s">
        <v>182</v>
      </c>
      <c r="B29" s="40"/>
      <c r="E29" s="34" t="s">
        <v>1587</v>
      </c>
      <c r="J29" s="42"/>
    </row>
    <row r="30" spans="1:16">
      <c r="A30" s="32" t="s">
        <v>175</v>
      </c>
      <c r="B30" s="32">
        <v>6</v>
      </c>
      <c r="C30" s="33" t="s">
        <v>430</v>
      </c>
      <c r="D30" s="32" t="s">
        <v>181</v>
      </c>
      <c r="E30" s="34" t="s">
        <v>431</v>
      </c>
      <c r="F30" s="35" t="s">
        <v>202</v>
      </c>
      <c r="G30" s="36">
        <v>24</v>
      </c>
      <c r="H30" s="37">
        <v>0</v>
      </c>
      <c r="I30" s="38">
        <f>ROUND(G30*H30,P4)</f>
        <v>0</v>
      </c>
      <c r="J30" s="32"/>
      <c r="O30" s="39">
        <f>I30*0.21</f>
        <v>0</v>
      </c>
      <c r="P30">
        <v>3</v>
      </c>
    </row>
    <row r="31" spans="1:16">
      <c r="A31" s="32" t="s">
        <v>180</v>
      </c>
      <c r="B31" s="40"/>
      <c r="E31" s="34" t="s">
        <v>431</v>
      </c>
      <c r="J31" s="42"/>
    </row>
    <row r="32" spans="1:16" ht="60">
      <c r="A32" s="32" t="s">
        <v>194</v>
      </c>
      <c r="B32" s="40"/>
      <c r="E32" s="43" t="s">
        <v>2976</v>
      </c>
      <c r="J32" s="42"/>
    </row>
    <row r="33" spans="1:16" ht="105">
      <c r="A33" s="32" t="s">
        <v>182</v>
      </c>
      <c r="B33" s="40"/>
      <c r="E33" s="34" t="s">
        <v>1589</v>
      </c>
      <c r="J33" s="42"/>
    </row>
    <row r="34" spans="1:16">
      <c r="A34" s="32" t="s">
        <v>175</v>
      </c>
      <c r="B34" s="32">
        <v>7</v>
      </c>
      <c r="C34" s="33" t="s">
        <v>1877</v>
      </c>
      <c r="D34" s="32" t="s">
        <v>181</v>
      </c>
      <c r="E34" s="34" t="s">
        <v>1878</v>
      </c>
      <c r="F34" s="35" t="s">
        <v>202</v>
      </c>
      <c r="G34" s="36">
        <v>5</v>
      </c>
      <c r="H34" s="37">
        <v>0</v>
      </c>
      <c r="I34" s="38">
        <f>ROUND(G34*H34,P4)</f>
        <v>0</v>
      </c>
      <c r="J34" s="32"/>
      <c r="O34" s="39">
        <f>I34*0.21</f>
        <v>0</v>
      </c>
      <c r="P34">
        <v>3</v>
      </c>
    </row>
    <row r="35" spans="1:16">
      <c r="A35" s="32" t="s">
        <v>180</v>
      </c>
      <c r="B35" s="40"/>
      <c r="E35" s="34" t="s">
        <v>1878</v>
      </c>
      <c r="J35" s="42"/>
    </row>
    <row r="36" spans="1:16" ht="105">
      <c r="A36" s="32" t="s">
        <v>194</v>
      </c>
      <c r="B36" s="40"/>
      <c r="E36" s="43" t="s">
        <v>2977</v>
      </c>
      <c r="J36" s="42"/>
    </row>
    <row r="37" spans="1:16" ht="120">
      <c r="A37" s="32" t="s">
        <v>182</v>
      </c>
      <c r="B37" s="40"/>
      <c r="E37" s="34" t="s">
        <v>1222</v>
      </c>
      <c r="J37" s="42"/>
    </row>
    <row r="38" spans="1:16">
      <c r="A38" s="32" t="s">
        <v>175</v>
      </c>
      <c r="B38" s="32">
        <v>8</v>
      </c>
      <c r="C38" s="33" t="s">
        <v>1940</v>
      </c>
      <c r="D38" s="32" t="s">
        <v>181</v>
      </c>
      <c r="E38" s="34" t="s">
        <v>1941</v>
      </c>
      <c r="F38" s="35" t="s">
        <v>202</v>
      </c>
      <c r="G38" s="36">
        <v>2</v>
      </c>
      <c r="H38" s="37">
        <v>0</v>
      </c>
      <c r="I38" s="38">
        <f>ROUND(G38*H38,P4)</f>
        <v>0</v>
      </c>
      <c r="J38" s="32"/>
      <c r="O38" s="39">
        <f>I38*0.21</f>
        <v>0</v>
      </c>
      <c r="P38">
        <v>3</v>
      </c>
    </row>
    <row r="39" spans="1:16">
      <c r="A39" s="32" t="s">
        <v>180</v>
      </c>
      <c r="B39" s="40"/>
      <c r="E39" s="34" t="s">
        <v>1941</v>
      </c>
      <c r="J39" s="42"/>
    </row>
    <row r="40" spans="1:16" ht="60">
      <c r="A40" s="32" t="s">
        <v>194</v>
      </c>
      <c r="B40" s="40"/>
      <c r="E40" s="43" t="s">
        <v>2978</v>
      </c>
      <c r="J40" s="42"/>
    </row>
    <row r="41" spans="1:16" ht="120">
      <c r="A41" s="32" t="s">
        <v>182</v>
      </c>
      <c r="B41" s="40"/>
      <c r="E41" s="34" t="s">
        <v>1222</v>
      </c>
      <c r="J41" s="42"/>
    </row>
    <row r="42" spans="1:16">
      <c r="A42" s="32" t="s">
        <v>175</v>
      </c>
      <c r="B42" s="32">
        <v>9</v>
      </c>
      <c r="C42" s="33" t="s">
        <v>1590</v>
      </c>
      <c r="D42" s="32" t="s">
        <v>181</v>
      </c>
      <c r="E42" s="34" t="s">
        <v>1591</v>
      </c>
      <c r="F42" s="35" t="s">
        <v>202</v>
      </c>
      <c r="G42" s="36">
        <v>1</v>
      </c>
      <c r="H42" s="37">
        <v>0</v>
      </c>
      <c r="I42" s="38">
        <f>ROUND(G42*H42,P4)</f>
        <v>0</v>
      </c>
      <c r="J42" s="32"/>
      <c r="O42" s="39">
        <f>I42*0.21</f>
        <v>0</v>
      </c>
      <c r="P42">
        <v>3</v>
      </c>
    </row>
    <row r="43" spans="1:16">
      <c r="A43" s="32" t="s">
        <v>180</v>
      </c>
      <c r="B43" s="40"/>
      <c r="E43" s="34" t="s">
        <v>1591</v>
      </c>
      <c r="J43" s="42"/>
    </row>
    <row r="44" spans="1:16" ht="45">
      <c r="A44" s="32" t="s">
        <v>194</v>
      </c>
      <c r="B44" s="40"/>
      <c r="E44" s="43" t="s">
        <v>2979</v>
      </c>
      <c r="J44" s="42"/>
    </row>
    <row r="45" spans="1:16" ht="120">
      <c r="A45" s="32" t="s">
        <v>182</v>
      </c>
      <c r="B45" s="40"/>
      <c r="E45" s="34" t="s">
        <v>1222</v>
      </c>
      <c r="J45" s="42"/>
    </row>
    <row r="46" spans="1:16">
      <c r="A46" s="32" t="s">
        <v>175</v>
      </c>
      <c r="B46" s="32">
        <v>10</v>
      </c>
      <c r="C46" s="33" t="s">
        <v>1944</v>
      </c>
      <c r="D46" s="32" t="s">
        <v>181</v>
      </c>
      <c r="E46" s="34" t="s">
        <v>1945</v>
      </c>
      <c r="F46" s="35" t="s">
        <v>202</v>
      </c>
      <c r="G46" s="36">
        <v>4</v>
      </c>
      <c r="H46" s="37">
        <v>0</v>
      </c>
      <c r="I46" s="38">
        <f>ROUND(G46*H46,P4)</f>
        <v>0</v>
      </c>
      <c r="J46" s="32"/>
      <c r="O46" s="39">
        <f>I46*0.21</f>
        <v>0</v>
      </c>
      <c r="P46">
        <v>3</v>
      </c>
    </row>
    <row r="47" spans="1:16">
      <c r="A47" s="32" t="s">
        <v>180</v>
      </c>
      <c r="B47" s="40"/>
      <c r="E47" s="34" t="s">
        <v>1945</v>
      </c>
      <c r="J47" s="42"/>
    </row>
    <row r="48" spans="1:16" ht="120">
      <c r="A48" s="32" t="s">
        <v>194</v>
      </c>
      <c r="B48" s="40"/>
      <c r="E48" s="43" t="s">
        <v>2980</v>
      </c>
      <c r="J48" s="42"/>
    </row>
    <row r="49" spans="1:16" ht="120">
      <c r="A49" s="32" t="s">
        <v>182</v>
      </c>
      <c r="B49" s="40"/>
      <c r="E49" s="34" t="s">
        <v>1947</v>
      </c>
      <c r="J49" s="42"/>
    </row>
    <row r="50" spans="1:16" ht="30">
      <c r="A50" s="32" t="s">
        <v>175</v>
      </c>
      <c r="B50" s="32">
        <v>11</v>
      </c>
      <c r="C50" s="33" t="s">
        <v>1595</v>
      </c>
      <c r="D50" s="32" t="s">
        <v>181</v>
      </c>
      <c r="E50" s="34" t="s">
        <v>1596</v>
      </c>
      <c r="F50" s="35" t="s">
        <v>202</v>
      </c>
      <c r="G50" s="36">
        <v>1</v>
      </c>
      <c r="H50" s="37">
        <v>0</v>
      </c>
      <c r="I50" s="38">
        <f>ROUND(G50*H50,P4)</f>
        <v>0</v>
      </c>
      <c r="J50" s="32"/>
      <c r="O50" s="39">
        <f>I50*0.21</f>
        <v>0</v>
      </c>
      <c r="P50">
        <v>3</v>
      </c>
    </row>
    <row r="51" spans="1:16" ht="30">
      <c r="A51" s="32" t="s">
        <v>180</v>
      </c>
      <c r="B51" s="40"/>
      <c r="E51" s="34" t="s">
        <v>1596</v>
      </c>
      <c r="J51" s="42"/>
    </row>
    <row r="52" spans="1:16" ht="45">
      <c r="A52" s="32" t="s">
        <v>194</v>
      </c>
      <c r="B52" s="40"/>
      <c r="E52" s="43" t="s">
        <v>2981</v>
      </c>
      <c r="J52" s="42"/>
    </row>
    <row r="53" spans="1:16" ht="135">
      <c r="A53" s="32" t="s">
        <v>182</v>
      </c>
      <c r="B53" s="40"/>
      <c r="E53" s="34" t="s">
        <v>1598</v>
      </c>
      <c r="J53" s="42"/>
    </row>
    <row r="54" spans="1:16">
      <c r="A54" s="32" t="s">
        <v>175</v>
      </c>
      <c r="B54" s="32">
        <v>12</v>
      </c>
      <c r="C54" s="33" t="s">
        <v>1599</v>
      </c>
      <c r="D54" s="32" t="s">
        <v>181</v>
      </c>
      <c r="E54" s="34" t="s">
        <v>1600</v>
      </c>
      <c r="F54" s="35" t="s">
        <v>242</v>
      </c>
      <c r="G54" s="36">
        <v>8</v>
      </c>
      <c r="H54" s="37">
        <v>0</v>
      </c>
      <c r="I54" s="38">
        <f>ROUND(G54*H54,P4)</f>
        <v>0</v>
      </c>
      <c r="J54" s="32"/>
      <c r="O54" s="39">
        <f>I54*0.21</f>
        <v>0</v>
      </c>
      <c r="P54">
        <v>3</v>
      </c>
    </row>
    <row r="55" spans="1:16">
      <c r="A55" s="32" t="s">
        <v>180</v>
      </c>
      <c r="B55" s="40"/>
      <c r="E55" s="34" t="s">
        <v>1600</v>
      </c>
      <c r="J55" s="42"/>
    </row>
    <row r="56" spans="1:16" ht="45">
      <c r="A56" s="32" t="s">
        <v>194</v>
      </c>
      <c r="B56" s="40"/>
      <c r="E56" s="43" t="s">
        <v>2982</v>
      </c>
      <c r="J56" s="42"/>
    </row>
    <row r="57" spans="1:16" ht="120">
      <c r="A57" s="32" t="s">
        <v>182</v>
      </c>
      <c r="B57" s="40"/>
      <c r="E57" s="34" t="s">
        <v>1602</v>
      </c>
      <c r="J57" s="42"/>
    </row>
    <row r="58" spans="1:16">
      <c r="A58" s="32" t="s">
        <v>175</v>
      </c>
      <c r="B58" s="32">
        <v>13</v>
      </c>
      <c r="C58" s="33" t="s">
        <v>1149</v>
      </c>
      <c r="D58" s="32" t="s">
        <v>181</v>
      </c>
      <c r="E58" s="34" t="s">
        <v>1150</v>
      </c>
      <c r="F58" s="35" t="s">
        <v>242</v>
      </c>
      <c r="G58" s="36">
        <v>16</v>
      </c>
      <c r="H58" s="37">
        <v>0</v>
      </c>
      <c r="I58" s="38">
        <f>ROUND(G58*H58,P4)</f>
        <v>0</v>
      </c>
      <c r="J58" s="32"/>
      <c r="O58" s="39">
        <f>I58*0.21</f>
        <v>0</v>
      </c>
      <c r="P58">
        <v>3</v>
      </c>
    </row>
    <row r="59" spans="1:16">
      <c r="A59" s="32" t="s">
        <v>180</v>
      </c>
      <c r="B59" s="40"/>
      <c r="E59" s="34" t="s">
        <v>1150</v>
      </c>
      <c r="J59" s="42"/>
    </row>
    <row r="60" spans="1:16" ht="60">
      <c r="A60" s="32" t="s">
        <v>194</v>
      </c>
      <c r="B60" s="40"/>
      <c r="E60" s="43" t="s">
        <v>2983</v>
      </c>
      <c r="J60" s="42"/>
    </row>
    <row r="61" spans="1:16" ht="105">
      <c r="A61" s="32" t="s">
        <v>182</v>
      </c>
      <c r="B61" s="40"/>
      <c r="E61" s="34" t="s">
        <v>1152</v>
      </c>
      <c r="J61" s="42"/>
    </row>
    <row r="62" spans="1:16">
      <c r="A62" s="32" t="s">
        <v>175</v>
      </c>
      <c r="B62" s="32">
        <v>14</v>
      </c>
      <c r="C62" s="33" t="s">
        <v>1604</v>
      </c>
      <c r="D62" s="32" t="s">
        <v>181</v>
      </c>
      <c r="E62" s="34" t="s">
        <v>1605</v>
      </c>
      <c r="F62" s="35" t="s">
        <v>242</v>
      </c>
      <c r="G62" s="36">
        <v>112</v>
      </c>
      <c r="H62" s="37">
        <v>0</v>
      </c>
      <c r="I62" s="38">
        <f>ROUND(G62*H62,P4)</f>
        <v>0</v>
      </c>
      <c r="J62" s="32"/>
      <c r="O62" s="39">
        <f>I62*0.21</f>
        <v>0</v>
      </c>
      <c r="P62">
        <v>3</v>
      </c>
    </row>
    <row r="63" spans="1:16">
      <c r="A63" s="32" t="s">
        <v>180</v>
      </c>
      <c r="B63" s="40"/>
      <c r="E63" s="34" t="s">
        <v>1605</v>
      </c>
      <c r="J63" s="42"/>
    </row>
    <row r="64" spans="1:16" ht="60">
      <c r="A64" s="32" t="s">
        <v>194</v>
      </c>
      <c r="B64" s="40"/>
      <c r="E64" s="43" t="s">
        <v>2984</v>
      </c>
      <c r="J64" s="42"/>
    </row>
    <row r="65" spans="1:16" ht="105">
      <c r="A65" s="32" t="s">
        <v>182</v>
      </c>
      <c r="B65" s="40"/>
      <c r="E65" s="34" t="s">
        <v>1607</v>
      </c>
      <c r="J65" s="42"/>
    </row>
    <row r="66" spans="1:16">
      <c r="A66" s="32" t="s">
        <v>175</v>
      </c>
      <c r="B66" s="32">
        <v>15</v>
      </c>
      <c r="C66" s="33" t="s">
        <v>1952</v>
      </c>
      <c r="D66" s="32" t="s">
        <v>181</v>
      </c>
      <c r="E66" s="34" t="s">
        <v>1953</v>
      </c>
      <c r="F66" s="35" t="s">
        <v>1421</v>
      </c>
      <c r="G66" s="36">
        <v>4.8</v>
      </c>
      <c r="H66" s="37">
        <v>0</v>
      </c>
      <c r="I66" s="38">
        <f>ROUND(G66*H66,P4)</f>
        <v>0</v>
      </c>
      <c r="J66" s="32"/>
      <c r="O66" s="39">
        <f>I66*0.21</f>
        <v>0</v>
      </c>
      <c r="P66">
        <v>3</v>
      </c>
    </row>
    <row r="67" spans="1:16">
      <c r="A67" s="32" t="s">
        <v>180</v>
      </c>
      <c r="B67" s="40"/>
      <c r="E67" s="34" t="s">
        <v>1953</v>
      </c>
      <c r="J67" s="42"/>
    </row>
    <row r="68" spans="1:16" ht="135">
      <c r="A68" s="32" t="s">
        <v>194</v>
      </c>
      <c r="B68" s="40"/>
      <c r="E68" s="43" t="s">
        <v>2985</v>
      </c>
      <c r="J68" s="42"/>
    </row>
    <row r="69" spans="1:16" ht="225">
      <c r="A69" s="32" t="s">
        <v>182</v>
      </c>
      <c r="B69" s="40"/>
      <c r="E69" s="34" t="s">
        <v>1422</v>
      </c>
      <c r="J69" s="42"/>
    </row>
    <row r="70" spans="1:16">
      <c r="A70" s="32" t="s">
        <v>175</v>
      </c>
      <c r="B70" s="32">
        <v>16</v>
      </c>
      <c r="C70" s="33" t="s">
        <v>1955</v>
      </c>
      <c r="D70" s="32" t="s">
        <v>181</v>
      </c>
      <c r="E70" s="34" t="s">
        <v>1956</v>
      </c>
      <c r="F70" s="35" t="s">
        <v>193</v>
      </c>
      <c r="G70" s="36">
        <v>400</v>
      </c>
      <c r="H70" s="37">
        <v>0</v>
      </c>
      <c r="I70" s="38">
        <f>ROUND(G70*H70,P4)</f>
        <v>0</v>
      </c>
      <c r="J70" s="32"/>
      <c r="O70" s="39">
        <f>I70*0.21</f>
        <v>0</v>
      </c>
      <c r="P70">
        <v>3</v>
      </c>
    </row>
    <row r="71" spans="1:16">
      <c r="A71" s="32" t="s">
        <v>180</v>
      </c>
      <c r="B71" s="40"/>
      <c r="E71" s="34" t="s">
        <v>1956</v>
      </c>
      <c r="J71" s="42"/>
    </row>
    <row r="72" spans="1:16" ht="105">
      <c r="A72" s="32" t="s">
        <v>194</v>
      </c>
      <c r="B72" s="40"/>
      <c r="E72" s="43" t="s">
        <v>1957</v>
      </c>
      <c r="J72" s="42"/>
    </row>
    <row r="73" spans="1:16" ht="150">
      <c r="A73" s="32" t="s">
        <v>182</v>
      </c>
      <c r="B73" s="40"/>
      <c r="E73" s="34" t="s">
        <v>1425</v>
      </c>
      <c r="J73" s="42"/>
    </row>
    <row r="74" spans="1:16">
      <c r="A74" s="32" t="s">
        <v>175</v>
      </c>
      <c r="B74" s="32">
        <v>17</v>
      </c>
      <c r="C74" s="33" t="s">
        <v>1958</v>
      </c>
      <c r="D74" s="32" t="s">
        <v>181</v>
      </c>
      <c r="E74" s="34" t="s">
        <v>1959</v>
      </c>
      <c r="F74" s="35" t="s">
        <v>202</v>
      </c>
      <c r="G74" s="36">
        <v>4</v>
      </c>
      <c r="H74" s="37">
        <v>0</v>
      </c>
      <c r="I74" s="38">
        <f>ROUND(G74*H74,P4)</f>
        <v>0</v>
      </c>
      <c r="J74" s="32"/>
      <c r="O74" s="39">
        <f>I74*0.21</f>
        <v>0</v>
      </c>
      <c r="P74">
        <v>3</v>
      </c>
    </row>
    <row r="75" spans="1:16">
      <c r="A75" s="32" t="s">
        <v>180</v>
      </c>
      <c r="B75" s="40"/>
      <c r="E75" s="34" t="s">
        <v>1959</v>
      </c>
      <c r="J75" s="42"/>
    </row>
    <row r="76" spans="1:16" ht="105">
      <c r="A76" s="32" t="s">
        <v>194</v>
      </c>
      <c r="B76" s="40"/>
      <c r="E76" s="43" t="s">
        <v>2986</v>
      </c>
      <c r="J76" s="42"/>
    </row>
    <row r="77" spans="1:16" ht="180">
      <c r="A77" s="32" t="s">
        <v>182</v>
      </c>
      <c r="B77" s="40"/>
      <c r="E77" s="34" t="s">
        <v>1428</v>
      </c>
      <c r="J77" s="42"/>
    </row>
    <row r="78" spans="1:16">
      <c r="A78" s="32" t="s">
        <v>175</v>
      </c>
      <c r="B78" s="32">
        <v>18</v>
      </c>
      <c r="C78" s="33" t="s">
        <v>1961</v>
      </c>
      <c r="D78" s="32" t="s">
        <v>181</v>
      </c>
      <c r="E78" s="34" t="s">
        <v>1962</v>
      </c>
      <c r="F78" s="35" t="s">
        <v>202</v>
      </c>
      <c r="G78" s="36">
        <v>4</v>
      </c>
      <c r="H78" s="37">
        <v>0</v>
      </c>
      <c r="I78" s="38">
        <f>ROUND(G78*H78,P4)</f>
        <v>0</v>
      </c>
      <c r="J78" s="32"/>
      <c r="O78" s="39">
        <f>I78*0.21</f>
        <v>0</v>
      </c>
      <c r="P78">
        <v>3</v>
      </c>
    </row>
    <row r="79" spans="1:16">
      <c r="A79" s="32" t="s">
        <v>180</v>
      </c>
      <c r="B79" s="40"/>
      <c r="E79" s="34" t="s">
        <v>1962</v>
      </c>
      <c r="J79" s="42"/>
    </row>
    <row r="80" spans="1:16" ht="150">
      <c r="A80" s="32" t="s">
        <v>182</v>
      </c>
      <c r="B80" s="40"/>
      <c r="E80" s="34" t="s">
        <v>1125</v>
      </c>
      <c r="J80" s="42"/>
    </row>
    <row r="81" spans="1:16">
      <c r="A81" s="32" t="s">
        <v>175</v>
      </c>
      <c r="B81" s="32">
        <v>19</v>
      </c>
      <c r="C81" s="33" t="s">
        <v>1431</v>
      </c>
      <c r="D81" s="32" t="s">
        <v>181</v>
      </c>
      <c r="E81" s="34" t="s">
        <v>1432</v>
      </c>
      <c r="F81" s="35" t="s">
        <v>193</v>
      </c>
      <c r="G81" s="36">
        <v>280</v>
      </c>
      <c r="H81" s="37">
        <v>0</v>
      </c>
      <c r="I81" s="38">
        <f>ROUND(G81*H81,P4)</f>
        <v>0</v>
      </c>
      <c r="J81" s="32"/>
      <c r="O81" s="39">
        <f>I81*0.21</f>
        <v>0</v>
      </c>
      <c r="P81">
        <v>3</v>
      </c>
    </row>
    <row r="82" spans="1:16">
      <c r="A82" s="32" t="s">
        <v>180</v>
      </c>
      <c r="B82" s="40"/>
      <c r="E82" s="34" t="s">
        <v>1432</v>
      </c>
      <c r="J82" s="42"/>
    </row>
    <row r="83" spans="1:16" ht="60">
      <c r="A83" s="32" t="s">
        <v>194</v>
      </c>
      <c r="B83" s="40"/>
      <c r="E83" s="43" t="s">
        <v>2987</v>
      </c>
      <c r="J83" s="42"/>
    </row>
    <row r="84" spans="1:16" ht="225">
      <c r="A84" s="32" t="s">
        <v>182</v>
      </c>
      <c r="B84" s="40"/>
      <c r="E84" s="34" t="s">
        <v>1252</v>
      </c>
      <c r="J84" s="42"/>
    </row>
    <row r="85" spans="1:16">
      <c r="A85" s="32" t="s">
        <v>175</v>
      </c>
      <c r="B85" s="32">
        <v>20</v>
      </c>
      <c r="C85" s="33" t="s">
        <v>1433</v>
      </c>
      <c r="D85" s="32" t="s">
        <v>181</v>
      </c>
      <c r="E85" s="34" t="s">
        <v>1434</v>
      </c>
      <c r="F85" s="35" t="s">
        <v>193</v>
      </c>
      <c r="G85" s="36">
        <v>280</v>
      </c>
      <c r="H85" s="37">
        <v>0</v>
      </c>
      <c r="I85" s="38">
        <f>ROUND(G85*H85,P4)</f>
        <v>0</v>
      </c>
      <c r="J85" s="32"/>
      <c r="O85" s="39">
        <f>I85*0.21</f>
        <v>0</v>
      </c>
      <c r="P85">
        <v>3</v>
      </c>
    </row>
    <row r="86" spans="1:16">
      <c r="A86" s="32" t="s">
        <v>180</v>
      </c>
      <c r="B86" s="40"/>
      <c r="E86" s="34" t="s">
        <v>1434</v>
      </c>
      <c r="J86" s="42"/>
    </row>
    <row r="87" spans="1:16" ht="150">
      <c r="A87" s="32" t="s">
        <v>182</v>
      </c>
      <c r="B87" s="40"/>
      <c r="E87" s="34" t="s">
        <v>1255</v>
      </c>
      <c r="J87" s="42"/>
    </row>
    <row r="88" spans="1:16">
      <c r="A88" s="32" t="s">
        <v>175</v>
      </c>
      <c r="B88" s="32">
        <v>21</v>
      </c>
      <c r="C88" s="33" t="s">
        <v>1439</v>
      </c>
      <c r="D88" s="32" t="s">
        <v>181</v>
      </c>
      <c r="E88" s="34" t="s">
        <v>1440</v>
      </c>
      <c r="F88" s="35" t="s">
        <v>1441</v>
      </c>
      <c r="G88" s="36">
        <v>2</v>
      </c>
      <c r="H88" s="37">
        <v>0</v>
      </c>
      <c r="I88" s="38">
        <f>ROUND(G88*H88,P4)</f>
        <v>0</v>
      </c>
      <c r="J88" s="32"/>
      <c r="O88" s="39">
        <f>I88*0.21</f>
        <v>0</v>
      </c>
      <c r="P88">
        <v>3</v>
      </c>
    </row>
    <row r="89" spans="1:16">
      <c r="A89" s="32" t="s">
        <v>180</v>
      </c>
      <c r="B89" s="40"/>
      <c r="E89" s="34" t="s">
        <v>1440</v>
      </c>
      <c r="J89" s="42"/>
    </row>
    <row r="90" spans="1:16" ht="45">
      <c r="A90" s="32" t="s">
        <v>194</v>
      </c>
      <c r="B90" s="40"/>
      <c r="E90" s="43" t="s">
        <v>2988</v>
      </c>
      <c r="J90" s="42"/>
    </row>
    <row r="91" spans="1:16" ht="165">
      <c r="A91" s="32" t="s">
        <v>182</v>
      </c>
      <c r="B91" s="40"/>
      <c r="E91" s="34" t="s">
        <v>1442</v>
      </c>
      <c r="J91" s="42"/>
    </row>
    <row r="92" spans="1:16">
      <c r="A92" s="32" t="s">
        <v>175</v>
      </c>
      <c r="B92" s="32">
        <v>22</v>
      </c>
      <c r="C92" s="33" t="s">
        <v>1443</v>
      </c>
      <c r="D92" s="32" t="s">
        <v>181</v>
      </c>
      <c r="E92" s="34" t="s">
        <v>1444</v>
      </c>
      <c r="F92" s="35" t="s">
        <v>193</v>
      </c>
      <c r="G92" s="36">
        <v>280</v>
      </c>
      <c r="H92" s="37">
        <v>0</v>
      </c>
      <c r="I92" s="38">
        <f>ROUND(G92*H92,P4)</f>
        <v>0</v>
      </c>
      <c r="J92" s="32"/>
      <c r="O92" s="39">
        <f>I92*0.21</f>
        <v>0</v>
      </c>
      <c r="P92">
        <v>3</v>
      </c>
    </row>
    <row r="93" spans="1:16">
      <c r="A93" s="32" t="s">
        <v>180</v>
      </c>
      <c r="B93" s="40"/>
      <c r="E93" s="34" t="s">
        <v>1444</v>
      </c>
      <c r="J93" s="42"/>
    </row>
    <row r="94" spans="1:16" ht="45">
      <c r="A94" s="32" t="s">
        <v>194</v>
      </c>
      <c r="B94" s="40"/>
      <c r="E94" s="43" t="s">
        <v>2989</v>
      </c>
      <c r="J94" s="42"/>
    </row>
    <row r="95" spans="1:16" ht="165">
      <c r="A95" s="32" t="s">
        <v>182</v>
      </c>
      <c r="B95" s="40"/>
      <c r="E95" s="34" t="s">
        <v>1445</v>
      </c>
      <c r="J95" s="42"/>
    </row>
    <row r="96" spans="1:16">
      <c r="A96" s="32" t="s">
        <v>175</v>
      </c>
      <c r="B96" s="32">
        <v>23</v>
      </c>
      <c r="C96" s="33" t="s">
        <v>1966</v>
      </c>
      <c r="D96" s="32" t="s">
        <v>181</v>
      </c>
      <c r="E96" s="34" t="s">
        <v>1967</v>
      </c>
      <c r="F96" s="35" t="s">
        <v>202</v>
      </c>
      <c r="G96" s="36">
        <v>4</v>
      </c>
      <c r="H96" s="37">
        <v>0</v>
      </c>
      <c r="I96" s="38">
        <f>ROUND(G96*H96,P4)</f>
        <v>0</v>
      </c>
      <c r="J96" s="32"/>
      <c r="O96" s="39">
        <f>I96*0.21</f>
        <v>0</v>
      </c>
      <c r="P96">
        <v>3</v>
      </c>
    </row>
    <row r="97" spans="1:16">
      <c r="A97" s="32" t="s">
        <v>180</v>
      </c>
      <c r="B97" s="40"/>
      <c r="E97" s="34" t="s">
        <v>1967</v>
      </c>
      <c r="J97" s="42"/>
    </row>
    <row r="98" spans="1:16" ht="60">
      <c r="A98" s="32" t="s">
        <v>194</v>
      </c>
      <c r="B98" s="40"/>
      <c r="E98" s="43" t="s">
        <v>2990</v>
      </c>
      <c r="J98" s="42"/>
    </row>
    <row r="99" spans="1:16" ht="180">
      <c r="A99" s="32" t="s">
        <v>182</v>
      </c>
      <c r="B99" s="40"/>
      <c r="E99" s="34" t="s">
        <v>1428</v>
      </c>
      <c r="J99" s="42"/>
    </row>
    <row r="100" spans="1:16">
      <c r="A100" s="32" t="s">
        <v>175</v>
      </c>
      <c r="B100" s="32">
        <v>24</v>
      </c>
      <c r="C100" s="33" t="s">
        <v>1756</v>
      </c>
      <c r="D100" s="32" t="s">
        <v>181</v>
      </c>
      <c r="E100" s="34" t="s">
        <v>1757</v>
      </c>
      <c r="F100" s="35" t="s">
        <v>202</v>
      </c>
      <c r="G100" s="36">
        <v>4</v>
      </c>
      <c r="H100" s="37">
        <v>0</v>
      </c>
      <c r="I100" s="38">
        <f>ROUND(G100*H100,P4)</f>
        <v>0</v>
      </c>
      <c r="J100" s="32"/>
      <c r="O100" s="39">
        <f>I100*0.21</f>
        <v>0</v>
      </c>
      <c r="P100">
        <v>3</v>
      </c>
    </row>
    <row r="101" spans="1:16">
      <c r="A101" s="32" t="s">
        <v>180</v>
      </c>
      <c r="B101" s="40"/>
      <c r="E101" s="34" t="s">
        <v>1757</v>
      </c>
      <c r="J101" s="42"/>
    </row>
    <row r="102" spans="1:16" ht="150">
      <c r="A102" s="32" t="s">
        <v>182</v>
      </c>
      <c r="B102" s="40"/>
      <c r="E102" s="34" t="s">
        <v>1125</v>
      </c>
      <c r="J102" s="42"/>
    </row>
    <row r="103" spans="1:16">
      <c r="A103" s="32" t="s">
        <v>175</v>
      </c>
      <c r="B103" s="32">
        <v>25</v>
      </c>
      <c r="C103" s="33" t="s">
        <v>1969</v>
      </c>
      <c r="D103" s="32" t="s">
        <v>181</v>
      </c>
      <c r="E103" s="34" t="s">
        <v>1970</v>
      </c>
      <c r="F103" s="35" t="s">
        <v>193</v>
      </c>
      <c r="G103" s="36">
        <v>1400</v>
      </c>
      <c r="H103" s="37">
        <v>0</v>
      </c>
      <c r="I103" s="38">
        <f>ROUND(G103*H103,P4)</f>
        <v>0</v>
      </c>
      <c r="J103" s="32"/>
      <c r="O103" s="39">
        <f>I103*0.21</f>
        <v>0</v>
      </c>
      <c r="P103">
        <v>3</v>
      </c>
    </row>
    <row r="104" spans="1:16">
      <c r="A104" s="32" t="s">
        <v>180</v>
      </c>
      <c r="B104" s="40"/>
      <c r="E104" s="34" t="s">
        <v>1970</v>
      </c>
      <c r="J104" s="42"/>
    </row>
    <row r="105" spans="1:16" ht="60">
      <c r="A105" s="32" t="s">
        <v>194</v>
      </c>
      <c r="B105" s="40"/>
      <c r="E105" s="43" t="s">
        <v>2991</v>
      </c>
      <c r="J105" s="42"/>
    </row>
    <row r="106" spans="1:16" ht="225">
      <c r="A106" s="32" t="s">
        <v>182</v>
      </c>
      <c r="B106" s="40"/>
      <c r="E106" s="34" t="s">
        <v>1252</v>
      </c>
      <c r="J106" s="42"/>
    </row>
    <row r="107" spans="1:16">
      <c r="A107" s="32" t="s">
        <v>175</v>
      </c>
      <c r="B107" s="32">
        <v>26</v>
      </c>
      <c r="C107" s="33" t="s">
        <v>1972</v>
      </c>
      <c r="D107" s="32" t="s">
        <v>181</v>
      </c>
      <c r="E107" s="34" t="s">
        <v>1973</v>
      </c>
      <c r="F107" s="35" t="s">
        <v>193</v>
      </c>
      <c r="G107" s="36">
        <v>1400</v>
      </c>
      <c r="H107" s="37">
        <v>0</v>
      </c>
      <c r="I107" s="38">
        <f>ROUND(G107*H107,P4)</f>
        <v>0</v>
      </c>
      <c r="J107" s="32"/>
      <c r="O107" s="39">
        <f>I107*0.21</f>
        <v>0</v>
      </c>
      <c r="P107">
        <v>3</v>
      </c>
    </row>
    <row r="108" spans="1:16">
      <c r="A108" s="32" t="s">
        <v>180</v>
      </c>
      <c r="B108" s="40"/>
      <c r="E108" s="34" t="s">
        <v>1973</v>
      </c>
      <c r="J108" s="42"/>
    </row>
    <row r="109" spans="1:16" ht="150">
      <c r="A109" s="32" t="s">
        <v>182</v>
      </c>
      <c r="B109" s="40"/>
      <c r="E109" s="34" t="s">
        <v>1255</v>
      </c>
      <c r="J109" s="42"/>
    </row>
    <row r="110" spans="1:16">
      <c r="A110" s="32" t="s">
        <v>175</v>
      </c>
      <c r="B110" s="32">
        <v>27</v>
      </c>
      <c r="C110" s="33" t="s">
        <v>1974</v>
      </c>
      <c r="D110" s="32" t="s">
        <v>181</v>
      </c>
      <c r="E110" s="34" t="s">
        <v>1975</v>
      </c>
      <c r="F110" s="35" t="s">
        <v>202</v>
      </c>
      <c r="G110" s="36">
        <v>20</v>
      </c>
      <c r="H110" s="37">
        <v>0</v>
      </c>
      <c r="I110" s="38">
        <f>ROUND(G110*H110,P4)</f>
        <v>0</v>
      </c>
      <c r="J110" s="32"/>
      <c r="O110" s="39">
        <f>I110*0.21</f>
        <v>0</v>
      </c>
      <c r="P110">
        <v>3</v>
      </c>
    </row>
    <row r="111" spans="1:16">
      <c r="A111" s="32" t="s">
        <v>180</v>
      </c>
      <c r="B111" s="40"/>
      <c r="E111" s="34" t="s">
        <v>1975</v>
      </c>
      <c r="J111" s="42"/>
    </row>
    <row r="112" spans="1:16" ht="60">
      <c r="A112" s="32" t="s">
        <v>194</v>
      </c>
      <c r="B112" s="40"/>
      <c r="E112" s="43" t="s">
        <v>2992</v>
      </c>
      <c r="J112" s="42"/>
    </row>
    <row r="113" spans="1:16" ht="180">
      <c r="A113" s="32" t="s">
        <v>182</v>
      </c>
      <c r="B113" s="40"/>
      <c r="E113" s="34" t="s">
        <v>1428</v>
      </c>
      <c r="J113" s="42"/>
    </row>
    <row r="114" spans="1:16">
      <c r="A114" s="32" t="s">
        <v>175</v>
      </c>
      <c r="B114" s="32">
        <v>28</v>
      </c>
      <c r="C114" s="33" t="s">
        <v>1977</v>
      </c>
      <c r="D114" s="32" t="s">
        <v>181</v>
      </c>
      <c r="E114" s="34" t="s">
        <v>1978</v>
      </c>
      <c r="F114" s="35" t="s">
        <v>202</v>
      </c>
      <c r="G114" s="36">
        <v>20</v>
      </c>
      <c r="H114" s="37">
        <v>0</v>
      </c>
      <c r="I114" s="38">
        <f>ROUND(G114*H114,P4)</f>
        <v>0</v>
      </c>
      <c r="J114" s="32"/>
      <c r="O114" s="39">
        <f>I114*0.21</f>
        <v>0</v>
      </c>
      <c r="P114">
        <v>3</v>
      </c>
    </row>
    <row r="115" spans="1:16">
      <c r="A115" s="32" t="s">
        <v>180</v>
      </c>
      <c r="B115" s="40"/>
      <c r="E115" s="34" t="s">
        <v>1978</v>
      </c>
      <c r="J115" s="42"/>
    </row>
    <row r="116" spans="1:16" ht="150">
      <c r="A116" s="32" t="s">
        <v>182</v>
      </c>
      <c r="B116" s="40"/>
      <c r="E116" s="34" t="s">
        <v>1125</v>
      </c>
      <c r="J116" s="42"/>
    </row>
    <row r="117" spans="1:16">
      <c r="A117" s="32" t="s">
        <v>175</v>
      </c>
      <c r="B117" s="32">
        <v>29</v>
      </c>
      <c r="C117" s="33" t="s">
        <v>1454</v>
      </c>
      <c r="D117" s="32" t="s">
        <v>181</v>
      </c>
      <c r="E117" s="34" t="s">
        <v>1455</v>
      </c>
      <c r="F117" s="35" t="s">
        <v>202</v>
      </c>
      <c r="G117" s="36">
        <v>2</v>
      </c>
      <c r="H117" s="37">
        <v>0</v>
      </c>
      <c r="I117" s="38">
        <f>ROUND(G117*H117,P4)</f>
        <v>0</v>
      </c>
      <c r="J117" s="32"/>
      <c r="O117" s="39">
        <f>I117*0.21</f>
        <v>0</v>
      </c>
      <c r="P117">
        <v>3</v>
      </c>
    </row>
    <row r="118" spans="1:16">
      <c r="A118" s="32" t="s">
        <v>180</v>
      </c>
      <c r="B118" s="40"/>
      <c r="E118" s="34" t="s">
        <v>1455</v>
      </c>
      <c r="J118" s="42"/>
    </row>
    <row r="119" spans="1:16" ht="60">
      <c r="A119" s="32" t="s">
        <v>194</v>
      </c>
      <c r="B119" s="40"/>
      <c r="E119" s="43" t="s">
        <v>2978</v>
      </c>
      <c r="J119" s="42"/>
    </row>
    <row r="120" spans="1:16" ht="180">
      <c r="A120" s="32" t="s">
        <v>182</v>
      </c>
      <c r="B120" s="40"/>
      <c r="E120" s="34" t="s">
        <v>1122</v>
      </c>
      <c r="J120" s="42"/>
    </row>
    <row r="121" spans="1:16">
      <c r="A121" s="32" t="s">
        <v>175</v>
      </c>
      <c r="B121" s="32">
        <v>30</v>
      </c>
      <c r="C121" s="33" t="s">
        <v>1772</v>
      </c>
      <c r="D121" s="32" t="s">
        <v>181</v>
      </c>
      <c r="E121" s="34" t="s">
        <v>1773</v>
      </c>
      <c r="F121" s="35" t="s">
        <v>202</v>
      </c>
      <c r="G121" s="36">
        <v>1</v>
      </c>
      <c r="H121" s="37">
        <v>0</v>
      </c>
      <c r="I121" s="38">
        <f>ROUND(G121*H121,P4)</f>
        <v>0</v>
      </c>
      <c r="J121" s="32"/>
      <c r="O121" s="39">
        <f>I121*0.21</f>
        <v>0</v>
      </c>
      <c r="P121">
        <v>3</v>
      </c>
    </row>
    <row r="122" spans="1:16">
      <c r="A122" s="32" t="s">
        <v>180</v>
      </c>
      <c r="B122" s="40"/>
      <c r="E122" s="34" t="s">
        <v>1773</v>
      </c>
      <c r="J122" s="42"/>
    </row>
    <row r="123" spans="1:16" ht="60">
      <c r="A123" s="32" t="s">
        <v>194</v>
      </c>
      <c r="B123" s="40"/>
      <c r="E123" s="43" t="s">
        <v>2993</v>
      </c>
      <c r="J123" s="42"/>
    </row>
    <row r="124" spans="1:16" ht="180">
      <c r="A124" s="32" t="s">
        <v>182</v>
      </c>
      <c r="B124" s="40"/>
      <c r="E124" s="34" t="s">
        <v>1122</v>
      </c>
      <c r="J124" s="42"/>
    </row>
    <row r="125" spans="1:16">
      <c r="A125" s="32" t="s">
        <v>175</v>
      </c>
      <c r="B125" s="32">
        <v>31</v>
      </c>
      <c r="C125" s="33" t="s">
        <v>1456</v>
      </c>
      <c r="D125" s="32" t="s">
        <v>181</v>
      </c>
      <c r="E125" s="34" t="s">
        <v>1457</v>
      </c>
      <c r="F125" s="35" t="s">
        <v>202</v>
      </c>
      <c r="G125" s="36">
        <v>3</v>
      </c>
      <c r="H125" s="37">
        <v>0</v>
      </c>
      <c r="I125" s="38">
        <f>ROUND(G125*H125,P4)</f>
        <v>0</v>
      </c>
      <c r="J125" s="32"/>
      <c r="O125" s="39">
        <f>I125*0.21</f>
        <v>0</v>
      </c>
      <c r="P125">
        <v>3</v>
      </c>
    </row>
    <row r="126" spans="1:16">
      <c r="A126" s="32" t="s">
        <v>180</v>
      </c>
      <c r="B126" s="40"/>
      <c r="E126" s="34" t="s">
        <v>1457</v>
      </c>
      <c r="J126" s="42"/>
    </row>
    <row r="127" spans="1:16" ht="150">
      <c r="A127" s="32" t="s">
        <v>182</v>
      </c>
      <c r="B127" s="40"/>
      <c r="E127" s="34" t="s">
        <v>1125</v>
      </c>
      <c r="J127" s="42"/>
    </row>
    <row r="128" spans="1:16">
      <c r="A128" s="32" t="s">
        <v>175</v>
      </c>
      <c r="B128" s="32">
        <v>32</v>
      </c>
      <c r="C128" s="33" t="s">
        <v>1981</v>
      </c>
      <c r="D128" s="32" t="s">
        <v>181</v>
      </c>
      <c r="E128" s="34" t="s">
        <v>1982</v>
      </c>
      <c r="F128" s="35" t="s">
        <v>202</v>
      </c>
      <c r="G128" s="36">
        <v>2</v>
      </c>
      <c r="H128" s="37">
        <v>0</v>
      </c>
      <c r="I128" s="38">
        <f>ROUND(G128*H128,P4)</f>
        <v>0</v>
      </c>
      <c r="J128" s="32"/>
      <c r="O128" s="39">
        <f>I128*0.21</f>
        <v>0</v>
      </c>
      <c r="P128">
        <v>3</v>
      </c>
    </row>
    <row r="129" spans="1:16">
      <c r="A129" s="32" t="s">
        <v>180</v>
      </c>
      <c r="B129" s="40"/>
      <c r="E129" s="34" t="s">
        <v>1982</v>
      </c>
      <c r="J129" s="42"/>
    </row>
    <row r="130" spans="1:16" ht="60">
      <c r="A130" s="32" t="s">
        <v>194</v>
      </c>
      <c r="B130" s="40"/>
      <c r="E130" s="43" t="s">
        <v>2978</v>
      </c>
      <c r="J130" s="42"/>
    </row>
    <row r="131" spans="1:16" ht="180">
      <c r="A131" s="32" t="s">
        <v>182</v>
      </c>
      <c r="B131" s="40"/>
      <c r="E131" s="34" t="s">
        <v>1122</v>
      </c>
      <c r="J131" s="42"/>
    </row>
    <row r="132" spans="1:16">
      <c r="A132" s="32" t="s">
        <v>175</v>
      </c>
      <c r="B132" s="32">
        <v>33</v>
      </c>
      <c r="C132" s="33" t="s">
        <v>1983</v>
      </c>
      <c r="D132" s="32" t="s">
        <v>181</v>
      </c>
      <c r="E132" s="34" t="s">
        <v>1984</v>
      </c>
      <c r="F132" s="35" t="s">
        <v>202</v>
      </c>
      <c r="G132" s="36">
        <v>2</v>
      </c>
      <c r="H132" s="37">
        <v>0</v>
      </c>
      <c r="I132" s="38">
        <f>ROUND(G132*H132,P4)</f>
        <v>0</v>
      </c>
      <c r="J132" s="32"/>
      <c r="O132" s="39">
        <f>I132*0.21</f>
        <v>0</v>
      </c>
      <c r="P132">
        <v>3</v>
      </c>
    </row>
    <row r="133" spans="1:16">
      <c r="A133" s="32" t="s">
        <v>180</v>
      </c>
      <c r="B133" s="40"/>
      <c r="E133" s="34" t="s">
        <v>1984</v>
      </c>
      <c r="J133" s="42"/>
    </row>
    <row r="134" spans="1:16" ht="150">
      <c r="A134" s="32" t="s">
        <v>182</v>
      </c>
      <c r="B134" s="40"/>
      <c r="E134" s="34" t="s">
        <v>1125</v>
      </c>
      <c r="J134" s="42"/>
    </row>
    <row r="135" spans="1:16">
      <c r="A135" s="32" t="s">
        <v>175</v>
      </c>
      <c r="B135" s="32">
        <v>34</v>
      </c>
      <c r="C135" s="33" t="s">
        <v>1613</v>
      </c>
      <c r="D135" s="32" t="s">
        <v>181</v>
      </c>
      <c r="E135" s="34" t="s">
        <v>1614</v>
      </c>
      <c r="F135" s="35" t="s">
        <v>202</v>
      </c>
      <c r="G135" s="36">
        <v>1</v>
      </c>
      <c r="H135" s="37">
        <v>0</v>
      </c>
      <c r="I135" s="38">
        <f>ROUND(G135*H135,P4)</f>
        <v>0</v>
      </c>
      <c r="J135" s="32"/>
      <c r="O135" s="39">
        <f>I135*0.21</f>
        <v>0</v>
      </c>
      <c r="P135">
        <v>3</v>
      </c>
    </row>
    <row r="136" spans="1:16">
      <c r="A136" s="32" t="s">
        <v>180</v>
      </c>
      <c r="B136" s="40"/>
      <c r="E136" s="34" t="s">
        <v>1614</v>
      </c>
      <c r="J136" s="42"/>
    </row>
    <row r="137" spans="1:16" ht="45">
      <c r="A137" s="32" t="s">
        <v>194</v>
      </c>
      <c r="B137" s="40"/>
      <c r="E137" s="43" t="s">
        <v>2979</v>
      </c>
      <c r="J137" s="42"/>
    </row>
    <row r="138" spans="1:16" ht="180">
      <c r="A138" s="32" t="s">
        <v>182</v>
      </c>
      <c r="B138" s="40"/>
      <c r="E138" s="34" t="s">
        <v>1122</v>
      </c>
      <c r="J138" s="42"/>
    </row>
    <row r="139" spans="1:16">
      <c r="A139" s="32" t="s">
        <v>175</v>
      </c>
      <c r="B139" s="32">
        <v>35</v>
      </c>
      <c r="C139" s="33" t="s">
        <v>1615</v>
      </c>
      <c r="D139" s="32" t="s">
        <v>181</v>
      </c>
      <c r="E139" s="34" t="s">
        <v>1616</v>
      </c>
      <c r="F139" s="35" t="s">
        <v>202</v>
      </c>
      <c r="G139" s="36">
        <v>1</v>
      </c>
      <c r="H139" s="37">
        <v>0</v>
      </c>
      <c r="I139" s="38">
        <f>ROUND(G139*H139,P4)</f>
        <v>0</v>
      </c>
      <c r="J139" s="32"/>
      <c r="O139" s="39">
        <f>I139*0.21</f>
        <v>0</v>
      </c>
      <c r="P139">
        <v>3</v>
      </c>
    </row>
    <row r="140" spans="1:16">
      <c r="A140" s="32" t="s">
        <v>180</v>
      </c>
      <c r="B140" s="40"/>
      <c r="E140" s="34" t="s">
        <v>1616</v>
      </c>
      <c r="J140" s="42"/>
    </row>
    <row r="141" spans="1:16" ht="150">
      <c r="A141" s="32" t="s">
        <v>182</v>
      </c>
      <c r="B141" s="40"/>
      <c r="E141" s="34" t="s">
        <v>1125</v>
      </c>
      <c r="J141" s="42"/>
    </row>
    <row r="142" spans="1:16">
      <c r="A142" s="32" t="s">
        <v>175</v>
      </c>
      <c r="B142" s="32">
        <v>36</v>
      </c>
      <c r="C142" s="33" t="s">
        <v>1458</v>
      </c>
      <c r="D142" s="32" t="s">
        <v>181</v>
      </c>
      <c r="E142" s="34" t="s">
        <v>1459</v>
      </c>
      <c r="F142" s="35" t="s">
        <v>202</v>
      </c>
      <c r="G142" s="36">
        <v>4</v>
      </c>
      <c r="H142" s="37">
        <v>0</v>
      </c>
      <c r="I142" s="38">
        <f>ROUND(G142*H142,P4)</f>
        <v>0</v>
      </c>
      <c r="J142" s="32"/>
      <c r="O142" s="39">
        <f>I142*0.21</f>
        <v>0</v>
      </c>
      <c r="P142">
        <v>3</v>
      </c>
    </row>
    <row r="143" spans="1:16">
      <c r="A143" s="32" t="s">
        <v>180</v>
      </c>
      <c r="B143" s="40"/>
      <c r="E143" s="34" t="s">
        <v>1459</v>
      </c>
      <c r="J143" s="42"/>
    </row>
    <row r="144" spans="1:16" ht="105">
      <c r="A144" s="32" t="s">
        <v>194</v>
      </c>
      <c r="B144" s="40"/>
      <c r="E144" s="43" t="s">
        <v>2994</v>
      </c>
      <c r="J144" s="42"/>
    </row>
    <row r="145" spans="1:16" ht="150">
      <c r="A145" s="32" t="s">
        <v>182</v>
      </c>
      <c r="B145" s="40"/>
      <c r="E145" s="34" t="s">
        <v>1460</v>
      </c>
      <c r="J145" s="42"/>
    </row>
    <row r="146" spans="1:16">
      <c r="A146" s="32" t="s">
        <v>175</v>
      </c>
      <c r="B146" s="32">
        <v>37</v>
      </c>
      <c r="C146" s="33" t="s">
        <v>943</v>
      </c>
      <c r="D146" s="32" t="s">
        <v>181</v>
      </c>
      <c r="E146" s="34" t="s">
        <v>944</v>
      </c>
      <c r="F146" s="35" t="s">
        <v>202</v>
      </c>
      <c r="G146" s="36">
        <v>16</v>
      </c>
      <c r="H146" s="37">
        <v>0</v>
      </c>
      <c r="I146" s="38">
        <f>ROUND(G146*H146,P4)</f>
        <v>0</v>
      </c>
      <c r="J146" s="32"/>
      <c r="O146" s="39">
        <f>I146*0.21</f>
        <v>0</v>
      </c>
      <c r="P146">
        <v>3</v>
      </c>
    </row>
    <row r="147" spans="1:16">
      <c r="A147" s="32" t="s">
        <v>180</v>
      </c>
      <c r="B147" s="40"/>
      <c r="E147" s="34" t="s">
        <v>944</v>
      </c>
      <c r="J147" s="42"/>
    </row>
    <row r="148" spans="1:16" ht="120">
      <c r="A148" s="32" t="s">
        <v>194</v>
      </c>
      <c r="B148" s="40"/>
      <c r="E148" s="43" t="s">
        <v>2995</v>
      </c>
      <c r="J148" s="42"/>
    </row>
    <row r="149" spans="1:16" ht="150">
      <c r="A149" s="32" t="s">
        <v>182</v>
      </c>
      <c r="B149" s="40"/>
      <c r="E149" s="34" t="s">
        <v>1115</v>
      </c>
      <c r="J149" s="42"/>
    </row>
    <row r="150" spans="1:16">
      <c r="A150" s="32" t="s">
        <v>175</v>
      </c>
      <c r="B150" s="32">
        <v>38</v>
      </c>
      <c r="C150" s="33" t="s">
        <v>1461</v>
      </c>
      <c r="D150" s="32" t="s">
        <v>181</v>
      </c>
      <c r="E150" s="34" t="s">
        <v>1462</v>
      </c>
      <c r="F150" s="35" t="s">
        <v>1463</v>
      </c>
      <c r="G150" s="36">
        <v>48</v>
      </c>
      <c r="H150" s="37">
        <v>0</v>
      </c>
      <c r="I150" s="38">
        <f>ROUND(G150*H150,P4)</f>
        <v>0</v>
      </c>
      <c r="J150" s="32"/>
      <c r="O150" s="39">
        <f>I150*0.21</f>
        <v>0</v>
      </c>
      <c r="P150">
        <v>3</v>
      </c>
    </row>
    <row r="151" spans="1:16">
      <c r="A151" s="32" t="s">
        <v>180</v>
      </c>
      <c r="B151" s="40"/>
      <c r="E151" s="34" t="s">
        <v>1462</v>
      </c>
      <c r="J151" s="42"/>
    </row>
    <row r="152" spans="1:16" ht="60">
      <c r="A152" s="32" t="s">
        <v>194</v>
      </c>
      <c r="B152" s="40"/>
      <c r="E152" s="43" t="s">
        <v>2996</v>
      </c>
      <c r="J152" s="42"/>
    </row>
    <row r="153" spans="1:16" ht="210">
      <c r="A153" s="32" t="s">
        <v>182</v>
      </c>
      <c r="B153" s="40"/>
      <c r="E153" s="34" t="s">
        <v>1464</v>
      </c>
      <c r="J153" s="42"/>
    </row>
    <row r="154" spans="1:16">
      <c r="A154" s="32" t="s">
        <v>175</v>
      </c>
      <c r="B154" s="32">
        <v>39</v>
      </c>
      <c r="C154" s="33" t="s">
        <v>1628</v>
      </c>
      <c r="D154" s="32" t="s">
        <v>181</v>
      </c>
      <c r="E154" s="34" t="s">
        <v>1629</v>
      </c>
      <c r="F154" s="35" t="s">
        <v>193</v>
      </c>
      <c r="G154" s="36">
        <v>5.2</v>
      </c>
      <c r="H154" s="37">
        <v>0</v>
      </c>
      <c r="I154" s="38">
        <f>ROUND(G154*H154,P4)</f>
        <v>0</v>
      </c>
      <c r="J154" s="32"/>
      <c r="O154" s="39">
        <f>I154*0.21</f>
        <v>0</v>
      </c>
      <c r="P154">
        <v>3</v>
      </c>
    </row>
    <row r="155" spans="1:16">
      <c r="A155" s="32" t="s">
        <v>180</v>
      </c>
      <c r="B155" s="40"/>
      <c r="E155" s="34" t="s">
        <v>1629</v>
      </c>
      <c r="J155" s="42"/>
    </row>
    <row r="156" spans="1:16" ht="105">
      <c r="A156" s="32" t="s">
        <v>194</v>
      </c>
      <c r="B156" s="40"/>
      <c r="E156" s="43" t="s">
        <v>2997</v>
      </c>
      <c r="J156" s="42"/>
    </row>
    <row r="157" spans="1:16" ht="195">
      <c r="A157" s="32" t="s">
        <v>182</v>
      </c>
      <c r="B157" s="40"/>
      <c r="E157" s="34" t="s">
        <v>1117</v>
      </c>
      <c r="J157" s="42"/>
    </row>
    <row r="158" spans="1:16">
      <c r="A158" s="32" t="s">
        <v>175</v>
      </c>
      <c r="B158" s="32">
        <v>40</v>
      </c>
      <c r="C158" s="33" t="s">
        <v>1631</v>
      </c>
      <c r="D158" s="32" t="s">
        <v>181</v>
      </c>
      <c r="E158" s="34" t="s">
        <v>1632</v>
      </c>
      <c r="F158" s="35" t="s">
        <v>193</v>
      </c>
      <c r="G158" s="36">
        <v>5.2</v>
      </c>
      <c r="H158" s="37">
        <v>0</v>
      </c>
      <c r="I158" s="38">
        <f>ROUND(G158*H158,P4)</f>
        <v>0</v>
      </c>
      <c r="J158" s="32"/>
      <c r="O158" s="39">
        <f>I158*0.21</f>
        <v>0</v>
      </c>
      <c r="P158">
        <v>3</v>
      </c>
    </row>
    <row r="159" spans="1:16">
      <c r="A159" s="32" t="s">
        <v>180</v>
      </c>
      <c r="B159" s="40"/>
      <c r="E159" s="34" t="s">
        <v>1632</v>
      </c>
      <c r="J159" s="42"/>
    </row>
    <row r="160" spans="1:16" ht="150">
      <c r="A160" s="32" t="s">
        <v>182</v>
      </c>
      <c r="B160" s="40"/>
      <c r="E160" s="34" t="s">
        <v>1118</v>
      </c>
      <c r="J160" s="42"/>
    </row>
    <row r="161" spans="1:16">
      <c r="A161" s="32" t="s">
        <v>175</v>
      </c>
      <c r="B161" s="32">
        <v>41</v>
      </c>
      <c r="C161" s="33" t="s">
        <v>1989</v>
      </c>
      <c r="D161" s="32" t="s">
        <v>181</v>
      </c>
      <c r="E161" s="34" t="s">
        <v>1990</v>
      </c>
      <c r="F161" s="35" t="s">
        <v>202</v>
      </c>
      <c r="G161" s="36">
        <v>48</v>
      </c>
      <c r="H161" s="37">
        <v>0</v>
      </c>
      <c r="I161" s="38">
        <f>ROUND(G161*H161,P4)</f>
        <v>0</v>
      </c>
      <c r="J161" s="32"/>
      <c r="O161" s="39">
        <f>I161*0.21</f>
        <v>0</v>
      </c>
      <c r="P161">
        <v>3</v>
      </c>
    </row>
    <row r="162" spans="1:16">
      <c r="A162" s="32" t="s">
        <v>180</v>
      </c>
      <c r="B162" s="40"/>
      <c r="E162" s="34" t="s">
        <v>1990</v>
      </c>
      <c r="J162" s="42"/>
    </row>
    <row r="163" spans="1:16" ht="60">
      <c r="A163" s="32" t="s">
        <v>194</v>
      </c>
      <c r="B163" s="40"/>
      <c r="E163" s="43" t="s">
        <v>2998</v>
      </c>
      <c r="J163" s="42"/>
    </row>
    <row r="164" spans="1:16" ht="180">
      <c r="A164" s="32" t="s">
        <v>182</v>
      </c>
      <c r="B164" s="40"/>
      <c r="E164" s="34" t="s">
        <v>1122</v>
      </c>
      <c r="J164" s="42"/>
    </row>
    <row r="165" spans="1:16">
      <c r="A165" s="32" t="s">
        <v>175</v>
      </c>
      <c r="B165" s="32">
        <v>42</v>
      </c>
      <c r="C165" s="33" t="s">
        <v>1992</v>
      </c>
      <c r="D165" s="32" t="s">
        <v>181</v>
      </c>
      <c r="E165" s="34" t="s">
        <v>1993</v>
      </c>
      <c r="F165" s="35" t="s">
        <v>202</v>
      </c>
      <c r="G165" s="36">
        <v>48</v>
      </c>
      <c r="H165" s="37">
        <v>0</v>
      </c>
      <c r="I165" s="38">
        <f>ROUND(G165*H165,P4)</f>
        <v>0</v>
      </c>
      <c r="J165" s="32"/>
      <c r="O165" s="39">
        <f>I165*0.21</f>
        <v>0</v>
      </c>
      <c r="P165">
        <v>3</v>
      </c>
    </row>
    <row r="166" spans="1:16">
      <c r="A166" s="32" t="s">
        <v>180</v>
      </c>
      <c r="B166" s="40"/>
      <c r="E166" s="34" t="s">
        <v>1993</v>
      </c>
      <c r="J166" s="42"/>
    </row>
    <row r="167" spans="1:16" ht="150">
      <c r="A167" s="32" t="s">
        <v>182</v>
      </c>
      <c r="B167" s="40"/>
      <c r="E167" s="34" t="s">
        <v>1125</v>
      </c>
      <c r="J167" s="42"/>
    </row>
    <row r="168" spans="1:16">
      <c r="A168" s="32" t="s">
        <v>175</v>
      </c>
      <c r="B168" s="32">
        <v>43</v>
      </c>
      <c r="C168" s="33" t="s">
        <v>967</v>
      </c>
      <c r="D168" s="32" t="s">
        <v>181</v>
      </c>
      <c r="E168" s="34" t="s">
        <v>968</v>
      </c>
      <c r="F168" s="35" t="s">
        <v>202</v>
      </c>
      <c r="G168" s="36">
        <v>1</v>
      </c>
      <c r="H168" s="37">
        <v>0</v>
      </c>
      <c r="I168" s="38">
        <f>ROUND(G168*H168,P4)</f>
        <v>0</v>
      </c>
      <c r="J168" s="32"/>
      <c r="O168" s="39">
        <f>I168*0.21</f>
        <v>0</v>
      </c>
      <c r="P168">
        <v>3</v>
      </c>
    </row>
    <row r="169" spans="1:16">
      <c r="A169" s="32" t="s">
        <v>180</v>
      </c>
      <c r="B169" s="40"/>
      <c r="E169" s="34" t="s">
        <v>968</v>
      </c>
      <c r="J169" s="42"/>
    </row>
    <row r="170" spans="1:16" ht="45">
      <c r="A170" s="32" t="s">
        <v>194</v>
      </c>
      <c r="B170" s="40"/>
      <c r="E170" s="43" t="s">
        <v>2979</v>
      </c>
      <c r="J170" s="42"/>
    </row>
    <row r="171" spans="1:16" ht="180">
      <c r="A171" s="32" t="s">
        <v>182</v>
      </c>
      <c r="B171" s="40"/>
      <c r="E171" s="34" t="s">
        <v>1122</v>
      </c>
      <c r="J171" s="42"/>
    </row>
    <row r="172" spans="1:16">
      <c r="A172" s="32" t="s">
        <v>175</v>
      </c>
      <c r="B172" s="32">
        <v>44</v>
      </c>
      <c r="C172" s="33" t="s">
        <v>864</v>
      </c>
      <c r="D172" s="32" t="s">
        <v>181</v>
      </c>
      <c r="E172" s="34" t="s">
        <v>865</v>
      </c>
      <c r="F172" s="35" t="s">
        <v>202</v>
      </c>
      <c r="G172" s="36">
        <v>1</v>
      </c>
      <c r="H172" s="37">
        <v>0</v>
      </c>
      <c r="I172" s="38">
        <f>ROUND(G172*H172,P4)</f>
        <v>0</v>
      </c>
      <c r="J172" s="32"/>
      <c r="O172" s="39">
        <f>I172*0.21</f>
        <v>0</v>
      </c>
      <c r="P172">
        <v>3</v>
      </c>
    </row>
    <row r="173" spans="1:16">
      <c r="A173" s="32" t="s">
        <v>180</v>
      </c>
      <c r="B173" s="40"/>
      <c r="E173" s="34" t="s">
        <v>865</v>
      </c>
      <c r="J173" s="42"/>
    </row>
    <row r="174" spans="1:16" ht="45">
      <c r="A174" s="32" t="s">
        <v>194</v>
      </c>
      <c r="B174" s="40"/>
      <c r="E174" s="43" t="s">
        <v>2979</v>
      </c>
      <c r="J174" s="42"/>
    </row>
    <row r="175" spans="1:16" ht="180">
      <c r="A175" s="32" t="s">
        <v>182</v>
      </c>
      <c r="B175" s="40"/>
      <c r="E175" s="34" t="s">
        <v>1122</v>
      </c>
      <c r="J175" s="42"/>
    </row>
    <row r="176" spans="1:16">
      <c r="A176" s="32" t="s">
        <v>175</v>
      </c>
      <c r="B176" s="32">
        <v>45</v>
      </c>
      <c r="C176" s="33" t="s">
        <v>1633</v>
      </c>
      <c r="D176" s="32" t="s">
        <v>181</v>
      </c>
      <c r="E176" s="34" t="s">
        <v>1634</v>
      </c>
      <c r="F176" s="35" t="s">
        <v>202</v>
      </c>
      <c r="G176" s="36">
        <v>1</v>
      </c>
      <c r="H176" s="37">
        <v>0</v>
      </c>
      <c r="I176" s="38">
        <f>ROUND(G176*H176,P4)</f>
        <v>0</v>
      </c>
      <c r="J176" s="32"/>
      <c r="O176" s="39">
        <f>I176*0.21</f>
        <v>0</v>
      </c>
      <c r="P176">
        <v>3</v>
      </c>
    </row>
    <row r="177" spans="1:16">
      <c r="A177" s="32" t="s">
        <v>180</v>
      </c>
      <c r="B177" s="40"/>
      <c r="E177" s="34" t="s">
        <v>1634</v>
      </c>
      <c r="J177" s="42"/>
    </row>
    <row r="178" spans="1:16" ht="150">
      <c r="A178" s="32" t="s">
        <v>182</v>
      </c>
      <c r="B178" s="40"/>
      <c r="E178" s="34" t="s">
        <v>1125</v>
      </c>
      <c r="J178" s="42"/>
    </row>
    <row r="179" spans="1:16">
      <c r="A179" s="32" t="s">
        <v>175</v>
      </c>
      <c r="B179" s="32">
        <v>46</v>
      </c>
      <c r="C179" s="33" t="s">
        <v>866</v>
      </c>
      <c r="D179" s="32" t="s">
        <v>181</v>
      </c>
      <c r="E179" s="34" t="s">
        <v>867</v>
      </c>
      <c r="F179" s="35" t="s">
        <v>202</v>
      </c>
      <c r="G179" s="36">
        <v>1</v>
      </c>
      <c r="H179" s="37">
        <v>0</v>
      </c>
      <c r="I179" s="38">
        <f>ROUND(G179*H179,P4)</f>
        <v>0</v>
      </c>
      <c r="J179" s="32"/>
      <c r="O179" s="39">
        <f>I179*0.21</f>
        <v>0</v>
      </c>
      <c r="P179">
        <v>3</v>
      </c>
    </row>
    <row r="180" spans="1:16">
      <c r="A180" s="32" t="s">
        <v>180</v>
      </c>
      <c r="B180" s="40"/>
      <c r="E180" s="34" t="s">
        <v>867</v>
      </c>
      <c r="J180" s="42"/>
    </row>
    <row r="181" spans="1:16" ht="150">
      <c r="A181" s="32" t="s">
        <v>182</v>
      </c>
      <c r="B181" s="40"/>
      <c r="E181" s="34" t="s">
        <v>1125</v>
      </c>
      <c r="J181" s="42"/>
    </row>
    <row r="182" spans="1:16">
      <c r="A182" s="32" t="s">
        <v>175</v>
      </c>
      <c r="B182" s="32">
        <v>47</v>
      </c>
      <c r="C182" s="33" t="s">
        <v>1994</v>
      </c>
      <c r="D182" s="32" t="s">
        <v>181</v>
      </c>
      <c r="E182" s="34" t="s">
        <v>1995</v>
      </c>
      <c r="F182" s="35" t="s">
        <v>202</v>
      </c>
      <c r="G182" s="36">
        <v>2</v>
      </c>
      <c r="H182" s="37">
        <v>0</v>
      </c>
      <c r="I182" s="38">
        <f>ROUND(G182*H182,P4)</f>
        <v>0</v>
      </c>
      <c r="J182" s="32"/>
      <c r="O182" s="39">
        <f>I182*0.21</f>
        <v>0</v>
      </c>
      <c r="P182">
        <v>3</v>
      </c>
    </row>
    <row r="183" spans="1:16">
      <c r="A183" s="32" t="s">
        <v>180</v>
      </c>
      <c r="B183" s="40"/>
      <c r="E183" s="34" t="s">
        <v>1995</v>
      </c>
      <c r="J183" s="42"/>
    </row>
    <row r="184" spans="1:16" ht="60">
      <c r="A184" s="32" t="s">
        <v>194</v>
      </c>
      <c r="B184" s="40"/>
      <c r="E184" s="43" t="s">
        <v>2978</v>
      </c>
      <c r="J184" s="42"/>
    </row>
    <row r="185" spans="1:16" ht="180">
      <c r="A185" s="32" t="s">
        <v>182</v>
      </c>
      <c r="B185" s="40"/>
      <c r="E185" s="34" t="s">
        <v>1122</v>
      </c>
      <c r="J185" s="42"/>
    </row>
    <row r="186" spans="1:16">
      <c r="A186" s="32" t="s">
        <v>175</v>
      </c>
      <c r="B186" s="32">
        <v>48</v>
      </c>
      <c r="C186" s="33" t="s">
        <v>1996</v>
      </c>
      <c r="D186" s="32" t="s">
        <v>181</v>
      </c>
      <c r="E186" s="34" t="s">
        <v>1997</v>
      </c>
      <c r="F186" s="35" t="s">
        <v>202</v>
      </c>
      <c r="G186" s="36">
        <v>2</v>
      </c>
      <c r="H186" s="37">
        <v>0</v>
      </c>
      <c r="I186" s="38">
        <f>ROUND(G186*H186,P4)</f>
        <v>0</v>
      </c>
      <c r="J186" s="32"/>
      <c r="O186" s="39">
        <f>I186*0.21</f>
        <v>0</v>
      </c>
      <c r="P186">
        <v>3</v>
      </c>
    </row>
    <row r="187" spans="1:16">
      <c r="A187" s="32" t="s">
        <v>180</v>
      </c>
      <c r="B187" s="40"/>
      <c r="E187" s="34" t="s">
        <v>1997</v>
      </c>
      <c r="J187" s="42"/>
    </row>
    <row r="188" spans="1:16" ht="150">
      <c r="A188" s="32" t="s">
        <v>182</v>
      </c>
      <c r="B188" s="40"/>
      <c r="E188" s="34" t="s">
        <v>1125</v>
      </c>
      <c r="J188" s="42"/>
    </row>
    <row r="189" spans="1:16">
      <c r="A189" s="32" t="s">
        <v>175</v>
      </c>
      <c r="B189" s="32">
        <v>49</v>
      </c>
      <c r="C189" s="33" t="s">
        <v>1635</v>
      </c>
      <c r="D189" s="32" t="s">
        <v>181</v>
      </c>
      <c r="E189" s="34" t="s">
        <v>1636</v>
      </c>
      <c r="F189" s="35" t="s">
        <v>202</v>
      </c>
      <c r="G189" s="36">
        <v>1</v>
      </c>
      <c r="H189" s="37">
        <v>0</v>
      </c>
      <c r="I189" s="38">
        <f>ROUND(G189*H189,P4)</f>
        <v>0</v>
      </c>
      <c r="J189" s="32"/>
      <c r="O189" s="39">
        <f>I189*0.21</f>
        <v>0</v>
      </c>
      <c r="P189">
        <v>3</v>
      </c>
    </row>
    <row r="190" spans="1:16">
      <c r="A190" s="32" t="s">
        <v>180</v>
      </c>
      <c r="B190" s="40"/>
      <c r="E190" s="34" t="s">
        <v>1636</v>
      </c>
      <c r="J190" s="42"/>
    </row>
    <row r="191" spans="1:16" ht="45">
      <c r="A191" s="32" t="s">
        <v>194</v>
      </c>
      <c r="B191" s="40"/>
      <c r="E191" s="43" t="s">
        <v>2979</v>
      </c>
      <c r="J191" s="42"/>
    </row>
    <row r="192" spans="1:16" ht="180">
      <c r="A192" s="32" t="s">
        <v>182</v>
      </c>
      <c r="B192" s="40"/>
      <c r="E192" s="34" t="s">
        <v>1122</v>
      </c>
      <c r="J192" s="42"/>
    </row>
    <row r="193" spans="1:16">
      <c r="A193" s="32" t="s">
        <v>175</v>
      </c>
      <c r="B193" s="32">
        <v>50</v>
      </c>
      <c r="C193" s="33" t="s">
        <v>1637</v>
      </c>
      <c r="D193" s="32" t="s">
        <v>181</v>
      </c>
      <c r="E193" s="34" t="s">
        <v>1638</v>
      </c>
      <c r="F193" s="35" t="s">
        <v>202</v>
      </c>
      <c r="G193" s="36">
        <v>1</v>
      </c>
      <c r="H193" s="37">
        <v>0</v>
      </c>
      <c r="I193" s="38">
        <f>ROUND(G193*H193,P4)</f>
        <v>0</v>
      </c>
      <c r="J193" s="32"/>
      <c r="O193" s="39">
        <f>I193*0.21</f>
        <v>0</v>
      </c>
      <c r="P193">
        <v>3</v>
      </c>
    </row>
    <row r="194" spans="1:16">
      <c r="A194" s="32" t="s">
        <v>180</v>
      </c>
      <c r="B194" s="40"/>
      <c r="E194" s="34" t="s">
        <v>1638</v>
      </c>
      <c r="J194" s="42"/>
    </row>
    <row r="195" spans="1:16" ht="150">
      <c r="A195" s="32" t="s">
        <v>182</v>
      </c>
      <c r="B195" s="40"/>
      <c r="E195" s="34" t="s">
        <v>1125</v>
      </c>
      <c r="J195" s="42"/>
    </row>
    <row r="196" spans="1:16">
      <c r="A196" s="32" t="s">
        <v>175</v>
      </c>
      <c r="B196" s="32">
        <v>51</v>
      </c>
      <c r="C196" s="33" t="s">
        <v>1914</v>
      </c>
      <c r="D196" s="32" t="s">
        <v>181</v>
      </c>
      <c r="E196" s="34" t="s">
        <v>895</v>
      </c>
      <c r="F196" s="35" t="s">
        <v>202</v>
      </c>
      <c r="G196" s="36">
        <v>4</v>
      </c>
      <c r="H196" s="37">
        <v>0</v>
      </c>
      <c r="I196" s="38">
        <f>ROUND(G196*H196,P4)</f>
        <v>0</v>
      </c>
      <c r="J196" s="32"/>
      <c r="O196" s="39">
        <f>I196*0.21</f>
        <v>0</v>
      </c>
      <c r="P196">
        <v>3</v>
      </c>
    </row>
    <row r="197" spans="1:16">
      <c r="A197" s="32" t="s">
        <v>180</v>
      </c>
      <c r="B197" s="40"/>
      <c r="E197" s="34" t="s">
        <v>895</v>
      </c>
      <c r="J197" s="42"/>
    </row>
    <row r="198" spans="1:16" ht="165">
      <c r="A198" s="32" t="s">
        <v>182</v>
      </c>
      <c r="B198" s="40"/>
      <c r="E198" s="34" t="s">
        <v>913</v>
      </c>
      <c r="J198" s="42"/>
    </row>
    <row r="199" spans="1:16">
      <c r="A199" s="32" t="s">
        <v>175</v>
      </c>
      <c r="B199" s="32">
        <v>52</v>
      </c>
      <c r="C199" s="33" t="s">
        <v>1998</v>
      </c>
      <c r="D199" s="32" t="s">
        <v>181</v>
      </c>
      <c r="E199" s="34" t="s">
        <v>1999</v>
      </c>
      <c r="F199" s="35" t="s">
        <v>202</v>
      </c>
      <c r="G199" s="36">
        <v>9</v>
      </c>
      <c r="H199" s="37">
        <v>0</v>
      </c>
      <c r="I199" s="38">
        <f>ROUND(G199*H199,P4)</f>
        <v>0</v>
      </c>
      <c r="J199" s="32"/>
      <c r="O199" s="39">
        <f>I199*0.21</f>
        <v>0</v>
      </c>
      <c r="P199">
        <v>3</v>
      </c>
    </row>
    <row r="200" spans="1:16">
      <c r="A200" s="32" t="s">
        <v>180</v>
      </c>
      <c r="B200" s="40"/>
      <c r="E200" s="34" t="s">
        <v>1999</v>
      </c>
      <c r="J200" s="42"/>
    </row>
    <row r="201" spans="1:16" ht="60">
      <c r="A201" s="32" t="s">
        <v>194</v>
      </c>
      <c r="B201" s="40"/>
      <c r="E201" s="43" t="s">
        <v>2999</v>
      </c>
      <c r="J201" s="42"/>
    </row>
    <row r="202" spans="1:16" ht="180">
      <c r="A202" s="32" t="s">
        <v>182</v>
      </c>
      <c r="B202" s="40"/>
      <c r="E202" s="34" t="s">
        <v>1122</v>
      </c>
      <c r="J202" s="42"/>
    </row>
    <row r="203" spans="1:16">
      <c r="A203" s="32" t="s">
        <v>175</v>
      </c>
      <c r="B203" s="32">
        <v>53</v>
      </c>
      <c r="C203" s="33" t="s">
        <v>2001</v>
      </c>
      <c r="D203" s="32" t="s">
        <v>181</v>
      </c>
      <c r="E203" s="34" t="s">
        <v>2002</v>
      </c>
      <c r="F203" s="35" t="s">
        <v>202</v>
      </c>
      <c r="G203" s="36">
        <v>9</v>
      </c>
      <c r="H203" s="37">
        <v>0</v>
      </c>
      <c r="I203" s="38">
        <f>ROUND(G203*H203,P4)</f>
        <v>0</v>
      </c>
      <c r="J203" s="32"/>
      <c r="O203" s="39">
        <f>I203*0.21</f>
        <v>0</v>
      </c>
      <c r="P203">
        <v>3</v>
      </c>
    </row>
    <row r="204" spans="1:16">
      <c r="A204" s="32" t="s">
        <v>180</v>
      </c>
      <c r="B204" s="40"/>
      <c r="E204" s="34" t="s">
        <v>2002</v>
      </c>
      <c r="J204" s="42"/>
    </row>
    <row r="205" spans="1:16" ht="165">
      <c r="A205" s="32" t="s">
        <v>182</v>
      </c>
      <c r="B205" s="40"/>
      <c r="E205" s="34" t="s">
        <v>913</v>
      </c>
      <c r="J205" s="42"/>
    </row>
    <row r="206" spans="1:16" ht="30">
      <c r="A206" s="32" t="s">
        <v>175</v>
      </c>
      <c r="B206" s="32">
        <v>54</v>
      </c>
      <c r="C206" s="33" t="s">
        <v>2003</v>
      </c>
      <c r="D206" s="32" t="s">
        <v>181</v>
      </c>
      <c r="E206" s="34" t="s">
        <v>2004</v>
      </c>
      <c r="F206" s="35" t="s">
        <v>202</v>
      </c>
      <c r="G206" s="36">
        <v>2</v>
      </c>
      <c r="H206" s="37">
        <v>0</v>
      </c>
      <c r="I206" s="38">
        <f>ROUND(G206*H206,P4)</f>
        <v>0</v>
      </c>
      <c r="J206" s="32"/>
      <c r="O206" s="39">
        <f>I206*0.21</f>
        <v>0</v>
      </c>
      <c r="P206">
        <v>3</v>
      </c>
    </row>
    <row r="207" spans="1:16" ht="30">
      <c r="A207" s="32" t="s">
        <v>180</v>
      </c>
      <c r="B207" s="40"/>
      <c r="E207" s="34" t="s">
        <v>2004</v>
      </c>
      <c r="J207" s="42"/>
    </row>
    <row r="208" spans="1:16" ht="60">
      <c r="A208" s="32" t="s">
        <v>194</v>
      </c>
      <c r="B208" s="40"/>
      <c r="E208" s="43" t="s">
        <v>3000</v>
      </c>
      <c r="J208" s="42"/>
    </row>
    <row r="209" spans="1:16" ht="240">
      <c r="A209" s="32" t="s">
        <v>182</v>
      </c>
      <c r="B209" s="40"/>
      <c r="E209" s="34" t="s">
        <v>907</v>
      </c>
      <c r="J209" s="42"/>
    </row>
    <row r="210" spans="1:16">
      <c r="A210" s="32" t="s">
        <v>175</v>
      </c>
      <c r="B210" s="32">
        <v>55</v>
      </c>
      <c r="C210" s="33" t="s">
        <v>2006</v>
      </c>
      <c r="D210" s="32" t="s">
        <v>181</v>
      </c>
      <c r="E210" s="34" t="s">
        <v>2007</v>
      </c>
      <c r="F210" s="35" t="s">
        <v>202</v>
      </c>
      <c r="G210" s="36">
        <v>2</v>
      </c>
      <c r="H210" s="37">
        <v>0</v>
      </c>
      <c r="I210" s="38">
        <f>ROUND(G210*H210,P4)</f>
        <v>0</v>
      </c>
      <c r="J210" s="32"/>
      <c r="O210" s="39">
        <f>I210*0.21</f>
        <v>0</v>
      </c>
      <c r="P210">
        <v>3</v>
      </c>
    </row>
    <row r="211" spans="1:16">
      <c r="A211" s="32" t="s">
        <v>180</v>
      </c>
      <c r="B211" s="40"/>
      <c r="E211" s="34" t="s">
        <v>2007</v>
      </c>
      <c r="J211" s="42"/>
    </row>
    <row r="212" spans="1:16" ht="60">
      <c r="A212" s="32" t="s">
        <v>194</v>
      </c>
      <c r="B212" s="40"/>
      <c r="E212" s="43" t="s">
        <v>3000</v>
      </c>
      <c r="J212" s="42"/>
    </row>
    <row r="213" spans="1:16" ht="180">
      <c r="A213" s="32" t="s">
        <v>182</v>
      </c>
      <c r="B213" s="40"/>
      <c r="E213" s="34" t="s">
        <v>1122</v>
      </c>
      <c r="J213" s="42"/>
    </row>
    <row r="214" spans="1:16">
      <c r="A214" s="32" t="s">
        <v>175</v>
      </c>
      <c r="B214" s="32">
        <v>56</v>
      </c>
      <c r="C214" s="33" t="s">
        <v>1037</v>
      </c>
      <c r="D214" s="32" t="s">
        <v>181</v>
      </c>
      <c r="E214" s="34" t="s">
        <v>1038</v>
      </c>
      <c r="F214" s="35" t="s">
        <v>202</v>
      </c>
      <c r="G214" s="36">
        <v>4</v>
      </c>
      <c r="H214" s="37">
        <v>0</v>
      </c>
      <c r="I214" s="38">
        <f>ROUND(G214*H214,P4)</f>
        <v>0</v>
      </c>
      <c r="J214" s="32"/>
      <c r="O214" s="39">
        <f>I214*0.21</f>
        <v>0</v>
      </c>
      <c r="P214">
        <v>3</v>
      </c>
    </row>
    <row r="215" spans="1:16">
      <c r="A215" s="32" t="s">
        <v>180</v>
      </c>
      <c r="B215" s="40"/>
      <c r="E215" s="34" t="s">
        <v>1038</v>
      </c>
      <c r="J215" s="42"/>
    </row>
    <row r="216" spans="1:16" ht="165">
      <c r="A216" s="32" t="s">
        <v>182</v>
      </c>
      <c r="B216" s="40"/>
      <c r="E216" s="34" t="s">
        <v>913</v>
      </c>
      <c r="J216" s="42"/>
    </row>
    <row r="217" spans="1:16">
      <c r="A217" s="32" t="s">
        <v>175</v>
      </c>
      <c r="B217" s="32">
        <v>57</v>
      </c>
      <c r="C217" s="33" t="s">
        <v>2008</v>
      </c>
      <c r="D217" s="32" t="s">
        <v>181</v>
      </c>
      <c r="E217" s="34" t="s">
        <v>2009</v>
      </c>
      <c r="F217" s="35" t="s">
        <v>202</v>
      </c>
      <c r="G217" s="36">
        <v>2</v>
      </c>
      <c r="H217" s="37">
        <v>0</v>
      </c>
      <c r="I217" s="38">
        <f>ROUND(G217*H217,P4)</f>
        <v>0</v>
      </c>
      <c r="J217" s="32"/>
      <c r="O217" s="39">
        <f>I217*0.21</f>
        <v>0</v>
      </c>
      <c r="P217">
        <v>3</v>
      </c>
    </row>
    <row r="218" spans="1:16">
      <c r="A218" s="32" t="s">
        <v>180</v>
      </c>
      <c r="B218" s="40"/>
      <c r="E218" s="34" t="s">
        <v>2009</v>
      </c>
      <c r="J218" s="42"/>
    </row>
    <row r="219" spans="1:16" ht="60">
      <c r="A219" s="32" t="s">
        <v>194</v>
      </c>
      <c r="B219" s="40"/>
      <c r="E219" s="43" t="s">
        <v>3001</v>
      </c>
      <c r="J219" s="42"/>
    </row>
    <row r="220" spans="1:16" ht="180">
      <c r="A220" s="32" t="s">
        <v>182</v>
      </c>
      <c r="B220" s="40"/>
      <c r="E220" s="34" t="s">
        <v>1122</v>
      </c>
      <c r="J220" s="42"/>
    </row>
    <row r="221" spans="1:16">
      <c r="A221" s="32" t="s">
        <v>175</v>
      </c>
      <c r="B221" s="32">
        <v>58</v>
      </c>
      <c r="C221" s="33" t="s">
        <v>2011</v>
      </c>
      <c r="D221" s="32" t="s">
        <v>181</v>
      </c>
      <c r="E221" s="34" t="s">
        <v>2012</v>
      </c>
      <c r="F221" s="35" t="s">
        <v>202</v>
      </c>
      <c r="G221" s="36">
        <v>2</v>
      </c>
      <c r="H221" s="37">
        <v>0</v>
      </c>
      <c r="I221" s="38">
        <f>ROUND(G221*H221,P4)</f>
        <v>0</v>
      </c>
      <c r="J221" s="32"/>
      <c r="O221" s="39">
        <f>I221*0.21</f>
        <v>0</v>
      </c>
      <c r="P221">
        <v>3</v>
      </c>
    </row>
    <row r="222" spans="1:16">
      <c r="A222" s="32" t="s">
        <v>180</v>
      </c>
      <c r="B222" s="40"/>
      <c r="E222" s="34" t="s">
        <v>2012</v>
      </c>
      <c r="J222" s="42"/>
    </row>
    <row r="223" spans="1:16" ht="60">
      <c r="A223" s="32" t="s">
        <v>194</v>
      </c>
      <c r="B223" s="40"/>
      <c r="E223" s="43" t="s">
        <v>2978</v>
      </c>
      <c r="J223" s="42"/>
    </row>
    <row r="224" spans="1:16" ht="180">
      <c r="A224" s="32" t="s">
        <v>182</v>
      </c>
      <c r="B224" s="40"/>
      <c r="E224" s="34" t="s">
        <v>1122</v>
      </c>
      <c r="J224" s="42"/>
    </row>
    <row r="225" spans="1:16">
      <c r="A225" s="32" t="s">
        <v>175</v>
      </c>
      <c r="B225" s="32">
        <v>59</v>
      </c>
      <c r="C225" s="33" t="s">
        <v>2013</v>
      </c>
      <c r="D225" s="32" t="s">
        <v>181</v>
      </c>
      <c r="E225" s="34" t="s">
        <v>2014</v>
      </c>
      <c r="F225" s="35" t="s">
        <v>202</v>
      </c>
      <c r="G225" s="36">
        <v>8</v>
      </c>
      <c r="H225" s="37">
        <v>0</v>
      </c>
      <c r="I225" s="38">
        <f>ROUND(G225*H225,P4)</f>
        <v>0</v>
      </c>
      <c r="J225" s="32"/>
      <c r="O225" s="39">
        <f>I225*0.21</f>
        <v>0</v>
      </c>
      <c r="P225">
        <v>3</v>
      </c>
    </row>
    <row r="226" spans="1:16">
      <c r="A226" s="32" t="s">
        <v>180</v>
      </c>
      <c r="B226" s="40"/>
      <c r="E226" s="34" t="s">
        <v>2014</v>
      </c>
      <c r="J226" s="42"/>
    </row>
    <row r="227" spans="1:16" ht="45">
      <c r="A227" s="32" t="s">
        <v>194</v>
      </c>
      <c r="B227" s="40"/>
      <c r="E227" s="43" t="s">
        <v>3002</v>
      </c>
      <c r="J227" s="42"/>
    </row>
    <row r="228" spans="1:16" ht="180">
      <c r="A228" s="32" t="s">
        <v>182</v>
      </c>
      <c r="B228" s="40"/>
      <c r="E228" s="34" t="s">
        <v>1122</v>
      </c>
      <c r="J228" s="42"/>
    </row>
    <row r="229" spans="1:16">
      <c r="A229" s="32" t="s">
        <v>175</v>
      </c>
      <c r="B229" s="32">
        <v>60</v>
      </c>
      <c r="C229" s="33" t="s">
        <v>2016</v>
      </c>
      <c r="D229" s="32" t="s">
        <v>181</v>
      </c>
      <c r="E229" s="34" t="s">
        <v>2017</v>
      </c>
      <c r="F229" s="35" t="s">
        <v>202</v>
      </c>
      <c r="G229" s="36">
        <v>8</v>
      </c>
      <c r="H229" s="37">
        <v>0</v>
      </c>
      <c r="I229" s="38">
        <f>ROUND(G229*H229,P4)</f>
        <v>0</v>
      </c>
      <c r="J229" s="32"/>
      <c r="O229" s="39">
        <f>I229*0.21</f>
        <v>0</v>
      </c>
      <c r="P229">
        <v>3</v>
      </c>
    </row>
    <row r="230" spans="1:16">
      <c r="A230" s="32" t="s">
        <v>180</v>
      </c>
      <c r="B230" s="40"/>
      <c r="E230" s="34" t="s">
        <v>2017</v>
      </c>
      <c r="J230" s="42"/>
    </row>
    <row r="231" spans="1:16" ht="45">
      <c r="A231" s="32" t="s">
        <v>194</v>
      </c>
      <c r="B231" s="40"/>
      <c r="E231" s="43" t="s">
        <v>3002</v>
      </c>
      <c r="J231" s="42"/>
    </row>
    <row r="232" spans="1:16" ht="180">
      <c r="A232" s="32" t="s">
        <v>182</v>
      </c>
      <c r="B232" s="40"/>
      <c r="E232" s="34" t="s">
        <v>1122</v>
      </c>
      <c r="J232" s="42"/>
    </row>
    <row r="233" spans="1:16">
      <c r="A233" s="32" t="s">
        <v>175</v>
      </c>
      <c r="B233" s="32">
        <v>61</v>
      </c>
      <c r="C233" s="33" t="s">
        <v>2018</v>
      </c>
      <c r="D233" s="32" t="s">
        <v>181</v>
      </c>
      <c r="E233" s="34" t="s">
        <v>2019</v>
      </c>
      <c r="F233" s="35" t="s">
        <v>202</v>
      </c>
      <c r="G233" s="36">
        <v>20</v>
      </c>
      <c r="H233" s="37">
        <v>0</v>
      </c>
      <c r="I233" s="38">
        <f>ROUND(G233*H233,P4)</f>
        <v>0</v>
      </c>
      <c r="J233" s="32"/>
      <c r="O233" s="39">
        <f>I233*0.21</f>
        <v>0</v>
      </c>
      <c r="P233">
        <v>3</v>
      </c>
    </row>
    <row r="234" spans="1:16">
      <c r="A234" s="32" t="s">
        <v>180</v>
      </c>
      <c r="B234" s="40"/>
      <c r="E234" s="34" t="s">
        <v>2019</v>
      </c>
      <c r="J234" s="42"/>
    </row>
    <row r="235" spans="1:16" ht="165">
      <c r="A235" s="32" t="s">
        <v>182</v>
      </c>
      <c r="B235" s="40"/>
      <c r="E235" s="34" t="s">
        <v>913</v>
      </c>
      <c r="J235" s="42"/>
    </row>
    <row r="236" spans="1:16">
      <c r="A236" s="32" t="s">
        <v>175</v>
      </c>
      <c r="B236" s="32">
        <v>62</v>
      </c>
      <c r="C236" s="33" t="s">
        <v>2020</v>
      </c>
      <c r="D236" s="32" t="s">
        <v>181</v>
      </c>
      <c r="E236" s="34" t="s">
        <v>2021</v>
      </c>
      <c r="F236" s="35" t="s">
        <v>202</v>
      </c>
      <c r="G236" s="36">
        <v>8</v>
      </c>
      <c r="H236" s="37">
        <v>0</v>
      </c>
      <c r="I236" s="38">
        <f>ROUND(G236*H236,P4)</f>
        <v>0</v>
      </c>
      <c r="J236" s="32"/>
      <c r="O236" s="39">
        <f>I236*0.21</f>
        <v>0</v>
      </c>
      <c r="P236">
        <v>3</v>
      </c>
    </row>
    <row r="237" spans="1:16">
      <c r="A237" s="32" t="s">
        <v>180</v>
      </c>
      <c r="B237" s="40"/>
      <c r="E237" s="34" t="s">
        <v>2021</v>
      </c>
      <c r="J237" s="42"/>
    </row>
    <row r="238" spans="1:16" ht="45">
      <c r="A238" s="32" t="s">
        <v>194</v>
      </c>
      <c r="B238" s="40"/>
      <c r="E238" s="43" t="s">
        <v>2982</v>
      </c>
      <c r="J238" s="42"/>
    </row>
    <row r="239" spans="1:16" ht="165">
      <c r="A239" s="32" t="s">
        <v>182</v>
      </c>
      <c r="B239" s="40"/>
      <c r="E239" s="34" t="s">
        <v>2022</v>
      </c>
      <c r="J239" s="42"/>
    </row>
    <row r="240" spans="1:16">
      <c r="A240" s="32" t="s">
        <v>175</v>
      </c>
      <c r="B240" s="32">
        <v>63</v>
      </c>
      <c r="C240" s="33" t="s">
        <v>2023</v>
      </c>
      <c r="D240" s="32" t="s">
        <v>181</v>
      </c>
      <c r="E240" s="34" t="s">
        <v>2024</v>
      </c>
      <c r="F240" s="35" t="s">
        <v>202</v>
      </c>
      <c r="G240" s="36">
        <v>8</v>
      </c>
      <c r="H240" s="37">
        <v>0</v>
      </c>
      <c r="I240" s="38">
        <f>ROUND(G240*H240,P4)</f>
        <v>0</v>
      </c>
      <c r="J240" s="32"/>
      <c r="O240" s="39">
        <f>I240*0.21</f>
        <v>0</v>
      </c>
      <c r="P240">
        <v>3</v>
      </c>
    </row>
    <row r="241" spans="1:16">
      <c r="A241" s="32" t="s">
        <v>180</v>
      </c>
      <c r="B241" s="40"/>
      <c r="E241" s="34" t="s">
        <v>2024</v>
      </c>
      <c r="J241" s="42"/>
    </row>
    <row r="242" spans="1:16" ht="45">
      <c r="A242" s="32" t="s">
        <v>194</v>
      </c>
      <c r="B242" s="40"/>
      <c r="E242" s="43" t="s">
        <v>2982</v>
      </c>
      <c r="J242" s="42"/>
    </row>
    <row r="243" spans="1:16" ht="165">
      <c r="A243" s="32" t="s">
        <v>182</v>
      </c>
      <c r="B243" s="40"/>
      <c r="E243" s="34" t="s">
        <v>2022</v>
      </c>
      <c r="J243" s="42"/>
    </row>
    <row r="244" spans="1:16" ht="30">
      <c r="A244" s="32" t="s">
        <v>175</v>
      </c>
      <c r="B244" s="32">
        <v>64</v>
      </c>
      <c r="C244" s="33" t="s">
        <v>884</v>
      </c>
      <c r="D244" s="32" t="s">
        <v>181</v>
      </c>
      <c r="E244" s="34" t="s">
        <v>885</v>
      </c>
      <c r="F244" s="35" t="s">
        <v>202</v>
      </c>
      <c r="G244" s="36">
        <v>1</v>
      </c>
      <c r="H244" s="37">
        <v>0</v>
      </c>
      <c r="I244" s="38">
        <f>ROUND(G244*H244,P4)</f>
        <v>0</v>
      </c>
      <c r="J244" s="32"/>
      <c r="O244" s="39">
        <f>I244*0.21</f>
        <v>0</v>
      </c>
      <c r="P244">
        <v>3</v>
      </c>
    </row>
    <row r="245" spans="1:16" ht="30">
      <c r="A245" s="32" t="s">
        <v>180</v>
      </c>
      <c r="B245" s="40"/>
      <c r="E245" s="34" t="s">
        <v>885</v>
      </c>
      <c r="J245" s="42"/>
    </row>
    <row r="246" spans="1:16" ht="45">
      <c r="A246" s="32" t="s">
        <v>194</v>
      </c>
      <c r="B246" s="40"/>
      <c r="E246" s="43" t="s">
        <v>2979</v>
      </c>
      <c r="J246" s="42"/>
    </row>
    <row r="247" spans="1:16" ht="180">
      <c r="A247" s="32" t="s">
        <v>182</v>
      </c>
      <c r="B247" s="40"/>
      <c r="E247" s="34" t="s">
        <v>1122</v>
      </c>
      <c r="J247" s="42"/>
    </row>
    <row r="248" spans="1:16" ht="30">
      <c r="A248" s="32" t="s">
        <v>175</v>
      </c>
      <c r="B248" s="32">
        <v>65</v>
      </c>
      <c r="C248" s="33" t="s">
        <v>2025</v>
      </c>
      <c r="D248" s="32" t="s">
        <v>181</v>
      </c>
      <c r="E248" s="34" t="s">
        <v>2026</v>
      </c>
      <c r="F248" s="35" t="s">
        <v>202</v>
      </c>
      <c r="G248" s="36">
        <v>1</v>
      </c>
      <c r="H248" s="37">
        <v>0</v>
      </c>
      <c r="I248" s="38">
        <f>ROUND(G248*H248,P4)</f>
        <v>0</v>
      </c>
      <c r="J248" s="32"/>
      <c r="O248" s="39">
        <f>I248*0.21</f>
        <v>0</v>
      </c>
      <c r="P248">
        <v>3</v>
      </c>
    </row>
    <row r="249" spans="1:16" ht="30">
      <c r="A249" s="32" t="s">
        <v>180</v>
      </c>
      <c r="B249" s="40"/>
      <c r="E249" s="34" t="s">
        <v>2026</v>
      </c>
      <c r="J249" s="42"/>
    </row>
    <row r="250" spans="1:16" ht="60">
      <c r="A250" s="32" t="s">
        <v>194</v>
      </c>
      <c r="B250" s="40"/>
      <c r="E250" s="43" t="s">
        <v>2993</v>
      </c>
      <c r="J250" s="42"/>
    </row>
    <row r="251" spans="1:16" ht="180">
      <c r="A251" s="32" t="s">
        <v>182</v>
      </c>
      <c r="B251" s="40"/>
      <c r="E251" s="34" t="s">
        <v>1122</v>
      </c>
      <c r="J251" s="42"/>
    </row>
    <row r="252" spans="1:16">
      <c r="A252" s="32" t="s">
        <v>175</v>
      </c>
      <c r="B252" s="32">
        <v>66</v>
      </c>
      <c r="C252" s="33" t="s">
        <v>886</v>
      </c>
      <c r="D252" s="32" t="s">
        <v>181</v>
      </c>
      <c r="E252" s="34" t="s">
        <v>887</v>
      </c>
      <c r="F252" s="35" t="s">
        <v>202</v>
      </c>
      <c r="G252" s="36">
        <v>2</v>
      </c>
      <c r="H252" s="37">
        <v>0</v>
      </c>
      <c r="I252" s="38">
        <f>ROUND(G252*H252,P4)</f>
        <v>0</v>
      </c>
      <c r="J252" s="32"/>
      <c r="O252" s="39">
        <f>I252*0.21</f>
        <v>0</v>
      </c>
      <c r="P252">
        <v>3</v>
      </c>
    </row>
    <row r="253" spans="1:16">
      <c r="A253" s="32" t="s">
        <v>180</v>
      </c>
      <c r="B253" s="40"/>
      <c r="E253" s="34" t="s">
        <v>887</v>
      </c>
      <c r="J253" s="42"/>
    </row>
    <row r="254" spans="1:16" ht="165">
      <c r="A254" s="32" t="s">
        <v>182</v>
      </c>
      <c r="B254" s="40"/>
      <c r="E254" s="34" t="s">
        <v>913</v>
      </c>
      <c r="J254" s="42"/>
    </row>
    <row r="255" spans="1:16" ht="30">
      <c r="A255" s="32" t="s">
        <v>175</v>
      </c>
      <c r="B255" s="32">
        <v>67</v>
      </c>
      <c r="C255" s="33" t="s">
        <v>2027</v>
      </c>
      <c r="D255" s="32" t="s">
        <v>181</v>
      </c>
      <c r="E255" s="34" t="s">
        <v>2028</v>
      </c>
      <c r="F255" s="35" t="s">
        <v>202</v>
      </c>
      <c r="G255" s="36">
        <v>2</v>
      </c>
      <c r="H255" s="37">
        <v>0</v>
      </c>
      <c r="I255" s="38">
        <f>ROUND(G255*H255,P4)</f>
        <v>0</v>
      </c>
      <c r="J255" s="32"/>
      <c r="O255" s="39">
        <f>I255*0.21</f>
        <v>0</v>
      </c>
      <c r="P255">
        <v>3</v>
      </c>
    </row>
    <row r="256" spans="1:16" ht="30">
      <c r="A256" s="32" t="s">
        <v>180</v>
      </c>
      <c r="B256" s="40"/>
      <c r="E256" s="34" t="s">
        <v>2028</v>
      </c>
      <c r="J256" s="42"/>
    </row>
    <row r="257" spans="1:16" ht="45">
      <c r="A257" s="32" t="s">
        <v>194</v>
      </c>
      <c r="B257" s="40"/>
      <c r="E257" s="43" t="s">
        <v>3003</v>
      </c>
      <c r="J257" s="42"/>
    </row>
    <row r="258" spans="1:16" ht="180">
      <c r="A258" s="32" t="s">
        <v>182</v>
      </c>
      <c r="B258" s="40"/>
      <c r="E258" s="34" t="s">
        <v>1122</v>
      </c>
      <c r="J258" s="42"/>
    </row>
    <row r="259" spans="1:16">
      <c r="A259" s="32" t="s">
        <v>175</v>
      </c>
      <c r="B259" s="32">
        <v>68</v>
      </c>
      <c r="C259" s="33" t="s">
        <v>1272</v>
      </c>
      <c r="D259" s="32" t="s">
        <v>181</v>
      </c>
      <c r="E259" s="34" t="s">
        <v>1273</v>
      </c>
      <c r="F259" s="35" t="s">
        <v>202</v>
      </c>
      <c r="G259" s="36">
        <v>2</v>
      </c>
      <c r="H259" s="37">
        <v>0</v>
      </c>
      <c r="I259" s="38">
        <f>ROUND(G259*H259,P4)</f>
        <v>0</v>
      </c>
      <c r="J259" s="32"/>
      <c r="O259" s="39">
        <f>I259*0.21</f>
        <v>0</v>
      </c>
      <c r="P259">
        <v>3</v>
      </c>
    </row>
    <row r="260" spans="1:16">
      <c r="A260" s="32" t="s">
        <v>180</v>
      </c>
      <c r="B260" s="40"/>
      <c r="E260" s="34" t="s">
        <v>1273</v>
      </c>
      <c r="J260" s="42"/>
    </row>
    <row r="261" spans="1:16" ht="165">
      <c r="A261" s="32" t="s">
        <v>182</v>
      </c>
      <c r="B261" s="40"/>
      <c r="E261" s="34" t="s">
        <v>913</v>
      </c>
      <c r="J261" s="42"/>
    </row>
    <row r="262" spans="1:16">
      <c r="A262" s="32" t="s">
        <v>175</v>
      </c>
      <c r="B262" s="32">
        <v>69</v>
      </c>
      <c r="C262" s="33" t="s">
        <v>2029</v>
      </c>
      <c r="D262" s="32" t="s">
        <v>181</v>
      </c>
      <c r="E262" s="34" t="s">
        <v>2030</v>
      </c>
      <c r="F262" s="35" t="s">
        <v>202</v>
      </c>
      <c r="G262" s="36">
        <v>4</v>
      </c>
      <c r="H262" s="37">
        <v>0</v>
      </c>
      <c r="I262" s="38">
        <f>ROUND(G262*H262,P4)</f>
        <v>0</v>
      </c>
      <c r="J262" s="32"/>
      <c r="O262" s="39">
        <f>I262*0.21</f>
        <v>0</v>
      </c>
      <c r="P262">
        <v>3</v>
      </c>
    </row>
    <row r="263" spans="1:16">
      <c r="A263" s="32" t="s">
        <v>180</v>
      </c>
      <c r="B263" s="40"/>
      <c r="E263" s="34" t="s">
        <v>2030</v>
      </c>
      <c r="J263" s="42"/>
    </row>
    <row r="264" spans="1:16" ht="165">
      <c r="A264" s="32" t="s">
        <v>182</v>
      </c>
      <c r="B264" s="40"/>
      <c r="E264" s="34" t="s">
        <v>913</v>
      </c>
      <c r="J264" s="42"/>
    </row>
    <row r="265" spans="1:16" ht="30">
      <c r="A265" s="32" t="s">
        <v>175</v>
      </c>
      <c r="B265" s="32">
        <v>70</v>
      </c>
      <c r="C265" s="33" t="s">
        <v>2031</v>
      </c>
      <c r="D265" s="32" t="s">
        <v>181</v>
      </c>
      <c r="E265" s="34" t="s">
        <v>2032</v>
      </c>
      <c r="F265" s="35" t="s">
        <v>202</v>
      </c>
      <c r="G265" s="36">
        <v>2</v>
      </c>
      <c r="H265" s="37">
        <v>0</v>
      </c>
      <c r="I265" s="38">
        <f>ROUND(G265*H265,P4)</f>
        <v>0</v>
      </c>
      <c r="J265" s="32"/>
      <c r="O265" s="39">
        <f>I265*0.21</f>
        <v>0</v>
      </c>
      <c r="P265">
        <v>3</v>
      </c>
    </row>
    <row r="266" spans="1:16" ht="30">
      <c r="A266" s="32" t="s">
        <v>180</v>
      </c>
      <c r="B266" s="40"/>
      <c r="E266" s="34" t="s">
        <v>2032</v>
      </c>
      <c r="J266" s="42"/>
    </row>
    <row r="267" spans="1:16" ht="60">
      <c r="A267" s="32" t="s">
        <v>194</v>
      </c>
      <c r="B267" s="40"/>
      <c r="E267" s="43" t="s">
        <v>2978</v>
      </c>
      <c r="J267" s="42"/>
    </row>
    <row r="268" spans="1:16" ht="180">
      <c r="A268" s="32" t="s">
        <v>182</v>
      </c>
      <c r="B268" s="40"/>
      <c r="E268" s="34" t="s">
        <v>1122</v>
      </c>
      <c r="J268" s="42"/>
    </row>
    <row r="269" spans="1:16" ht="30">
      <c r="A269" s="32" t="s">
        <v>175</v>
      </c>
      <c r="B269" s="32">
        <v>71</v>
      </c>
      <c r="C269" s="33" t="s">
        <v>2033</v>
      </c>
      <c r="D269" s="32" t="s">
        <v>181</v>
      </c>
      <c r="E269" s="34" t="s">
        <v>2034</v>
      </c>
      <c r="F269" s="35" t="s">
        <v>202</v>
      </c>
      <c r="G269" s="36">
        <v>2</v>
      </c>
      <c r="H269" s="37">
        <v>0</v>
      </c>
      <c r="I269" s="38">
        <f>ROUND(G269*H269,P4)</f>
        <v>0</v>
      </c>
      <c r="J269" s="32"/>
      <c r="O269" s="39">
        <f>I269*0.21</f>
        <v>0</v>
      </c>
      <c r="P269">
        <v>3</v>
      </c>
    </row>
    <row r="270" spans="1:16" ht="30">
      <c r="A270" s="32" t="s">
        <v>180</v>
      </c>
      <c r="B270" s="40"/>
      <c r="E270" s="34" t="s">
        <v>2034</v>
      </c>
      <c r="J270" s="42"/>
    </row>
    <row r="271" spans="1:16" ht="60">
      <c r="A271" s="32" t="s">
        <v>194</v>
      </c>
      <c r="B271" s="40"/>
      <c r="E271" s="43" t="s">
        <v>3004</v>
      </c>
      <c r="J271" s="42"/>
    </row>
    <row r="272" spans="1:16" ht="180">
      <c r="A272" s="32" t="s">
        <v>182</v>
      </c>
      <c r="B272" s="40"/>
      <c r="E272" s="34" t="s">
        <v>1122</v>
      </c>
      <c r="J272" s="42"/>
    </row>
    <row r="273" spans="1:16">
      <c r="A273" s="32" t="s">
        <v>175</v>
      </c>
      <c r="B273" s="32">
        <v>72</v>
      </c>
      <c r="C273" s="33" t="s">
        <v>892</v>
      </c>
      <c r="D273" s="32" t="s">
        <v>181</v>
      </c>
      <c r="E273" s="34" t="s">
        <v>893</v>
      </c>
      <c r="F273" s="35" t="s">
        <v>202</v>
      </c>
      <c r="G273" s="36">
        <v>4</v>
      </c>
      <c r="H273" s="37">
        <v>0</v>
      </c>
      <c r="I273" s="38">
        <f>ROUND(G273*H273,P4)</f>
        <v>0</v>
      </c>
      <c r="J273" s="32"/>
      <c r="O273" s="39">
        <f>I273*0.21</f>
        <v>0</v>
      </c>
      <c r="P273">
        <v>3</v>
      </c>
    </row>
    <row r="274" spans="1:16">
      <c r="A274" s="32" t="s">
        <v>180</v>
      </c>
      <c r="B274" s="40"/>
      <c r="E274" s="34" t="s">
        <v>893</v>
      </c>
      <c r="J274" s="42"/>
    </row>
    <row r="275" spans="1:16" ht="105">
      <c r="A275" s="32" t="s">
        <v>194</v>
      </c>
      <c r="B275" s="40"/>
      <c r="E275" s="43" t="s">
        <v>2986</v>
      </c>
      <c r="J275" s="42"/>
    </row>
    <row r="276" spans="1:16" ht="180">
      <c r="A276" s="32" t="s">
        <v>182</v>
      </c>
      <c r="B276" s="40"/>
      <c r="E276" s="34" t="s">
        <v>1122</v>
      </c>
      <c r="J276" s="42"/>
    </row>
    <row r="277" spans="1:16">
      <c r="A277" s="32" t="s">
        <v>175</v>
      </c>
      <c r="B277" s="32">
        <v>73</v>
      </c>
      <c r="C277" s="33" t="s">
        <v>2036</v>
      </c>
      <c r="D277" s="32" t="s">
        <v>181</v>
      </c>
      <c r="E277" s="34" t="s">
        <v>2037</v>
      </c>
      <c r="F277" s="35" t="s">
        <v>202</v>
      </c>
      <c r="G277" s="36">
        <v>2</v>
      </c>
      <c r="H277" s="37">
        <v>0</v>
      </c>
      <c r="I277" s="38">
        <f>ROUND(G277*H277,P4)</f>
        <v>0</v>
      </c>
      <c r="J277" s="32"/>
      <c r="O277" s="39">
        <f>I277*0.21</f>
        <v>0</v>
      </c>
      <c r="P277">
        <v>3</v>
      </c>
    </row>
    <row r="278" spans="1:16">
      <c r="A278" s="32" t="s">
        <v>180</v>
      </c>
      <c r="B278" s="40"/>
      <c r="E278" s="34" t="s">
        <v>2037</v>
      </c>
      <c r="J278" s="42"/>
    </row>
    <row r="279" spans="1:16" ht="60">
      <c r="A279" s="32" t="s">
        <v>194</v>
      </c>
      <c r="B279" s="40"/>
      <c r="E279" s="43" t="s">
        <v>3005</v>
      </c>
      <c r="J279" s="42"/>
    </row>
    <row r="280" spans="1:16" ht="180">
      <c r="A280" s="32" t="s">
        <v>182</v>
      </c>
      <c r="B280" s="40"/>
      <c r="E280" s="34" t="s">
        <v>1122</v>
      </c>
      <c r="J280" s="42"/>
    </row>
    <row r="281" spans="1:16">
      <c r="A281" s="32" t="s">
        <v>175</v>
      </c>
      <c r="B281" s="32">
        <v>74</v>
      </c>
      <c r="C281" s="33" t="s">
        <v>1521</v>
      </c>
      <c r="D281" s="32" t="s">
        <v>181</v>
      </c>
      <c r="E281" s="34" t="s">
        <v>1522</v>
      </c>
      <c r="F281" s="35" t="s">
        <v>202</v>
      </c>
      <c r="G281" s="36">
        <v>2</v>
      </c>
      <c r="H281" s="37">
        <v>0</v>
      </c>
      <c r="I281" s="38">
        <f>ROUND(G281*H281,P4)</f>
        <v>0</v>
      </c>
      <c r="J281" s="32"/>
      <c r="O281" s="39">
        <f>I281*0.21</f>
        <v>0</v>
      </c>
      <c r="P281">
        <v>3</v>
      </c>
    </row>
    <row r="282" spans="1:16">
      <c r="A282" s="32" t="s">
        <v>180</v>
      </c>
      <c r="B282" s="40"/>
      <c r="E282" s="34" t="s">
        <v>1522</v>
      </c>
      <c r="J282" s="42"/>
    </row>
    <row r="283" spans="1:16" ht="165">
      <c r="A283" s="32" t="s">
        <v>182</v>
      </c>
      <c r="B283" s="40"/>
      <c r="E283" s="34" t="s">
        <v>913</v>
      </c>
      <c r="J283" s="42"/>
    </row>
    <row r="284" spans="1:16" ht="30">
      <c r="A284" s="32" t="s">
        <v>175</v>
      </c>
      <c r="B284" s="32">
        <v>75</v>
      </c>
      <c r="C284" s="33" t="s">
        <v>1216</v>
      </c>
      <c r="D284" s="32" t="s">
        <v>181</v>
      </c>
      <c r="E284" s="34" t="s">
        <v>1217</v>
      </c>
      <c r="F284" s="35" t="s">
        <v>202</v>
      </c>
      <c r="G284" s="36">
        <v>2</v>
      </c>
      <c r="H284" s="37">
        <v>0</v>
      </c>
      <c r="I284" s="38">
        <f>ROUND(G284*H284,P4)</f>
        <v>0</v>
      </c>
      <c r="J284" s="32"/>
      <c r="O284" s="39">
        <f>I284*0.21</f>
        <v>0</v>
      </c>
      <c r="P284">
        <v>3</v>
      </c>
    </row>
    <row r="285" spans="1:16" ht="30">
      <c r="A285" s="32" t="s">
        <v>180</v>
      </c>
      <c r="B285" s="40"/>
      <c r="E285" s="34" t="s">
        <v>1217</v>
      </c>
      <c r="J285" s="42"/>
    </row>
    <row r="286" spans="1:16" ht="60">
      <c r="A286" s="32" t="s">
        <v>194</v>
      </c>
      <c r="B286" s="40"/>
      <c r="E286" s="43" t="s">
        <v>3006</v>
      </c>
      <c r="J286" s="42"/>
    </row>
    <row r="287" spans="1:16" ht="240">
      <c r="A287" s="32" t="s">
        <v>182</v>
      </c>
      <c r="B287" s="40"/>
      <c r="E287" s="34" t="s">
        <v>1219</v>
      </c>
      <c r="J287" s="42"/>
    </row>
    <row r="288" spans="1:16" ht="30">
      <c r="A288" s="32" t="s">
        <v>175</v>
      </c>
      <c r="B288" s="32">
        <v>76</v>
      </c>
      <c r="C288" s="33" t="s">
        <v>2039</v>
      </c>
      <c r="D288" s="32" t="s">
        <v>181</v>
      </c>
      <c r="E288" s="34" t="s">
        <v>2040</v>
      </c>
      <c r="F288" s="35" t="s">
        <v>202</v>
      </c>
      <c r="G288" s="36">
        <v>8</v>
      </c>
      <c r="H288" s="37">
        <v>0</v>
      </c>
      <c r="I288" s="38">
        <f>ROUND(G288*H288,P4)</f>
        <v>0</v>
      </c>
      <c r="J288" s="32"/>
      <c r="O288" s="39">
        <f>I288*0.21</f>
        <v>0</v>
      </c>
      <c r="P288">
        <v>3</v>
      </c>
    </row>
    <row r="289" spans="1:16" ht="60">
      <c r="A289" s="32" t="s">
        <v>180</v>
      </c>
      <c r="B289" s="40"/>
      <c r="E289" s="34" t="s">
        <v>2041</v>
      </c>
      <c r="J289" s="42"/>
    </row>
    <row r="290" spans="1:16" ht="60">
      <c r="A290" s="32" t="s">
        <v>194</v>
      </c>
      <c r="B290" s="40"/>
      <c r="E290" s="43" t="s">
        <v>3007</v>
      </c>
      <c r="J290" s="42"/>
    </row>
    <row r="291" spans="1:16">
      <c r="A291" s="32" t="s">
        <v>182</v>
      </c>
      <c r="B291" s="40"/>
      <c r="E291" s="41" t="s">
        <v>181</v>
      </c>
      <c r="J291" s="42"/>
    </row>
    <row r="292" spans="1:16" ht="30">
      <c r="A292" s="32" t="s">
        <v>175</v>
      </c>
      <c r="B292" s="32">
        <v>77</v>
      </c>
      <c r="C292" s="33" t="s">
        <v>2043</v>
      </c>
      <c r="D292" s="32" t="s">
        <v>181</v>
      </c>
      <c r="E292" s="34" t="s">
        <v>2044</v>
      </c>
      <c r="F292" s="35" t="s">
        <v>202</v>
      </c>
      <c r="G292" s="36">
        <v>8</v>
      </c>
      <c r="H292" s="37">
        <v>0</v>
      </c>
      <c r="I292" s="38">
        <f>ROUND(G292*H292,P4)</f>
        <v>0</v>
      </c>
      <c r="J292" s="32"/>
      <c r="O292" s="39">
        <f>I292*0.21</f>
        <v>0</v>
      </c>
      <c r="P292">
        <v>3</v>
      </c>
    </row>
    <row r="293" spans="1:16" ht="60">
      <c r="A293" s="32" t="s">
        <v>180</v>
      </c>
      <c r="B293" s="40"/>
      <c r="E293" s="34" t="s">
        <v>2041</v>
      </c>
      <c r="J293" s="42"/>
    </row>
    <row r="294" spans="1:16">
      <c r="A294" s="32" t="s">
        <v>182</v>
      </c>
      <c r="B294" s="40"/>
      <c r="E294" s="41" t="s">
        <v>181</v>
      </c>
      <c r="J294" s="42"/>
    </row>
    <row r="295" spans="1:16">
      <c r="A295" s="26" t="s">
        <v>172</v>
      </c>
      <c r="B295" s="27"/>
      <c r="C295" s="28" t="s">
        <v>1676</v>
      </c>
      <c r="D295" s="29"/>
      <c r="E295" s="26" t="s">
        <v>1677</v>
      </c>
      <c r="F295" s="29"/>
      <c r="G295" s="29"/>
      <c r="H295" s="29"/>
      <c r="I295" s="30">
        <f>SUMIFS(I296:I303,A296:A303,"P")</f>
        <v>0</v>
      </c>
      <c r="J295" s="31"/>
    </row>
    <row r="296" spans="1:16">
      <c r="A296" s="32" t="s">
        <v>175</v>
      </c>
      <c r="B296" s="32">
        <v>78</v>
      </c>
      <c r="C296" s="33" t="s">
        <v>1678</v>
      </c>
      <c r="D296" s="32" t="s">
        <v>181</v>
      </c>
      <c r="E296" s="34" t="s">
        <v>1679</v>
      </c>
      <c r="F296" s="35" t="s">
        <v>1369</v>
      </c>
      <c r="G296" s="36">
        <v>4.9400000000000004</v>
      </c>
      <c r="H296" s="37">
        <v>0</v>
      </c>
      <c r="I296" s="38">
        <f>ROUND(G296*H296,P4)</f>
        <v>0</v>
      </c>
      <c r="J296" s="32"/>
      <c r="O296" s="39">
        <f>I296*0.21</f>
        <v>0</v>
      </c>
      <c r="P296">
        <v>3</v>
      </c>
    </row>
    <row r="297" spans="1:16">
      <c r="A297" s="32" t="s">
        <v>180</v>
      </c>
      <c r="B297" s="40"/>
      <c r="E297" s="34" t="s">
        <v>1679</v>
      </c>
      <c r="J297" s="42"/>
    </row>
    <row r="298" spans="1:16" ht="45">
      <c r="A298" s="32" t="s">
        <v>194</v>
      </c>
      <c r="B298" s="40"/>
      <c r="E298" s="43" t="s">
        <v>3008</v>
      </c>
      <c r="J298" s="42"/>
    </row>
    <row r="299" spans="1:16" ht="150">
      <c r="A299" s="32" t="s">
        <v>182</v>
      </c>
      <c r="B299" s="40"/>
      <c r="E299" s="34" t="s">
        <v>1681</v>
      </c>
      <c r="J299" s="42"/>
    </row>
    <row r="300" spans="1:16">
      <c r="A300" s="32" t="s">
        <v>175</v>
      </c>
      <c r="B300" s="32">
        <v>79</v>
      </c>
      <c r="C300" s="33" t="s">
        <v>1706</v>
      </c>
      <c r="D300" s="32" t="s">
        <v>181</v>
      </c>
      <c r="E300" s="34" t="s">
        <v>1368</v>
      </c>
      <c r="F300" s="35" t="s">
        <v>1369</v>
      </c>
      <c r="G300" s="36">
        <v>4.9400000000000004</v>
      </c>
      <c r="H300" s="37">
        <v>0</v>
      </c>
      <c r="I300" s="38">
        <f>ROUND(G300*H300,P4)</f>
        <v>0</v>
      </c>
      <c r="J300" s="32"/>
      <c r="O300" s="39">
        <f>I300*0.21</f>
        <v>0</v>
      </c>
      <c r="P300">
        <v>3</v>
      </c>
    </row>
    <row r="301" spans="1:16">
      <c r="A301" s="32" t="s">
        <v>180</v>
      </c>
      <c r="B301" s="40"/>
      <c r="E301" s="34" t="s">
        <v>1368</v>
      </c>
      <c r="J301" s="42"/>
    </row>
    <row r="302" spans="1:16" ht="45">
      <c r="A302" s="32" t="s">
        <v>194</v>
      </c>
      <c r="B302" s="40"/>
      <c r="E302" s="43" t="s">
        <v>3008</v>
      </c>
      <c r="J302" s="42"/>
    </row>
    <row r="303" spans="1:16" ht="75">
      <c r="A303" s="32" t="s">
        <v>182</v>
      </c>
      <c r="B303" s="40"/>
      <c r="E303" s="34" t="s">
        <v>1371</v>
      </c>
      <c r="J303" s="42"/>
    </row>
    <row r="304" spans="1:16">
      <c r="A304" s="26" t="s">
        <v>172</v>
      </c>
      <c r="B304" s="27"/>
      <c r="C304" s="28" t="s">
        <v>1707</v>
      </c>
      <c r="D304" s="29"/>
      <c r="E304" s="26" t="s">
        <v>1708</v>
      </c>
      <c r="F304" s="29"/>
      <c r="G304" s="29"/>
      <c r="H304" s="29"/>
      <c r="I304" s="30">
        <f>SUMIFS(I305:I324,A305:A324,"P")</f>
        <v>0</v>
      </c>
      <c r="J304" s="31"/>
    </row>
    <row r="305" spans="1:16" ht="45">
      <c r="A305" s="32" t="s">
        <v>175</v>
      </c>
      <c r="B305" s="32">
        <v>80</v>
      </c>
      <c r="C305" s="33" t="s">
        <v>1709</v>
      </c>
      <c r="D305" s="32" t="s">
        <v>1710</v>
      </c>
      <c r="E305" s="34" t="s">
        <v>1711</v>
      </c>
      <c r="F305" s="35" t="s">
        <v>179</v>
      </c>
      <c r="G305" s="36">
        <v>1</v>
      </c>
      <c r="H305" s="37">
        <v>0</v>
      </c>
      <c r="I305" s="38">
        <f>ROUND(G305*H305,P4)</f>
        <v>0</v>
      </c>
      <c r="J305" s="32"/>
      <c r="O305" s="39">
        <f>I305*0.21</f>
        <v>0</v>
      </c>
      <c r="P305">
        <v>3</v>
      </c>
    </row>
    <row r="306" spans="1:16">
      <c r="A306" s="32" t="s">
        <v>180</v>
      </c>
      <c r="B306" s="40"/>
      <c r="E306" s="34" t="s">
        <v>319</v>
      </c>
      <c r="J306" s="42"/>
    </row>
    <row r="307" spans="1:16">
      <c r="A307" s="32" t="s">
        <v>194</v>
      </c>
      <c r="B307" s="40"/>
      <c r="E307" s="43" t="s">
        <v>1712</v>
      </c>
      <c r="J307" s="42"/>
    </row>
    <row r="308" spans="1:16" ht="135">
      <c r="A308" s="32" t="s">
        <v>182</v>
      </c>
      <c r="B308" s="40"/>
      <c r="E308" s="34" t="s">
        <v>1282</v>
      </c>
      <c r="J308" s="42"/>
    </row>
    <row r="309" spans="1:16" ht="45">
      <c r="A309" s="32" t="s">
        <v>175</v>
      </c>
      <c r="B309" s="32">
        <v>81</v>
      </c>
      <c r="C309" s="33" t="s">
        <v>1713</v>
      </c>
      <c r="D309" s="32" t="s">
        <v>1714</v>
      </c>
      <c r="E309" s="34" t="s">
        <v>1715</v>
      </c>
      <c r="F309" s="35" t="s">
        <v>179</v>
      </c>
      <c r="G309" s="36">
        <v>0.05</v>
      </c>
      <c r="H309" s="37">
        <v>0</v>
      </c>
      <c r="I309" s="38">
        <f>ROUND(G309*H309,P4)</f>
        <v>0</v>
      </c>
      <c r="J309" s="32"/>
      <c r="O309" s="39">
        <f>I309*0.21</f>
        <v>0</v>
      </c>
      <c r="P309">
        <v>3</v>
      </c>
    </row>
    <row r="310" spans="1:16">
      <c r="A310" s="32" t="s">
        <v>180</v>
      </c>
      <c r="B310" s="40"/>
      <c r="E310" s="34" t="s">
        <v>319</v>
      </c>
      <c r="J310" s="42"/>
    </row>
    <row r="311" spans="1:16">
      <c r="A311" s="32" t="s">
        <v>194</v>
      </c>
      <c r="B311" s="40"/>
      <c r="E311" s="43" t="s">
        <v>1716</v>
      </c>
      <c r="J311" s="42"/>
    </row>
    <row r="312" spans="1:16" ht="135">
      <c r="A312" s="32" t="s">
        <v>182</v>
      </c>
      <c r="B312" s="40"/>
      <c r="E312" s="34" t="s">
        <v>1282</v>
      </c>
      <c r="J312" s="42"/>
    </row>
    <row r="313" spans="1:16" ht="45">
      <c r="A313" s="32" t="s">
        <v>175</v>
      </c>
      <c r="B313" s="32">
        <v>82</v>
      </c>
      <c r="C313" s="33" t="s">
        <v>176</v>
      </c>
      <c r="D313" s="32" t="s">
        <v>177</v>
      </c>
      <c r="E313" s="34" t="s">
        <v>178</v>
      </c>
      <c r="F313" s="35" t="s">
        <v>179</v>
      </c>
      <c r="G313" s="36">
        <v>0.01</v>
      </c>
      <c r="H313" s="37">
        <v>0</v>
      </c>
      <c r="I313" s="38">
        <f>ROUND(G313*H313,P4)</f>
        <v>0</v>
      </c>
      <c r="J313" s="32"/>
      <c r="O313" s="39">
        <f>I313*0.21</f>
        <v>0</v>
      </c>
      <c r="P313">
        <v>3</v>
      </c>
    </row>
    <row r="314" spans="1:16">
      <c r="A314" s="32" t="s">
        <v>180</v>
      </c>
      <c r="B314" s="40"/>
      <c r="E314" s="34" t="s">
        <v>319</v>
      </c>
      <c r="J314" s="42"/>
    </row>
    <row r="315" spans="1:16">
      <c r="A315" s="32" t="s">
        <v>194</v>
      </c>
      <c r="B315" s="40"/>
      <c r="E315" s="43" t="s">
        <v>1717</v>
      </c>
      <c r="J315" s="42"/>
    </row>
    <row r="316" spans="1:16" ht="135">
      <c r="A316" s="32" t="s">
        <v>182</v>
      </c>
      <c r="B316" s="40"/>
      <c r="E316" s="34" t="s">
        <v>1282</v>
      </c>
      <c r="J316" s="42"/>
    </row>
    <row r="317" spans="1:16" ht="60">
      <c r="A317" s="32" t="s">
        <v>175</v>
      </c>
      <c r="B317" s="32">
        <v>83</v>
      </c>
      <c r="C317" s="33" t="s">
        <v>523</v>
      </c>
      <c r="D317" s="32" t="s">
        <v>524</v>
      </c>
      <c r="E317" s="34" t="s">
        <v>673</v>
      </c>
      <c r="F317" s="35" t="s">
        <v>179</v>
      </c>
      <c r="G317" s="36">
        <v>1E-3</v>
      </c>
      <c r="H317" s="37">
        <v>0</v>
      </c>
      <c r="I317" s="38">
        <f>ROUND(G317*H317,P4)</f>
        <v>0</v>
      </c>
      <c r="J317" s="32"/>
      <c r="O317" s="39">
        <f>I317*0.21</f>
        <v>0</v>
      </c>
      <c r="P317">
        <v>3</v>
      </c>
    </row>
    <row r="318" spans="1:16">
      <c r="A318" s="32" t="s">
        <v>180</v>
      </c>
      <c r="B318" s="40"/>
      <c r="E318" s="34" t="s">
        <v>319</v>
      </c>
      <c r="J318" s="42"/>
    </row>
    <row r="319" spans="1:16">
      <c r="A319" s="32" t="s">
        <v>194</v>
      </c>
      <c r="B319" s="40"/>
      <c r="E319" s="43" t="s">
        <v>1718</v>
      </c>
      <c r="J319" s="42"/>
    </row>
    <row r="320" spans="1:16" ht="135">
      <c r="A320" s="32" t="s">
        <v>182</v>
      </c>
      <c r="B320" s="40"/>
      <c r="E320" s="34" t="s">
        <v>1282</v>
      </c>
      <c r="J320" s="42"/>
    </row>
    <row r="321" spans="1:16" ht="45">
      <c r="A321" s="32" t="s">
        <v>175</v>
      </c>
      <c r="B321" s="32">
        <v>84</v>
      </c>
      <c r="C321" s="33" t="s">
        <v>316</v>
      </c>
      <c r="D321" s="32" t="s">
        <v>317</v>
      </c>
      <c r="E321" s="34" t="s">
        <v>318</v>
      </c>
      <c r="F321" s="35" t="s">
        <v>179</v>
      </c>
      <c r="G321" s="36">
        <v>5.0000000000000001E-3</v>
      </c>
      <c r="H321" s="37">
        <v>0</v>
      </c>
      <c r="I321" s="38">
        <f>ROUND(G321*H321,P4)</f>
        <v>0</v>
      </c>
      <c r="J321" s="32"/>
      <c r="O321" s="39">
        <f>I321*0.21</f>
        <v>0</v>
      </c>
      <c r="P321">
        <v>3</v>
      </c>
    </row>
    <row r="322" spans="1:16">
      <c r="A322" s="32" t="s">
        <v>180</v>
      </c>
      <c r="B322" s="40"/>
      <c r="E322" s="34" t="s">
        <v>319</v>
      </c>
      <c r="J322" s="42"/>
    </row>
    <row r="323" spans="1:16">
      <c r="A323" s="32" t="s">
        <v>194</v>
      </c>
      <c r="B323" s="40"/>
      <c r="E323" s="43" t="s">
        <v>1719</v>
      </c>
      <c r="J323" s="42"/>
    </row>
    <row r="324" spans="1:16" ht="135">
      <c r="A324" s="32" t="s">
        <v>182</v>
      </c>
      <c r="B324" s="44"/>
      <c r="C324" s="45"/>
      <c r="D324" s="45"/>
      <c r="E324" s="34" t="s">
        <v>1282</v>
      </c>
      <c r="F324" s="45"/>
      <c r="G324" s="45"/>
      <c r="H324" s="45"/>
      <c r="I324" s="45"/>
      <c r="J324" s="46"/>
    </row>
  </sheetData>
  <sheetProtection algorithmName="SHA-512" hashValue="lDjESeEkjvVoe84d2XZU/cDEh3YcLwteS+FC2hQJzl9GTcMGzBSpGMdekPHjvWqhPS3icvGzQn4WmgtBYfUmmQ==" saltValue="dRVZLlO4g662QXgn2Y5bfqv/UiTC3YnVwaHr9R8o71Ob5Y2V3dVEBuSsq9HvKgvnu/rcCsBZLYKlN0kfzutNf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P146"/>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3009</v>
      </c>
      <c r="I3" s="21">
        <f>SUMIFS(I9:I146,A9:A146,"SD")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3009</v>
      </c>
      <c r="D5" s="49"/>
      <c r="E5" s="19" t="s">
        <v>134</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902</v>
      </c>
      <c r="D9" s="29"/>
      <c r="E9" s="26" t="s">
        <v>903</v>
      </c>
      <c r="F9" s="29"/>
      <c r="G9" s="29"/>
      <c r="H9" s="29"/>
      <c r="I9" s="30">
        <f>SUMIFS(I10:I22,A10:A22,"P")</f>
        <v>0</v>
      </c>
      <c r="J9" s="31"/>
    </row>
    <row r="10" spans="1:16">
      <c r="A10" s="32" t="s">
        <v>175</v>
      </c>
      <c r="B10" s="32">
        <v>1</v>
      </c>
      <c r="C10" s="33" t="s">
        <v>1367</v>
      </c>
      <c r="D10" s="32" t="s">
        <v>181</v>
      </c>
      <c r="E10" s="34" t="s">
        <v>1368</v>
      </c>
      <c r="F10" s="35" t="s">
        <v>1369</v>
      </c>
      <c r="G10" s="36">
        <v>0.28000000000000003</v>
      </c>
      <c r="H10" s="37">
        <v>0</v>
      </c>
      <c r="I10" s="38">
        <f>ROUND(G10*H10,P4)</f>
        <v>0</v>
      </c>
      <c r="J10" s="32"/>
      <c r="O10" s="39">
        <f>I10*0.21</f>
        <v>0</v>
      </c>
      <c r="P10">
        <v>3</v>
      </c>
    </row>
    <row r="11" spans="1:16">
      <c r="A11" s="32" t="s">
        <v>180</v>
      </c>
      <c r="B11" s="40"/>
      <c r="E11" s="41" t="s">
        <v>181</v>
      </c>
      <c r="J11" s="42"/>
    </row>
    <row r="12" spans="1:16">
      <c r="A12" s="32" t="s">
        <v>194</v>
      </c>
      <c r="B12" s="40"/>
      <c r="E12" s="43" t="s">
        <v>3010</v>
      </c>
      <c r="J12" s="42"/>
    </row>
    <row r="13" spans="1:16" ht="75">
      <c r="A13" s="32" t="s">
        <v>182</v>
      </c>
      <c r="B13" s="40"/>
      <c r="E13" s="34" t="s">
        <v>1371</v>
      </c>
      <c r="J13" s="42"/>
    </row>
    <row r="14" spans="1:16">
      <c r="A14" s="32" t="s">
        <v>175</v>
      </c>
      <c r="B14" s="32">
        <v>2</v>
      </c>
      <c r="C14" s="33" t="s">
        <v>1372</v>
      </c>
      <c r="D14" s="32" t="s">
        <v>181</v>
      </c>
      <c r="E14" s="34" t="s">
        <v>1373</v>
      </c>
      <c r="F14" s="35" t="s">
        <v>188</v>
      </c>
      <c r="G14" s="36">
        <v>1</v>
      </c>
      <c r="H14" s="37">
        <v>0</v>
      </c>
      <c r="I14" s="38">
        <f>ROUND(G14*H14,P4)</f>
        <v>0</v>
      </c>
      <c r="J14" s="32"/>
      <c r="O14" s="39">
        <f>I14*0.21</f>
        <v>0</v>
      </c>
      <c r="P14">
        <v>3</v>
      </c>
    </row>
    <row r="15" spans="1:16">
      <c r="A15" s="32" t="s">
        <v>180</v>
      </c>
      <c r="B15" s="40"/>
      <c r="E15" s="41" t="s">
        <v>181</v>
      </c>
      <c r="J15" s="42"/>
    </row>
    <row r="16" spans="1:16" ht="135">
      <c r="A16" s="32" t="s">
        <v>182</v>
      </c>
      <c r="B16" s="40"/>
      <c r="E16" s="34" t="s">
        <v>1374</v>
      </c>
      <c r="J16" s="42"/>
    </row>
    <row r="17" spans="1:16">
      <c r="A17" s="32" t="s">
        <v>175</v>
      </c>
      <c r="B17" s="32">
        <v>3</v>
      </c>
      <c r="C17" s="33" t="s">
        <v>1375</v>
      </c>
      <c r="D17" s="32" t="s">
        <v>181</v>
      </c>
      <c r="E17" s="34" t="s">
        <v>1376</v>
      </c>
      <c r="F17" s="35" t="s">
        <v>242</v>
      </c>
      <c r="G17" s="36">
        <v>16</v>
      </c>
      <c r="H17" s="37">
        <v>0</v>
      </c>
      <c r="I17" s="38">
        <f>ROUND(G17*H17,P4)</f>
        <v>0</v>
      </c>
      <c r="J17" s="32"/>
      <c r="O17" s="39">
        <f>I17*0.21</f>
        <v>0</v>
      </c>
      <c r="P17">
        <v>3</v>
      </c>
    </row>
    <row r="18" spans="1:16">
      <c r="A18" s="32" t="s">
        <v>180</v>
      </c>
      <c r="B18" s="40"/>
      <c r="E18" s="41" t="s">
        <v>181</v>
      </c>
      <c r="J18" s="42"/>
    </row>
    <row r="19" spans="1:16" ht="60">
      <c r="A19" s="32" t="s">
        <v>182</v>
      </c>
      <c r="B19" s="40"/>
      <c r="E19" s="34" t="s">
        <v>1377</v>
      </c>
      <c r="J19" s="42"/>
    </row>
    <row r="20" spans="1:16" ht="30">
      <c r="A20" s="32" t="s">
        <v>175</v>
      </c>
      <c r="B20" s="32">
        <v>4</v>
      </c>
      <c r="C20" s="33" t="s">
        <v>1378</v>
      </c>
      <c r="D20" s="32" t="s">
        <v>181</v>
      </c>
      <c r="E20" s="34" t="s">
        <v>1379</v>
      </c>
      <c r="F20" s="35" t="s">
        <v>292</v>
      </c>
      <c r="G20" s="36">
        <v>0.33</v>
      </c>
      <c r="H20" s="37">
        <v>0</v>
      </c>
      <c r="I20" s="38">
        <f>ROUND(G20*H20,P4)</f>
        <v>0</v>
      </c>
      <c r="J20" s="32"/>
      <c r="O20" s="39">
        <f>I20*0.21</f>
        <v>0</v>
      </c>
      <c r="P20">
        <v>3</v>
      </c>
    </row>
    <row r="21" spans="1:16" ht="30">
      <c r="A21" s="32" t="s">
        <v>180</v>
      </c>
      <c r="B21" s="40"/>
      <c r="E21" s="34" t="s">
        <v>1379</v>
      </c>
      <c r="J21" s="42"/>
    </row>
    <row r="22" spans="1:16">
      <c r="A22" s="32" t="s">
        <v>182</v>
      </c>
      <c r="B22" s="40"/>
      <c r="E22" s="34" t="s">
        <v>836</v>
      </c>
      <c r="J22" s="42"/>
    </row>
    <row r="23" spans="1:16">
      <c r="A23" s="26" t="s">
        <v>172</v>
      </c>
      <c r="B23" s="27"/>
      <c r="C23" s="28" t="s">
        <v>1827</v>
      </c>
      <c r="D23" s="29"/>
      <c r="E23" s="26" t="s">
        <v>1828</v>
      </c>
      <c r="F23" s="29"/>
      <c r="G23" s="29"/>
      <c r="H23" s="29"/>
      <c r="I23" s="30">
        <f>SUMIFS(I24:I29,A24:A29,"P")</f>
        <v>0</v>
      </c>
      <c r="J23" s="31"/>
    </row>
    <row r="24" spans="1:16">
      <c r="A24" s="32" t="s">
        <v>175</v>
      </c>
      <c r="B24" s="32">
        <v>5</v>
      </c>
      <c r="C24" s="33" t="s">
        <v>1829</v>
      </c>
      <c r="D24" s="32" t="s">
        <v>181</v>
      </c>
      <c r="E24" s="34" t="s">
        <v>1830</v>
      </c>
      <c r="F24" s="35" t="s">
        <v>1399</v>
      </c>
      <c r="G24" s="36">
        <v>15</v>
      </c>
      <c r="H24" s="37">
        <v>0</v>
      </c>
      <c r="I24" s="38">
        <f>ROUND(G24*H24,P4)</f>
        <v>0</v>
      </c>
      <c r="J24" s="32"/>
      <c r="O24" s="39">
        <f>I24*0.21</f>
        <v>0</v>
      </c>
      <c r="P24">
        <v>3</v>
      </c>
    </row>
    <row r="25" spans="1:16">
      <c r="A25" s="32" t="s">
        <v>180</v>
      </c>
      <c r="B25" s="40"/>
      <c r="E25" s="41" t="s">
        <v>181</v>
      </c>
      <c r="J25" s="42"/>
    </row>
    <row r="26" spans="1:16" ht="90">
      <c r="A26" s="32" t="s">
        <v>182</v>
      </c>
      <c r="B26" s="40"/>
      <c r="E26" s="34" t="s">
        <v>1831</v>
      </c>
      <c r="J26" s="42"/>
    </row>
    <row r="27" spans="1:16">
      <c r="A27" s="32" t="s">
        <v>175</v>
      </c>
      <c r="B27" s="32">
        <v>6</v>
      </c>
      <c r="C27" s="33" t="s">
        <v>1832</v>
      </c>
      <c r="D27" s="32" t="s">
        <v>181</v>
      </c>
      <c r="E27" s="34" t="s">
        <v>1833</v>
      </c>
      <c r="F27" s="35" t="s">
        <v>1399</v>
      </c>
      <c r="G27" s="36">
        <v>3.5</v>
      </c>
      <c r="H27" s="37">
        <v>0</v>
      </c>
      <c r="I27" s="38">
        <f>ROUND(G27*H27,P4)</f>
        <v>0</v>
      </c>
      <c r="J27" s="32"/>
      <c r="O27" s="39">
        <f>I27*0.21</f>
        <v>0</v>
      </c>
      <c r="P27">
        <v>3</v>
      </c>
    </row>
    <row r="28" spans="1:16">
      <c r="A28" s="32" t="s">
        <v>180</v>
      </c>
      <c r="B28" s="40"/>
      <c r="E28" s="41" t="s">
        <v>181</v>
      </c>
      <c r="J28" s="42"/>
    </row>
    <row r="29" spans="1:16" ht="60">
      <c r="A29" s="32" t="s">
        <v>182</v>
      </c>
      <c r="B29" s="40"/>
      <c r="E29" s="34" t="s">
        <v>1834</v>
      </c>
      <c r="J29" s="42"/>
    </row>
    <row r="30" spans="1:16">
      <c r="A30" s="26" t="s">
        <v>172</v>
      </c>
      <c r="B30" s="27"/>
      <c r="C30" s="28" t="s">
        <v>324</v>
      </c>
      <c r="D30" s="29"/>
      <c r="E30" s="26" t="s">
        <v>1380</v>
      </c>
      <c r="F30" s="29"/>
      <c r="G30" s="29"/>
      <c r="H30" s="29"/>
      <c r="I30" s="30">
        <f>SUMIFS(I31:I36,A31:A36,"P")</f>
        <v>0</v>
      </c>
      <c r="J30" s="31"/>
    </row>
    <row r="31" spans="1:16">
      <c r="A31" s="32" t="s">
        <v>175</v>
      </c>
      <c r="B31" s="32">
        <v>7</v>
      </c>
      <c r="C31" s="33" t="s">
        <v>1381</v>
      </c>
      <c r="D31" s="32" t="s">
        <v>181</v>
      </c>
      <c r="E31" s="34" t="s">
        <v>1382</v>
      </c>
      <c r="F31" s="35" t="s">
        <v>328</v>
      </c>
      <c r="G31" s="36">
        <v>78.400000000000006</v>
      </c>
      <c r="H31" s="37">
        <v>0</v>
      </c>
      <c r="I31" s="38">
        <f>ROUND(G31*H31,P4)</f>
        <v>0</v>
      </c>
      <c r="J31" s="32"/>
      <c r="O31" s="39">
        <f>I31*0.21</f>
        <v>0</v>
      </c>
      <c r="P31">
        <v>3</v>
      </c>
    </row>
    <row r="32" spans="1:16">
      <c r="A32" s="32" t="s">
        <v>180</v>
      </c>
      <c r="B32" s="40"/>
      <c r="E32" s="41" t="s">
        <v>181</v>
      </c>
      <c r="J32" s="42"/>
    </row>
    <row r="33" spans="1:16" ht="409.5">
      <c r="A33" s="32" t="s">
        <v>182</v>
      </c>
      <c r="B33" s="40"/>
      <c r="E33" s="34" t="s">
        <v>1383</v>
      </c>
      <c r="J33" s="42"/>
    </row>
    <row r="34" spans="1:16">
      <c r="A34" s="32" t="s">
        <v>175</v>
      </c>
      <c r="B34" s="32">
        <v>8</v>
      </c>
      <c r="C34" s="33" t="s">
        <v>1384</v>
      </c>
      <c r="D34" s="32" t="s">
        <v>181</v>
      </c>
      <c r="E34" s="34" t="s">
        <v>1385</v>
      </c>
      <c r="F34" s="35" t="s">
        <v>1386</v>
      </c>
      <c r="G34" s="36">
        <v>784</v>
      </c>
      <c r="H34" s="37">
        <v>0</v>
      </c>
      <c r="I34" s="38">
        <f>ROUND(G34*H34,P4)</f>
        <v>0</v>
      </c>
      <c r="J34" s="32"/>
      <c r="O34" s="39">
        <f>I34*0.21</f>
        <v>0</v>
      </c>
      <c r="P34">
        <v>3</v>
      </c>
    </row>
    <row r="35" spans="1:16">
      <c r="A35" s="32" t="s">
        <v>180</v>
      </c>
      <c r="B35" s="40"/>
      <c r="E35" s="41" t="s">
        <v>181</v>
      </c>
      <c r="J35" s="42"/>
    </row>
    <row r="36" spans="1:16" ht="105">
      <c r="A36" s="32" t="s">
        <v>182</v>
      </c>
      <c r="B36" s="40"/>
      <c r="E36" s="34" t="s">
        <v>1387</v>
      </c>
      <c r="J36" s="42"/>
    </row>
    <row r="37" spans="1:16">
      <c r="A37" s="26" t="s">
        <v>172</v>
      </c>
      <c r="B37" s="27"/>
      <c r="C37" s="28" t="s">
        <v>329</v>
      </c>
      <c r="D37" s="29"/>
      <c r="E37" s="26" t="s">
        <v>1393</v>
      </c>
      <c r="F37" s="29"/>
      <c r="G37" s="29"/>
      <c r="H37" s="29"/>
      <c r="I37" s="30">
        <f>SUMIFS(I38:I40,A38:A40,"P")</f>
        <v>0</v>
      </c>
      <c r="J37" s="31"/>
    </row>
    <row r="38" spans="1:16">
      <c r="A38" s="32" t="s">
        <v>175</v>
      </c>
      <c r="B38" s="32">
        <v>9</v>
      </c>
      <c r="C38" s="33" t="s">
        <v>331</v>
      </c>
      <c r="D38" s="32" t="s">
        <v>181</v>
      </c>
      <c r="E38" s="34" t="s">
        <v>332</v>
      </c>
      <c r="F38" s="35" t="s">
        <v>328</v>
      </c>
      <c r="G38" s="36">
        <v>78.400000000000006</v>
      </c>
      <c r="H38" s="37">
        <v>0</v>
      </c>
      <c r="I38" s="38">
        <f>ROUND(G38*H38,P4)</f>
        <v>0</v>
      </c>
      <c r="J38" s="32"/>
      <c r="O38" s="39">
        <f>I38*0.21</f>
        <v>0</v>
      </c>
      <c r="P38">
        <v>3</v>
      </c>
    </row>
    <row r="39" spans="1:16">
      <c r="A39" s="32" t="s">
        <v>180</v>
      </c>
      <c r="B39" s="40"/>
      <c r="E39" s="41" t="s">
        <v>181</v>
      </c>
      <c r="J39" s="42"/>
    </row>
    <row r="40" spans="1:16" ht="330">
      <c r="A40" s="32" t="s">
        <v>182</v>
      </c>
      <c r="B40" s="40"/>
      <c r="E40" s="34" t="s">
        <v>1394</v>
      </c>
      <c r="J40" s="42"/>
    </row>
    <row r="41" spans="1:16">
      <c r="A41" s="26" t="s">
        <v>172</v>
      </c>
      <c r="B41" s="27"/>
      <c r="C41" s="28" t="s">
        <v>1395</v>
      </c>
      <c r="D41" s="29"/>
      <c r="E41" s="26" t="s">
        <v>1396</v>
      </c>
      <c r="F41" s="29"/>
      <c r="G41" s="29"/>
      <c r="H41" s="29"/>
      <c r="I41" s="30">
        <f>SUMIFS(I42:I50,A42:A50,"P")</f>
        <v>0</v>
      </c>
      <c r="J41" s="31"/>
    </row>
    <row r="42" spans="1:16">
      <c r="A42" s="32" t="s">
        <v>175</v>
      </c>
      <c r="B42" s="32">
        <v>10</v>
      </c>
      <c r="C42" s="33" t="s">
        <v>1397</v>
      </c>
      <c r="D42" s="32" t="s">
        <v>181</v>
      </c>
      <c r="E42" s="34" t="s">
        <v>1398</v>
      </c>
      <c r="F42" s="35" t="s">
        <v>1399</v>
      </c>
      <c r="G42" s="36">
        <v>98</v>
      </c>
      <c r="H42" s="37">
        <v>0</v>
      </c>
      <c r="I42" s="38">
        <f>ROUND(G42*H42,P4)</f>
        <v>0</v>
      </c>
      <c r="J42" s="32"/>
      <c r="O42" s="39">
        <f>I42*0.21</f>
        <v>0</v>
      </c>
      <c r="P42">
        <v>3</v>
      </c>
    </row>
    <row r="43" spans="1:16">
      <c r="A43" s="32" t="s">
        <v>180</v>
      </c>
      <c r="B43" s="40"/>
      <c r="E43" s="41" t="s">
        <v>181</v>
      </c>
      <c r="J43" s="42"/>
    </row>
    <row r="44" spans="1:16" ht="60">
      <c r="A44" s="32" t="s">
        <v>182</v>
      </c>
      <c r="B44" s="40"/>
      <c r="E44" s="34" t="s">
        <v>1400</v>
      </c>
      <c r="J44" s="42"/>
    </row>
    <row r="45" spans="1:16">
      <c r="A45" s="32" t="s">
        <v>175</v>
      </c>
      <c r="B45" s="32">
        <v>11</v>
      </c>
      <c r="C45" s="33" t="s">
        <v>1401</v>
      </c>
      <c r="D45" s="32" t="s">
        <v>181</v>
      </c>
      <c r="E45" s="34" t="s">
        <v>1402</v>
      </c>
      <c r="F45" s="35" t="s">
        <v>1399</v>
      </c>
      <c r="G45" s="36">
        <v>98</v>
      </c>
      <c r="H45" s="37">
        <v>0</v>
      </c>
      <c r="I45" s="38">
        <f>ROUND(G45*H45,P4)</f>
        <v>0</v>
      </c>
      <c r="J45" s="32"/>
      <c r="O45" s="39">
        <f>I45*0.21</f>
        <v>0</v>
      </c>
      <c r="P45">
        <v>3</v>
      </c>
    </row>
    <row r="46" spans="1:16">
      <c r="A46" s="32" t="s">
        <v>180</v>
      </c>
      <c r="B46" s="40"/>
      <c r="E46" s="41" t="s">
        <v>181</v>
      </c>
      <c r="J46" s="42"/>
    </row>
    <row r="47" spans="1:16" ht="75">
      <c r="A47" s="32" t="s">
        <v>182</v>
      </c>
      <c r="B47" s="40"/>
      <c r="E47" s="34" t="s">
        <v>1403</v>
      </c>
      <c r="J47" s="42"/>
    </row>
    <row r="48" spans="1:16">
      <c r="A48" s="32" t="s">
        <v>175</v>
      </c>
      <c r="B48" s="32">
        <v>12</v>
      </c>
      <c r="C48" s="33" t="s">
        <v>1839</v>
      </c>
      <c r="D48" s="32" t="s">
        <v>181</v>
      </c>
      <c r="E48" s="34" t="s">
        <v>1840</v>
      </c>
      <c r="F48" s="35" t="s">
        <v>1399</v>
      </c>
      <c r="G48" s="36">
        <v>15</v>
      </c>
      <c r="H48" s="37">
        <v>0</v>
      </c>
      <c r="I48" s="38">
        <f>ROUND(G48*H48,P4)</f>
        <v>0</v>
      </c>
      <c r="J48" s="32"/>
      <c r="O48" s="39">
        <f>I48*0.21</f>
        <v>0</v>
      </c>
      <c r="P48">
        <v>3</v>
      </c>
    </row>
    <row r="49" spans="1:16">
      <c r="A49" s="32" t="s">
        <v>180</v>
      </c>
      <c r="B49" s="40"/>
      <c r="E49" s="41" t="s">
        <v>181</v>
      </c>
      <c r="J49" s="42"/>
    </row>
    <row r="50" spans="1:16" ht="75">
      <c r="A50" s="32" t="s">
        <v>182</v>
      </c>
      <c r="B50" s="40"/>
      <c r="E50" s="34" t="s">
        <v>1841</v>
      </c>
      <c r="J50" s="42"/>
    </row>
    <row r="51" spans="1:16">
      <c r="A51" s="26" t="s">
        <v>172</v>
      </c>
      <c r="B51" s="27"/>
      <c r="C51" s="28" t="s">
        <v>334</v>
      </c>
      <c r="D51" s="29"/>
      <c r="E51" s="26" t="s">
        <v>1404</v>
      </c>
      <c r="F51" s="29"/>
      <c r="G51" s="29"/>
      <c r="H51" s="29"/>
      <c r="I51" s="30">
        <f>SUMIFS(I52:I66,A52:A66,"P")</f>
        <v>0</v>
      </c>
      <c r="J51" s="31"/>
    </row>
    <row r="52" spans="1:16">
      <c r="A52" s="32" t="s">
        <v>175</v>
      </c>
      <c r="B52" s="32">
        <v>13</v>
      </c>
      <c r="C52" s="33" t="s">
        <v>336</v>
      </c>
      <c r="D52" s="32" t="s">
        <v>181</v>
      </c>
      <c r="E52" s="34" t="s">
        <v>337</v>
      </c>
      <c r="F52" s="35" t="s">
        <v>193</v>
      </c>
      <c r="G52" s="36">
        <v>280</v>
      </c>
      <c r="H52" s="37">
        <v>0</v>
      </c>
      <c r="I52" s="38">
        <f>ROUND(G52*H52,P4)</f>
        <v>0</v>
      </c>
      <c r="J52" s="32"/>
      <c r="O52" s="39">
        <f>I52*0.21</f>
        <v>0</v>
      </c>
      <c r="P52">
        <v>3</v>
      </c>
    </row>
    <row r="53" spans="1:16">
      <c r="A53" s="32" t="s">
        <v>180</v>
      </c>
      <c r="B53" s="40"/>
      <c r="E53" s="41" t="s">
        <v>181</v>
      </c>
      <c r="J53" s="42"/>
    </row>
    <row r="54" spans="1:16" ht="90">
      <c r="A54" s="32" t="s">
        <v>182</v>
      </c>
      <c r="B54" s="40"/>
      <c r="E54" s="34" t="s">
        <v>417</v>
      </c>
      <c r="J54" s="42"/>
    </row>
    <row r="55" spans="1:16">
      <c r="A55" s="32" t="s">
        <v>175</v>
      </c>
      <c r="B55" s="32">
        <v>14</v>
      </c>
      <c r="C55" s="33" t="s">
        <v>1408</v>
      </c>
      <c r="D55" s="32" t="s">
        <v>181</v>
      </c>
      <c r="E55" s="34" t="s">
        <v>1409</v>
      </c>
      <c r="F55" s="35" t="s">
        <v>193</v>
      </c>
      <c r="G55" s="36">
        <v>280</v>
      </c>
      <c r="H55" s="37">
        <v>0</v>
      </c>
      <c r="I55" s="38">
        <f>ROUND(G55*H55,P4)</f>
        <v>0</v>
      </c>
      <c r="J55" s="32"/>
      <c r="O55" s="39">
        <f>I55*0.21</f>
        <v>0</v>
      </c>
      <c r="P55">
        <v>3</v>
      </c>
    </row>
    <row r="56" spans="1:16">
      <c r="A56" s="32" t="s">
        <v>180</v>
      </c>
      <c r="B56" s="40"/>
      <c r="E56" s="41" t="s">
        <v>181</v>
      </c>
      <c r="J56" s="42"/>
    </row>
    <row r="57" spans="1:16" ht="105">
      <c r="A57" s="32" t="s">
        <v>182</v>
      </c>
      <c r="B57" s="40"/>
      <c r="E57" s="34" t="s">
        <v>1410</v>
      </c>
      <c r="J57" s="42"/>
    </row>
    <row r="58" spans="1:16" ht="30">
      <c r="A58" s="32" t="s">
        <v>175</v>
      </c>
      <c r="B58" s="32">
        <v>15</v>
      </c>
      <c r="C58" s="33" t="s">
        <v>1411</v>
      </c>
      <c r="D58" s="32" t="s">
        <v>181</v>
      </c>
      <c r="E58" s="34" t="s">
        <v>1412</v>
      </c>
      <c r="F58" s="35" t="s">
        <v>202</v>
      </c>
      <c r="G58" s="36">
        <v>1</v>
      </c>
      <c r="H58" s="37">
        <v>0</v>
      </c>
      <c r="I58" s="38">
        <f>ROUND(G58*H58,P4)</f>
        <v>0</v>
      </c>
      <c r="J58" s="32"/>
      <c r="O58" s="39">
        <f>I58*0.21</f>
        <v>0</v>
      </c>
      <c r="P58">
        <v>3</v>
      </c>
    </row>
    <row r="59" spans="1:16">
      <c r="A59" s="32" t="s">
        <v>180</v>
      </c>
      <c r="B59" s="40"/>
      <c r="E59" s="41" t="s">
        <v>181</v>
      </c>
      <c r="J59" s="42"/>
    </row>
    <row r="60" spans="1:16" ht="60">
      <c r="A60" s="32" t="s">
        <v>182</v>
      </c>
      <c r="B60" s="40"/>
      <c r="E60" s="34" t="s">
        <v>1413</v>
      </c>
      <c r="J60" s="42"/>
    </row>
    <row r="61" spans="1:16" ht="30">
      <c r="A61" s="32" t="s">
        <v>175</v>
      </c>
      <c r="B61" s="32">
        <v>16</v>
      </c>
      <c r="C61" s="33" t="s">
        <v>1414</v>
      </c>
      <c r="D61" s="32" t="s">
        <v>181</v>
      </c>
      <c r="E61" s="34" t="s">
        <v>1415</v>
      </c>
      <c r="F61" s="35" t="s">
        <v>202</v>
      </c>
      <c r="G61" s="36">
        <v>1</v>
      </c>
      <c r="H61" s="37">
        <v>0</v>
      </c>
      <c r="I61" s="38">
        <f>ROUND(G61*H61,P4)</f>
        <v>0</v>
      </c>
      <c r="J61" s="32"/>
      <c r="O61" s="39">
        <f>I61*0.21</f>
        <v>0</v>
      </c>
      <c r="P61">
        <v>3</v>
      </c>
    </row>
    <row r="62" spans="1:16">
      <c r="A62" s="32" t="s">
        <v>180</v>
      </c>
      <c r="B62" s="40"/>
      <c r="E62" s="41" t="s">
        <v>181</v>
      </c>
      <c r="J62" s="42"/>
    </row>
    <row r="63" spans="1:16" ht="60">
      <c r="A63" s="32" t="s">
        <v>182</v>
      </c>
      <c r="B63" s="40"/>
      <c r="E63" s="34" t="s">
        <v>1416</v>
      </c>
      <c r="J63" s="42"/>
    </row>
    <row r="64" spans="1:16" ht="30">
      <c r="A64" s="32" t="s">
        <v>175</v>
      </c>
      <c r="B64" s="32">
        <v>17</v>
      </c>
      <c r="C64" s="33" t="s">
        <v>345</v>
      </c>
      <c r="D64" s="32" t="s">
        <v>181</v>
      </c>
      <c r="E64" s="34" t="s">
        <v>346</v>
      </c>
      <c r="F64" s="35" t="s">
        <v>202</v>
      </c>
      <c r="G64" s="36">
        <v>5</v>
      </c>
      <c r="H64" s="37">
        <v>0</v>
      </c>
      <c r="I64" s="38">
        <f>ROUND(G64*H64,P4)</f>
        <v>0</v>
      </c>
      <c r="J64" s="32"/>
      <c r="O64" s="39">
        <f>I64*0.21</f>
        <v>0</v>
      </c>
      <c r="P64">
        <v>3</v>
      </c>
    </row>
    <row r="65" spans="1:16">
      <c r="A65" s="32" t="s">
        <v>180</v>
      </c>
      <c r="B65" s="40"/>
      <c r="E65" s="41" t="s">
        <v>181</v>
      </c>
      <c r="J65" s="42"/>
    </row>
    <row r="66" spans="1:16" ht="120">
      <c r="A66" s="32" t="s">
        <v>182</v>
      </c>
      <c r="B66" s="40"/>
      <c r="E66" s="34" t="s">
        <v>1417</v>
      </c>
      <c r="J66" s="42"/>
    </row>
    <row r="67" spans="1:16">
      <c r="A67" s="26" t="s">
        <v>172</v>
      </c>
      <c r="B67" s="27"/>
      <c r="C67" s="28" t="s">
        <v>189</v>
      </c>
      <c r="D67" s="29"/>
      <c r="E67" s="26" t="s">
        <v>1418</v>
      </c>
      <c r="F67" s="29"/>
      <c r="G67" s="29"/>
      <c r="H67" s="29"/>
      <c r="I67" s="30">
        <f>SUMIFS(I68:I133,A68:A133,"P")</f>
        <v>0</v>
      </c>
      <c r="J67" s="31"/>
    </row>
    <row r="68" spans="1:16">
      <c r="A68" s="32" t="s">
        <v>175</v>
      </c>
      <c r="B68" s="32">
        <v>18</v>
      </c>
      <c r="C68" s="33" t="s">
        <v>1419</v>
      </c>
      <c r="D68" s="32" t="s">
        <v>181</v>
      </c>
      <c r="E68" s="34" t="s">
        <v>1420</v>
      </c>
      <c r="F68" s="35" t="s">
        <v>1421</v>
      </c>
      <c r="G68" s="36">
        <v>1.98</v>
      </c>
      <c r="H68" s="37">
        <v>0</v>
      </c>
      <c r="I68" s="38">
        <f>ROUND(G68*H68,P4)</f>
        <v>0</v>
      </c>
      <c r="J68" s="32"/>
      <c r="O68" s="39">
        <f>I68*0.21</f>
        <v>0</v>
      </c>
      <c r="P68">
        <v>3</v>
      </c>
    </row>
    <row r="69" spans="1:16">
      <c r="A69" s="32" t="s">
        <v>180</v>
      </c>
      <c r="B69" s="40"/>
      <c r="E69" s="41" t="s">
        <v>181</v>
      </c>
      <c r="J69" s="42"/>
    </row>
    <row r="70" spans="1:16" ht="225">
      <c r="A70" s="32" t="s">
        <v>182</v>
      </c>
      <c r="B70" s="40"/>
      <c r="E70" s="34" t="s">
        <v>1422</v>
      </c>
      <c r="J70" s="42"/>
    </row>
    <row r="71" spans="1:16">
      <c r="A71" s="32" t="s">
        <v>175</v>
      </c>
      <c r="B71" s="32">
        <v>19</v>
      </c>
      <c r="C71" s="33" t="s">
        <v>1423</v>
      </c>
      <c r="D71" s="32" t="s">
        <v>181</v>
      </c>
      <c r="E71" s="34" t="s">
        <v>1424</v>
      </c>
      <c r="F71" s="35" t="s">
        <v>193</v>
      </c>
      <c r="G71" s="36">
        <v>330</v>
      </c>
      <c r="H71" s="37">
        <v>0</v>
      </c>
      <c r="I71" s="38">
        <f>ROUND(G71*H71,P4)</f>
        <v>0</v>
      </c>
      <c r="J71" s="32"/>
      <c r="O71" s="39">
        <f>I71*0.21</f>
        <v>0</v>
      </c>
      <c r="P71">
        <v>3</v>
      </c>
    </row>
    <row r="72" spans="1:16">
      <c r="A72" s="32" t="s">
        <v>180</v>
      </c>
      <c r="B72" s="40"/>
      <c r="E72" s="41" t="s">
        <v>181</v>
      </c>
      <c r="J72" s="42"/>
    </row>
    <row r="73" spans="1:16" ht="150">
      <c r="A73" s="32" t="s">
        <v>182</v>
      </c>
      <c r="B73" s="40"/>
      <c r="E73" s="34" t="s">
        <v>1425</v>
      </c>
      <c r="J73" s="42"/>
    </row>
    <row r="74" spans="1:16">
      <c r="A74" s="32" t="s">
        <v>175</v>
      </c>
      <c r="B74" s="32">
        <v>20</v>
      </c>
      <c r="C74" s="33" t="s">
        <v>1426</v>
      </c>
      <c r="D74" s="32" t="s">
        <v>181</v>
      </c>
      <c r="E74" s="34" t="s">
        <v>1427</v>
      </c>
      <c r="F74" s="35" t="s">
        <v>202</v>
      </c>
      <c r="G74" s="36">
        <v>1</v>
      </c>
      <c r="H74" s="37">
        <v>0</v>
      </c>
      <c r="I74" s="38">
        <f>ROUND(G74*H74,P4)</f>
        <v>0</v>
      </c>
      <c r="J74" s="32"/>
      <c r="O74" s="39">
        <f>I74*0.21</f>
        <v>0</v>
      </c>
      <c r="P74">
        <v>3</v>
      </c>
    </row>
    <row r="75" spans="1:16">
      <c r="A75" s="32" t="s">
        <v>180</v>
      </c>
      <c r="B75" s="40"/>
      <c r="E75" s="41" t="s">
        <v>181</v>
      </c>
      <c r="J75" s="42"/>
    </row>
    <row r="76" spans="1:16" ht="180">
      <c r="A76" s="32" t="s">
        <v>182</v>
      </c>
      <c r="B76" s="40"/>
      <c r="E76" s="34" t="s">
        <v>1428</v>
      </c>
      <c r="J76" s="42"/>
    </row>
    <row r="77" spans="1:16">
      <c r="A77" s="32" t="s">
        <v>175</v>
      </c>
      <c r="B77" s="32">
        <v>21</v>
      </c>
      <c r="C77" s="33" t="s">
        <v>1429</v>
      </c>
      <c r="D77" s="32" t="s">
        <v>181</v>
      </c>
      <c r="E77" s="34" t="s">
        <v>1430</v>
      </c>
      <c r="F77" s="35" t="s">
        <v>202</v>
      </c>
      <c r="G77" s="36">
        <v>1</v>
      </c>
      <c r="H77" s="37">
        <v>0</v>
      </c>
      <c r="I77" s="38">
        <f>ROUND(G77*H77,P4)</f>
        <v>0</v>
      </c>
      <c r="J77" s="32"/>
      <c r="O77" s="39">
        <f>I77*0.21</f>
        <v>0</v>
      </c>
      <c r="P77">
        <v>3</v>
      </c>
    </row>
    <row r="78" spans="1:16">
      <c r="A78" s="32" t="s">
        <v>180</v>
      </c>
      <c r="B78" s="40"/>
      <c r="E78" s="41" t="s">
        <v>181</v>
      </c>
      <c r="J78" s="42"/>
    </row>
    <row r="79" spans="1:16" ht="150">
      <c r="A79" s="32" t="s">
        <v>182</v>
      </c>
      <c r="B79" s="40"/>
      <c r="E79" s="34" t="s">
        <v>1125</v>
      </c>
      <c r="J79" s="42"/>
    </row>
    <row r="80" spans="1:16">
      <c r="A80" s="32" t="s">
        <v>175</v>
      </c>
      <c r="B80" s="32">
        <v>22</v>
      </c>
      <c r="C80" s="33" t="s">
        <v>1431</v>
      </c>
      <c r="D80" s="32" t="s">
        <v>181</v>
      </c>
      <c r="E80" s="34" t="s">
        <v>1432</v>
      </c>
      <c r="F80" s="35" t="s">
        <v>193</v>
      </c>
      <c r="G80" s="36">
        <v>280</v>
      </c>
      <c r="H80" s="37">
        <v>0</v>
      </c>
      <c r="I80" s="38">
        <f>ROUND(G80*H80,P4)</f>
        <v>0</v>
      </c>
      <c r="J80" s="32"/>
      <c r="O80" s="39">
        <f>I80*0.21</f>
        <v>0</v>
      </c>
      <c r="P80">
        <v>3</v>
      </c>
    </row>
    <row r="81" spans="1:16">
      <c r="A81" s="32" t="s">
        <v>180</v>
      </c>
      <c r="B81" s="40"/>
      <c r="E81" s="41" t="s">
        <v>181</v>
      </c>
      <c r="J81" s="42"/>
    </row>
    <row r="82" spans="1:16" ht="225">
      <c r="A82" s="32" t="s">
        <v>182</v>
      </c>
      <c r="B82" s="40"/>
      <c r="E82" s="34" t="s">
        <v>1252</v>
      </c>
      <c r="J82" s="42"/>
    </row>
    <row r="83" spans="1:16">
      <c r="A83" s="32" t="s">
        <v>175</v>
      </c>
      <c r="B83" s="32">
        <v>23</v>
      </c>
      <c r="C83" s="33" t="s">
        <v>1433</v>
      </c>
      <c r="D83" s="32" t="s">
        <v>181</v>
      </c>
      <c r="E83" s="34" t="s">
        <v>1434</v>
      </c>
      <c r="F83" s="35" t="s">
        <v>193</v>
      </c>
      <c r="G83" s="36">
        <v>280</v>
      </c>
      <c r="H83" s="37">
        <v>0</v>
      </c>
      <c r="I83" s="38">
        <f>ROUND(G83*H83,P4)</f>
        <v>0</v>
      </c>
      <c r="J83" s="32"/>
      <c r="O83" s="39">
        <f>I83*0.21</f>
        <v>0</v>
      </c>
      <c r="P83">
        <v>3</v>
      </c>
    </row>
    <row r="84" spans="1:16">
      <c r="A84" s="32" t="s">
        <v>180</v>
      </c>
      <c r="B84" s="40"/>
      <c r="E84" s="41" t="s">
        <v>181</v>
      </c>
      <c r="J84" s="42"/>
    </row>
    <row r="85" spans="1:16" ht="150">
      <c r="A85" s="32" t="s">
        <v>182</v>
      </c>
      <c r="B85" s="40"/>
      <c r="E85" s="34" t="s">
        <v>1255</v>
      </c>
      <c r="J85" s="42"/>
    </row>
    <row r="86" spans="1:16">
      <c r="A86" s="32" t="s">
        <v>175</v>
      </c>
      <c r="B86" s="32">
        <v>24</v>
      </c>
      <c r="C86" s="33" t="s">
        <v>1435</v>
      </c>
      <c r="D86" s="32" t="s">
        <v>181</v>
      </c>
      <c r="E86" s="34" t="s">
        <v>1436</v>
      </c>
      <c r="F86" s="35" t="s">
        <v>193</v>
      </c>
      <c r="G86" s="36">
        <v>25</v>
      </c>
      <c r="H86" s="37">
        <v>0</v>
      </c>
      <c r="I86" s="38">
        <f>ROUND(G86*H86,P4)</f>
        <v>0</v>
      </c>
      <c r="J86" s="32"/>
      <c r="O86" s="39">
        <f>I86*0.21</f>
        <v>0</v>
      </c>
      <c r="P86">
        <v>3</v>
      </c>
    </row>
    <row r="87" spans="1:16">
      <c r="A87" s="32" t="s">
        <v>180</v>
      </c>
      <c r="B87" s="40"/>
      <c r="E87" s="41" t="s">
        <v>181</v>
      </c>
      <c r="J87" s="42"/>
    </row>
    <row r="88" spans="1:16" ht="225">
      <c r="A88" s="32" t="s">
        <v>182</v>
      </c>
      <c r="B88" s="40"/>
      <c r="E88" s="34" t="s">
        <v>1252</v>
      </c>
      <c r="J88" s="42"/>
    </row>
    <row r="89" spans="1:16">
      <c r="A89" s="32" t="s">
        <v>175</v>
      </c>
      <c r="B89" s="32">
        <v>25</v>
      </c>
      <c r="C89" s="33" t="s">
        <v>1437</v>
      </c>
      <c r="D89" s="32" t="s">
        <v>181</v>
      </c>
      <c r="E89" s="34" t="s">
        <v>1438</v>
      </c>
      <c r="F89" s="35" t="s">
        <v>193</v>
      </c>
      <c r="G89" s="36">
        <v>25</v>
      </c>
      <c r="H89" s="37">
        <v>0</v>
      </c>
      <c r="I89" s="38">
        <f>ROUND(G89*H89,P4)</f>
        <v>0</v>
      </c>
      <c r="J89" s="32"/>
      <c r="O89" s="39">
        <f>I89*0.21</f>
        <v>0</v>
      </c>
      <c r="P89">
        <v>3</v>
      </c>
    </row>
    <row r="90" spans="1:16">
      <c r="A90" s="32" t="s">
        <v>180</v>
      </c>
      <c r="B90" s="40"/>
      <c r="E90" s="41" t="s">
        <v>181</v>
      </c>
      <c r="J90" s="42"/>
    </row>
    <row r="91" spans="1:16" ht="150">
      <c r="A91" s="32" t="s">
        <v>182</v>
      </c>
      <c r="B91" s="40"/>
      <c r="E91" s="34" t="s">
        <v>1255</v>
      </c>
      <c r="J91" s="42"/>
    </row>
    <row r="92" spans="1:16">
      <c r="A92" s="32" t="s">
        <v>175</v>
      </c>
      <c r="B92" s="32">
        <v>26</v>
      </c>
      <c r="C92" s="33" t="s">
        <v>1439</v>
      </c>
      <c r="D92" s="32" t="s">
        <v>181</v>
      </c>
      <c r="E92" s="34" t="s">
        <v>1440</v>
      </c>
      <c r="F92" s="35" t="s">
        <v>1441</v>
      </c>
      <c r="G92" s="36">
        <v>1</v>
      </c>
      <c r="H92" s="37">
        <v>0</v>
      </c>
      <c r="I92" s="38">
        <f>ROUND(G92*H92,P4)</f>
        <v>0</v>
      </c>
      <c r="J92" s="32"/>
      <c r="O92" s="39">
        <f>I92*0.21</f>
        <v>0</v>
      </c>
      <c r="P92">
        <v>3</v>
      </c>
    </row>
    <row r="93" spans="1:16">
      <c r="A93" s="32" t="s">
        <v>180</v>
      </c>
      <c r="B93" s="40"/>
      <c r="E93" s="41" t="s">
        <v>181</v>
      </c>
      <c r="J93" s="42"/>
    </row>
    <row r="94" spans="1:16" ht="165">
      <c r="A94" s="32" t="s">
        <v>182</v>
      </c>
      <c r="B94" s="40"/>
      <c r="E94" s="34" t="s">
        <v>1442</v>
      </c>
      <c r="J94" s="42"/>
    </row>
    <row r="95" spans="1:16">
      <c r="A95" s="32" t="s">
        <v>175</v>
      </c>
      <c r="B95" s="32">
        <v>27</v>
      </c>
      <c r="C95" s="33" t="s">
        <v>1443</v>
      </c>
      <c r="D95" s="32" t="s">
        <v>181</v>
      </c>
      <c r="E95" s="34" t="s">
        <v>1444</v>
      </c>
      <c r="F95" s="35" t="s">
        <v>193</v>
      </c>
      <c r="G95" s="36">
        <v>1</v>
      </c>
      <c r="H95" s="37">
        <v>0</v>
      </c>
      <c r="I95" s="38">
        <f>ROUND(G95*H95,P4)</f>
        <v>0</v>
      </c>
      <c r="J95" s="32"/>
      <c r="O95" s="39">
        <f>I95*0.21</f>
        <v>0</v>
      </c>
      <c r="P95">
        <v>3</v>
      </c>
    </row>
    <row r="96" spans="1:16">
      <c r="A96" s="32" t="s">
        <v>180</v>
      </c>
      <c r="B96" s="40"/>
      <c r="E96" s="41" t="s">
        <v>181</v>
      </c>
      <c r="J96" s="42"/>
    </row>
    <row r="97" spans="1:16" ht="165">
      <c r="A97" s="32" t="s">
        <v>182</v>
      </c>
      <c r="B97" s="40"/>
      <c r="E97" s="34" t="s">
        <v>1445</v>
      </c>
      <c r="J97" s="42"/>
    </row>
    <row r="98" spans="1:16">
      <c r="A98" s="32" t="s">
        <v>175</v>
      </c>
      <c r="B98" s="32">
        <v>28</v>
      </c>
      <c r="C98" s="33" t="s">
        <v>1446</v>
      </c>
      <c r="D98" s="32" t="s">
        <v>181</v>
      </c>
      <c r="E98" s="34" t="s">
        <v>1447</v>
      </c>
      <c r="F98" s="35" t="s">
        <v>202</v>
      </c>
      <c r="G98" s="36">
        <v>2</v>
      </c>
      <c r="H98" s="37">
        <v>0</v>
      </c>
      <c r="I98" s="38">
        <f>ROUND(G98*H98,P4)</f>
        <v>0</v>
      </c>
      <c r="J98" s="32"/>
      <c r="O98" s="39">
        <f>I98*0.21</f>
        <v>0</v>
      </c>
      <c r="P98">
        <v>3</v>
      </c>
    </row>
    <row r="99" spans="1:16">
      <c r="A99" s="32" t="s">
        <v>180</v>
      </c>
      <c r="B99" s="40"/>
      <c r="E99" s="41" t="s">
        <v>181</v>
      </c>
      <c r="J99" s="42"/>
    </row>
    <row r="100" spans="1:16" ht="180">
      <c r="A100" s="32" t="s">
        <v>182</v>
      </c>
      <c r="B100" s="40"/>
      <c r="E100" s="34" t="s">
        <v>1428</v>
      </c>
      <c r="J100" s="42"/>
    </row>
    <row r="101" spans="1:16">
      <c r="A101" s="32" t="s">
        <v>175</v>
      </c>
      <c r="B101" s="32">
        <v>29</v>
      </c>
      <c r="C101" s="33" t="s">
        <v>1448</v>
      </c>
      <c r="D101" s="32" t="s">
        <v>181</v>
      </c>
      <c r="E101" s="34" t="s">
        <v>1449</v>
      </c>
      <c r="F101" s="35" t="s">
        <v>202</v>
      </c>
      <c r="G101" s="36">
        <v>2</v>
      </c>
      <c r="H101" s="37">
        <v>0</v>
      </c>
      <c r="I101" s="38">
        <f>ROUND(G101*H101,P4)</f>
        <v>0</v>
      </c>
      <c r="J101" s="32"/>
      <c r="O101" s="39">
        <f>I101*0.21</f>
        <v>0</v>
      </c>
      <c r="P101">
        <v>3</v>
      </c>
    </row>
    <row r="102" spans="1:16">
      <c r="A102" s="32" t="s">
        <v>180</v>
      </c>
      <c r="B102" s="40"/>
      <c r="E102" s="41" t="s">
        <v>181</v>
      </c>
      <c r="J102" s="42"/>
    </row>
    <row r="103" spans="1:16" ht="150">
      <c r="A103" s="32" t="s">
        <v>182</v>
      </c>
      <c r="B103" s="40"/>
      <c r="E103" s="34" t="s">
        <v>1125</v>
      </c>
      <c r="J103" s="42"/>
    </row>
    <row r="104" spans="1:16">
      <c r="A104" s="32" t="s">
        <v>175</v>
      </c>
      <c r="B104" s="32">
        <v>30</v>
      </c>
      <c r="C104" s="33" t="s">
        <v>1450</v>
      </c>
      <c r="D104" s="32" t="s">
        <v>181</v>
      </c>
      <c r="E104" s="34" t="s">
        <v>1451</v>
      </c>
      <c r="F104" s="35" t="s">
        <v>202</v>
      </c>
      <c r="G104" s="36">
        <v>2</v>
      </c>
      <c r="H104" s="37">
        <v>0</v>
      </c>
      <c r="I104" s="38">
        <f>ROUND(G104*H104,P4)</f>
        <v>0</v>
      </c>
      <c r="J104" s="32"/>
      <c r="O104" s="39">
        <f>I104*0.21</f>
        <v>0</v>
      </c>
      <c r="P104">
        <v>3</v>
      </c>
    </row>
    <row r="105" spans="1:16">
      <c r="A105" s="32" t="s">
        <v>180</v>
      </c>
      <c r="B105" s="40"/>
      <c r="E105" s="41" t="s">
        <v>181</v>
      </c>
      <c r="J105" s="42"/>
    </row>
    <row r="106" spans="1:16" ht="180">
      <c r="A106" s="32" t="s">
        <v>182</v>
      </c>
      <c r="B106" s="40"/>
      <c r="E106" s="34" t="s">
        <v>1428</v>
      </c>
      <c r="J106" s="42"/>
    </row>
    <row r="107" spans="1:16">
      <c r="A107" s="32" t="s">
        <v>175</v>
      </c>
      <c r="B107" s="32">
        <v>31</v>
      </c>
      <c r="C107" s="33" t="s">
        <v>1452</v>
      </c>
      <c r="D107" s="32" t="s">
        <v>181</v>
      </c>
      <c r="E107" s="34" t="s">
        <v>1453</v>
      </c>
      <c r="F107" s="35" t="s">
        <v>202</v>
      </c>
      <c r="G107" s="36">
        <v>2</v>
      </c>
      <c r="H107" s="37">
        <v>0</v>
      </c>
      <c r="I107" s="38">
        <f>ROUND(G107*H107,P4)</f>
        <v>0</v>
      </c>
      <c r="J107" s="32"/>
      <c r="O107" s="39">
        <f>I107*0.21</f>
        <v>0</v>
      </c>
      <c r="P107">
        <v>3</v>
      </c>
    </row>
    <row r="108" spans="1:16">
      <c r="A108" s="32" t="s">
        <v>180</v>
      </c>
      <c r="B108" s="40"/>
      <c r="E108" s="41" t="s">
        <v>181</v>
      </c>
      <c r="J108" s="42"/>
    </row>
    <row r="109" spans="1:16" ht="150">
      <c r="A109" s="32" t="s">
        <v>182</v>
      </c>
      <c r="B109" s="40"/>
      <c r="E109" s="34" t="s">
        <v>1125</v>
      </c>
      <c r="J109" s="42"/>
    </row>
    <row r="110" spans="1:16">
      <c r="A110" s="32" t="s">
        <v>175</v>
      </c>
      <c r="B110" s="32">
        <v>32</v>
      </c>
      <c r="C110" s="33" t="s">
        <v>1454</v>
      </c>
      <c r="D110" s="32" t="s">
        <v>181</v>
      </c>
      <c r="E110" s="34" t="s">
        <v>1455</v>
      </c>
      <c r="F110" s="35" t="s">
        <v>202</v>
      </c>
      <c r="G110" s="36">
        <v>1</v>
      </c>
      <c r="H110" s="37">
        <v>0</v>
      </c>
      <c r="I110" s="38">
        <f>ROUND(G110*H110,P4)</f>
        <v>0</v>
      </c>
      <c r="J110" s="32"/>
      <c r="O110" s="39">
        <f>I110*0.21</f>
        <v>0</v>
      </c>
      <c r="P110">
        <v>3</v>
      </c>
    </row>
    <row r="111" spans="1:16">
      <c r="A111" s="32" t="s">
        <v>180</v>
      </c>
      <c r="B111" s="40"/>
      <c r="E111" s="41" t="s">
        <v>181</v>
      </c>
      <c r="J111" s="42"/>
    </row>
    <row r="112" spans="1:16" ht="180">
      <c r="A112" s="32" t="s">
        <v>182</v>
      </c>
      <c r="B112" s="40"/>
      <c r="E112" s="34" t="s">
        <v>1122</v>
      </c>
      <c r="J112" s="42"/>
    </row>
    <row r="113" spans="1:16">
      <c r="A113" s="32" t="s">
        <v>175</v>
      </c>
      <c r="B113" s="32">
        <v>33</v>
      </c>
      <c r="C113" s="33" t="s">
        <v>1456</v>
      </c>
      <c r="D113" s="32" t="s">
        <v>181</v>
      </c>
      <c r="E113" s="34" t="s">
        <v>1457</v>
      </c>
      <c r="F113" s="35" t="s">
        <v>202</v>
      </c>
      <c r="G113" s="36">
        <v>1</v>
      </c>
      <c r="H113" s="37">
        <v>0</v>
      </c>
      <c r="I113" s="38">
        <f>ROUND(G113*H113,P4)</f>
        <v>0</v>
      </c>
      <c r="J113" s="32"/>
      <c r="O113" s="39">
        <f>I113*0.21</f>
        <v>0</v>
      </c>
      <c r="P113">
        <v>3</v>
      </c>
    </row>
    <row r="114" spans="1:16">
      <c r="A114" s="32" t="s">
        <v>180</v>
      </c>
      <c r="B114" s="40"/>
      <c r="E114" s="41" t="s">
        <v>181</v>
      </c>
      <c r="J114" s="42"/>
    </row>
    <row r="115" spans="1:16" ht="150">
      <c r="A115" s="32" t="s">
        <v>182</v>
      </c>
      <c r="B115" s="40"/>
      <c r="E115" s="34" t="s">
        <v>1125</v>
      </c>
      <c r="J115" s="42"/>
    </row>
    <row r="116" spans="1:16">
      <c r="A116" s="32" t="s">
        <v>175</v>
      </c>
      <c r="B116" s="32">
        <v>34</v>
      </c>
      <c r="C116" s="33" t="s">
        <v>1458</v>
      </c>
      <c r="D116" s="32" t="s">
        <v>181</v>
      </c>
      <c r="E116" s="34" t="s">
        <v>1459</v>
      </c>
      <c r="F116" s="35" t="s">
        <v>202</v>
      </c>
      <c r="G116" s="36">
        <v>2</v>
      </c>
      <c r="H116" s="37">
        <v>0</v>
      </c>
      <c r="I116" s="38">
        <f>ROUND(G116*H116,P4)</f>
        <v>0</v>
      </c>
      <c r="J116" s="32"/>
      <c r="O116" s="39">
        <f>I116*0.21</f>
        <v>0</v>
      </c>
      <c r="P116">
        <v>3</v>
      </c>
    </row>
    <row r="117" spans="1:16">
      <c r="A117" s="32" t="s">
        <v>180</v>
      </c>
      <c r="B117" s="40"/>
      <c r="E117" s="41" t="s">
        <v>181</v>
      </c>
      <c r="J117" s="42"/>
    </row>
    <row r="118" spans="1:16" ht="150">
      <c r="A118" s="32" t="s">
        <v>182</v>
      </c>
      <c r="B118" s="40"/>
      <c r="E118" s="34" t="s">
        <v>1460</v>
      </c>
      <c r="J118" s="42"/>
    </row>
    <row r="119" spans="1:16">
      <c r="A119" s="32" t="s">
        <v>175</v>
      </c>
      <c r="B119" s="32">
        <v>35</v>
      </c>
      <c r="C119" s="33" t="s">
        <v>938</v>
      </c>
      <c r="D119" s="32" t="s">
        <v>181</v>
      </c>
      <c r="E119" s="34" t="s">
        <v>939</v>
      </c>
      <c r="F119" s="35" t="s">
        <v>202</v>
      </c>
      <c r="G119" s="36">
        <v>2</v>
      </c>
      <c r="H119" s="37">
        <v>0</v>
      </c>
      <c r="I119" s="38">
        <f>ROUND(G119*H119,P4)</f>
        <v>0</v>
      </c>
      <c r="J119" s="32"/>
      <c r="O119" s="39">
        <f>I119*0.21</f>
        <v>0</v>
      </c>
      <c r="P119">
        <v>3</v>
      </c>
    </row>
    <row r="120" spans="1:16">
      <c r="A120" s="32" t="s">
        <v>180</v>
      </c>
      <c r="B120" s="40"/>
      <c r="E120" s="41" t="s">
        <v>181</v>
      </c>
      <c r="J120" s="42"/>
    </row>
    <row r="121" spans="1:16" ht="180">
      <c r="A121" s="32" t="s">
        <v>182</v>
      </c>
      <c r="B121" s="40"/>
      <c r="E121" s="34" t="s">
        <v>1428</v>
      </c>
      <c r="J121" s="42"/>
    </row>
    <row r="122" spans="1:16">
      <c r="A122" s="32" t="s">
        <v>175</v>
      </c>
      <c r="B122" s="32">
        <v>36</v>
      </c>
      <c r="C122" s="33" t="s">
        <v>941</v>
      </c>
      <c r="D122" s="32" t="s">
        <v>181</v>
      </c>
      <c r="E122" s="34" t="s">
        <v>942</v>
      </c>
      <c r="F122" s="35" t="s">
        <v>202</v>
      </c>
      <c r="G122" s="36">
        <v>2</v>
      </c>
      <c r="H122" s="37">
        <v>0</v>
      </c>
      <c r="I122" s="38">
        <f>ROUND(G122*H122,P4)</f>
        <v>0</v>
      </c>
      <c r="J122" s="32"/>
      <c r="O122" s="39">
        <f>I122*0.21</f>
        <v>0</v>
      </c>
      <c r="P122">
        <v>3</v>
      </c>
    </row>
    <row r="123" spans="1:16">
      <c r="A123" s="32" t="s">
        <v>180</v>
      </c>
      <c r="B123" s="40"/>
      <c r="E123" s="41" t="s">
        <v>181</v>
      </c>
      <c r="J123" s="42"/>
    </row>
    <row r="124" spans="1:16" ht="150">
      <c r="A124" s="32" t="s">
        <v>182</v>
      </c>
      <c r="B124" s="40"/>
      <c r="E124" s="34" t="s">
        <v>1125</v>
      </c>
      <c r="J124" s="42"/>
    </row>
    <row r="125" spans="1:16">
      <c r="A125" s="32" t="s">
        <v>175</v>
      </c>
      <c r="B125" s="32">
        <v>37</v>
      </c>
      <c r="C125" s="33" t="s">
        <v>1461</v>
      </c>
      <c r="D125" s="32" t="s">
        <v>181</v>
      </c>
      <c r="E125" s="34" t="s">
        <v>1462</v>
      </c>
      <c r="F125" s="35" t="s">
        <v>1463</v>
      </c>
      <c r="G125" s="36">
        <v>6</v>
      </c>
      <c r="H125" s="37">
        <v>0</v>
      </c>
      <c r="I125" s="38">
        <f>ROUND(G125*H125,P4)</f>
        <v>0</v>
      </c>
      <c r="J125" s="32"/>
      <c r="O125" s="39">
        <f>I125*0.21</f>
        <v>0</v>
      </c>
      <c r="P125">
        <v>3</v>
      </c>
    </row>
    <row r="126" spans="1:16">
      <c r="A126" s="32" t="s">
        <v>180</v>
      </c>
      <c r="B126" s="40"/>
      <c r="E126" s="41" t="s">
        <v>181</v>
      </c>
      <c r="J126" s="42"/>
    </row>
    <row r="127" spans="1:16" ht="210">
      <c r="A127" s="32" t="s">
        <v>182</v>
      </c>
      <c r="B127" s="40"/>
      <c r="E127" s="34" t="s">
        <v>1464</v>
      </c>
      <c r="J127" s="42"/>
    </row>
    <row r="128" spans="1:16">
      <c r="A128" s="32" t="s">
        <v>175</v>
      </c>
      <c r="B128" s="32">
        <v>38</v>
      </c>
      <c r="C128" s="33" t="s">
        <v>1989</v>
      </c>
      <c r="D128" s="32" t="s">
        <v>181</v>
      </c>
      <c r="E128" s="34" t="s">
        <v>1990</v>
      </c>
      <c r="F128" s="35" t="s">
        <v>202</v>
      </c>
      <c r="G128" s="36">
        <v>6</v>
      </c>
      <c r="H128" s="37">
        <v>0</v>
      </c>
      <c r="I128" s="38">
        <f>ROUND(G128*H128,P4)</f>
        <v>0</v>
      </c>
      <c r="J128" s="32"/>
      <c r="O128" s="39">
        <f>I128*0.21</f>
        <v>0</v>
      </c>
      <c r="P128">
        <v>3</v>
      </c>
    </row>
    <row r="129" spans="1:16">
      <c r="A129" s="32" t="s">
        <v>180</v>
      </c>
      <c r="B129" s="40"/>
      <c r="E129" s="41" t="s">
        <v>181</v>
      </c>
      <c r="J129" s="42"/>
    </row>
    <row r="130" spans="1:16" ht="180">
      <c r="A130" s="32" t="s">
        <v>182</v>
      </c>
      <c r="B130" s="40"/>
      <c r="E130" s="34" t="s">
        <v>1122</v>
      </c>
      <c r="J130" s="42"/>
    </row>
    <row r="131" spans="1:16">
      <c r="A131" s="32" t="s">
        <v>175</v>
      </c>
      <c r="B131" s="32">
        <v>39</v>
      </c>
      <c r="C131" s="33" t="s">
        <v>1992</v>
      </c>
      <c r="D131" s="32" t="s">
        <v>181</v>
      </c>
      <c r="E131" s="34" t="s">
        <v>1993</v>
      </c>
      <c r="F131" s="35" t="s">
        <v>202</v>
      </c>
      <c r="G131" s="36">
        <v>6</v>
      </c>
      <c r="H131" s="37">
        <v>0</v>
      </c>
      <c r="I131" s="38">
        <f>ROUND(G131*H131,P4)</f>
        <v>0</v>
      </c>
      <c r="J131" s="32"/>
      <c r="O131" s="39">
        <f>I131*0.21</f>
        <v>0</v>
      </c>
      <c r="P131">
        <v>3</v>
      </c>
    </row>
    <row r="132" spans="1:16">
      <c r="A132" s="32" t="s">
        <v>180</v>
      </c>
      <c r="B132" s="40"/>
      <c r="E132" s="41" t="s">
        <v>181</v>
      </c>
      <c r="J132" s="42"/>
    </row>
    <row r="133" spans="1:16" ht="150">
      <c r="A133" s="32" t="s">
        <v>182</v>
      </c>
      <c r="B133" s="40"/>
      <c r="E133" s="34" t="s">
        <v>1125</v>
      </c>
      <c r="J133" s="42"/>
    </row>
    <row r="134" spans="1:16">
      <c r="A134" s="26" t="s">
        <v>172</v>
      </c>
      <c r="B134" s="27"/>
      <c r="C134" s="28" t="s">
        <v>1133</v>
      </c>
      <c r="D134" s="29"/>
      <c r="E134" s="26" t="s">
        <v>1134</v>
      </c>
      <c r="F134" s="29"/>
      <c r="G134" s="29"/>
      <c r="H134" s="29"/>
      <c r="I134" s="30">
        <f>SUMIFS(I135:I146,A135:A146,"P")</f>
        <v>0</v>
      </c>
      <c r="J134" s="31"/>
    </row>
    <row r="135" spans="1:16" ht="45">
      <c r="A135" s="32" t="s">
        <v>175</v>
      </c>
      <c r="B135" s="32">
        <v>40</v>
      </c>
      <c r="C135" s="33" t="s">
        <v>313</v>
      </c>
      <c r="D135" s="32" t="s">
        <v>314</v>
      </c>
      <c r="E135" s="34" t="s">
        <v>315</v>
      </c>
      <c r="F135" s="35" t="s">
        <v>179</v>
      </c>
      <c r="G135" s="36">
        <v>1</v>
      </c>
      <c r="H135" s="37">
        <v>0</v>
      </c>
      <c r="I135" s="38">
        <f>ROUND(G135*H135,P4)</f>
        <v>0</v>
      </c>
      <c r="J135" s="32"/>
      <c r="O135" s="39">
        <f>I135*0.21</f>
        <v>0</v>
      </c>
      <c r="P135">
        <v>3</v>
      </c>
    </row>
    <row r="136" spans="1:16">
      <c r="A136" s="32" t="s">
        <v>180</v>
      </c>
      <c r="B136" s="40"/>
      <c r="E136" s="34" t="s">
        <v>319</v>
      </c>
      <c r="J136" s="42"/>
    </row>
    <row r="137" spans="1:16" ht="135">
      <c r="A137" s="32" t="s">
        <v>182</v>
      </c>
      <c r="B137" s="40"/>
      <c r="E137" s="34" t="s">
        <v>1282</v>
      </c>
      <c r="J137" s="42"/>
    </row>
    <row r="138" spans="1:16" ht="30">
      <c r="A138" s="32" t="s">
        <v>175</v>
      </c>
      <c r="B138" s="32">
        <v>41</v>
      </c>
      <c r="C138" s="33" t="s">
        <v>1135</v>
      </c>
      <c r="D138" s="32" t="s">
        <v>1136</v>
      </c>
      <c r="E138" s="34" t="s">
        <v>1137</v>
      </c>
      <c r="F138" s="35" t="s">
        <v>179</v>
      </c>
      <c r="G138" s="36">
        <v>0.1</v>
      </c>
      <c r="H138" s="37">
        <v>0</v>
      </c>
      <c r="I138" s="38">
        <f>ROUND(G138*H138,P4)</f>
        <v>0</v>
      </c>
      <c r="J138" s="32"/>
      <c r="O138" s="39">
        <f>I138*0.21</f>
        <v>0</v>
      </c>
      <c r="P138">
        <v>3</v>
      </c>
    </row>
    <row r="139" spans="1:16">
      <c r="A139" s="32" t="s">
        <v>180</v>
      </c>
      <c r="B139" s="40"/>
      <c r="E139" s="34" t="s">
        <v>319</v>
      </c>
      <c r="J139" s="42"/>
    </row>
    <row r="140" spans="1:16" ht="135">
      <c r="A140" s="32" t="s">
        <v>182</v>
      </c>
      <c r="B140" s="40"/>
      <c r="E140" s="34" t="s">
        <v>1282</v>
      </c>
      <c r="J140" s="42"/>
    </row>
    <row r="141" spans="1:16" ht="30">
      <c r="A141" s="32" t="s">
        <v>175</v>
      </c>
      <c r="B141" s="32">
        <v>42</v>
      </c>
      <c r="C141" s="33" t="s">
        <v>1139</v>
      </c>
      <c r="D141" s="32" t="s">
        <v>1140</v>
      </c>
      <c r="E141" s="34" t="s">
        <v>1141</v>
      </c>
      <c r="F141" s="35" t="s">
        <v>179</v>
      </c>
      <c r="G141" s="36">
        <v>0.05</v>
      </c>
      <c r="H141" s="37">
        <v>0</v>
      </c>
      <c r="I141" s="38">
        <f>ROUND(G141*H141,P4)</f>
        <v>0</v>
      </c>
      <c r="J141" s="32"/>
      <c r="O141" s="39">
        <f>I141*0.21</f>
        <v>0</v>
      </c>
      <c r="P141">
        <v>3</v>
      </c>
    </row>
    <row r="142" spans="1:16">
      <c r="A142" s="32" t="s">
        <v>180</v>
      </c>
      <c r="B142" s="40"/>
      <c r="E142" s="34" t="s">
        <v>319</v>
      </c>
      <c r="J142" s="42"/>
    </row>
    <row r="143" spans="1:16" ht="135">
      <c r="A143" s="32" t="s">
        <v>182</v>
      </c>
      <c r="B143" s="40"/>
      <c r="E143" s="34" t="s">
        <v>1282</v>
      </c>
      <c r="J143" s="42"/>
    </row>
    <row r="144" spans="1:16" ht="30">
      <c r="A144" s="32" t="s">
        <v>175</v>
      </c>
      <c r="B144" s="32">
        <v>43</v>
      </c>
      <c r="C144" s="33" t="s">
        <v>1143</v>
      </c>
      <c r="D144" s="32" t="s">
        <v>1144</v>
      </c>
      <c r="E144" s="34" t="s">
        <v>1145</v>
      </c>
      <c r="F144" s="35" t="s">
        <v>179</v>
      </c>
      <c r="G144" s="36">
        <v>0.1</v>
      </c>
      <c r="H144" s="37">
        <v>0</v>
      </c>
      <c r="I144" s="38">
        <f>ROUND(G144*H144,P4)</f>
        <v>0</v>
      </c>
      <c r="J144" s="32"/>
      <c r="O144" s="39">
        <f>I144*0.21</f>
        <v>0</v>
      </c>
      <c r="P144">
        <v>3</v>
      </c>
    </row>
    <row r="145" spans="1:10">
      <c r="A145" s="32" t="s">
        <v>180</v>
      </c>
      <c r="B145" s="40"/>
      <c r="E145" s="34" t="s">
        <v>319</v>
      </c>
      <c r="J145" s="42"/>
    </row>
    <row r="146" spans="1:10" ht="135">
      <c r="A146" s="32" t="s">
        <v>182</v>
      </c>
      <c r="B146" s="44"/>
      <c r="C146" s="45"/>
      <c r="D146" s="45"/>
      <c r="E146" s="34" t="s">
        <v>1282</v>
      </c>
      <c r="F146" s="45"/>
      <c r="G146" s="45"/>
      <c r="H146" s="45"/>
      <c r="I146" s="45"/>
      <c r="J146" s="46"/>
    </row>
  </sheetData>
  <sheetProtection algorithmName="SHA-512" hashValue="TsseYAIVkJy3lIeHQtS8Mx+gldDyb+iP4l5iPHq3dZGHQBRdBbRpYQ/r+BRQZ2XXnPEcknY+QjgPju065QrngA==" saltValue="DZW+h4Ghmcj+h9nTdBE3HnWvYdq/5TXvjT72fCUwjo2Q5RTzdFo79k95moWB3v8aWimGST5Qcc7wBkp9FcoSh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P42"/>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3011</v>
      </c>
      <c r="I3" s="21">
        <f>SUMIFS(I9:I42,A9:A42,"SD")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3011</v>
      </c>
      <c r="D5" s="49"/>
      <c r="E5" s="19" t="s">
        <v>136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SUMIFS(I10:I25,A10:A25,"P")</f>
        <v>0</v>
      </c>
      <c r="J9" s="31"/>
    </row>
    <row r="10" spans="1:16">
      <c r="A10" s="32" t="s">
        <v>175</v>
      </c>
      <c r="B10" s="32">
        <v>1</v>
      </c>
      <c r="C10" s="33" t="s">
        <v>234</v>
      </c>
      <c r="D10" s="32" t="s">
        <v>181</v>
      </c>
      <c r="E10" s="34" t="s">
        <v>235</v>
      </c>
      <c r="F10" s="35" t="s">
        <v>202</v>
      </c>
      <c r="G10" s="36">
        <v>4</v>
      </c>
      <c r="H10" s="37">
        <v>0</v>
      </c>
      <c r="I10" s="38">
        <f>ROUND(G10*H10,P4)</f>
        <v>0</v>
      </c>
      <c r="J10" s="32"/>
      <c r="O10" s="39">
        <f>I10*0.21</f>
        <v>0</v>
      </c>
      <c r="P10">
        <v>3</v>
      </c>
    </row>
    <row r="11" spans="1:16">
      <c r="A11" s="32" t="s">
        <v>180</v>
      </c>
      <c r="B11" s="40"/>
      <c r="E11" s="41" t="s">
        <v>181</v>
      </c>
      <c r="J11" s="42"/>
    </row>
    <row r="12" spans="1:16" ht="30">
      <c r="A12" s="32" t="s">
        <v>194</v>
      </c>
      <c r="B12" s="40"/>
      <c r="E12" s="43" t="s">
        <v>2518</v>
      </c>
      <c r="J12" s="42"/>
    </row>
    <row r="13" spans="1:16" ht="105">
      <c r="A13" s="32" t="s">
        <v>182</v>
      </c>
      <c r="B13" s="40"/>
      <c r="E13" s="34" t="s">
        <v>813</v>
      </c>
      <c r="J13" s="42"/>
    </row>
    <row r="14" spans="1:16">
      <c r="A14" s="32" t="s">
        <v>175</v>
      </c>
      <c r="B14" s="32">
        <v>2</v>
      </c>
      <c r="C14" s="33" t="s">
        <v>236</v>
      </c>
      <c r="D14" s="32" t="s">
        <v>181</v>
      </c>
      <c r="E14" s="34" t="s">
        <v>237</v>
      </c>
      <c r="F14" s="35" t="s">
        <v>202</v>
      </c>
      <c r="G14" s="36">
        <v>4</v>
      </c>
      <c r="H14" s="37">
        <v>0</v>
      </c>
      <c r="I14" s="38">
        <f>ROUND(G14*H14,P4)</f>
        <v>0</v>
      </c>
      <c r="J14" s="32"/>
      <c r="O14" s="39">
        <f>I14*0.21</f>
        <v>0</v>
      </c>
      <c r="P14">
        <v>3</v>
      </c>
    </row>
    <row r="15" spans="1:16">
      <c r="A15" s="32" t="s">
        <v>180</v>
      </c>
      <c r="B15" s="40"/>
      <c r="E15" s="41" t="s">
        <v>181</v>
      </c>
      <c r="J15" s="42"/>
    </row>
    <row r="16" spans="1:16" ht="30">
      <c r="A16" s="32" t="s">
        <v>194</v>
      </c>
      <c r="B16" s="40"/>
      <c r="E16" s="43" t="s">
        <v>2518</v>
      </c>
      <c r="J16" s="42"/>
    </row>
    <row r="17" spans="1:16" ht="105">
      <c r="A17" s="32" t="s">
        <v>182</v>
      </c>
      <c r="B17" s="40"/>
      <c r="E17" s="34" t="s">
        <v>814</v>
      </c>
      <c r="J17" s="42"/>
    </row>
    <row r="18" spans="1:16" ht="30">
      <c r="A18" s="32" t="s">
        <v>175</v>
      </c>
      <c r="B18" s="32">
        <v>3</v>
      </c>
      <c r="C18" s="33" t="s">
        <v>1097</v>
      </c>
      <c r="D18" s="32" t="s">
        <v>181</v>
      </c>
      <c r="E18" s="34" t="s">
        <v>1098</v>
      </c>
      <c r="F18" s="35" t="s">
        <v>202</v>
      </c>
      <c r="G18" s="36">
        <v>4</v>
      </c>
      <c r="H18" s="37">
        <v>0</v>
      </c>
      <c r="I18" s="38">
        <f>ROUND(G18*H18,P4)</f>
        <v>0</v>
      </c>
      <c r="J18" s="32"/>
      <c r="O18" s="39">
        <f>I18*0.21</f>
        <v>0</v>
      </c>
      <c r="P18">
        <v>3</v>
      </c>
    </row>
    <row r="19" spans="1:16">
      <c r="A19" s="32" t="s">
        <v>180</v>
      </c>
      <c r="B19" s="40"/>
      <c r="E19" s="41" t="s">
        <v>181</v>
      </c>
      <c r="J19" s="42"/>
    </row>
    <row r="20" spans="1:16" ht="30">
      <c r="A20" s="32" t="s">
        <v>194</v>
      </c>
      <c r="B20" s="40"/>
      <c r="E20" s="43" t="s">
        <v>2518</v>
      </c>
      <c r="J20" s="42"/>
    </row>
    <row r="21" spans="1:16" ht="225">
      <c r="A21" s="32" t="s">
        <v>182</v>
      </c>
      <c r="B21" s="40"/>
      <c r="E21" s="34" t="s">
        <v>1131</v>
      </c>
      <c r="J21" s="42"/>
    </row>
    <row r="22" spans="1:16">
      <c r="A22" s="32" t="s">
        <v>175</v>
      </c>
      <c r="B22" s="32">
        <v>4</v>
      </c>
      <c r="C22" s="33" t="s">
        <v>1103</v>
      </c>
      <c r="D22" s="32" t="s">
        <v>181</v>
      </c>
      <c r="E22" s="34" t="s">
        <v>1104</v>
      </c>
      <c r="F22" s="35" t="s">
        <v>202</v>
      </c>
      <c r="G22" s="36">
        <v>4</v>
      </c>
      <c r="H22" s="37">
        <v>0</v>
      </c>
      <c r="I22" s="38">
        <f>ROUND(G22*H22,P4)</f>
        <v>0</v>
      </c>
      <c r="J22" s="32"/>
      <c r="O22" s="39">
        <f>I22*0.21</f>
        <v>0</v>
      </c>
      <c r="P22">
        <v>3</v>
      </c>
    </row>
    <row r="23" spans="1:16">
      <c r="A23" s="32" t="s">
        <v>180</v>
      </c>
      <c r="B23" s="40"/>
      <c r="E23" s="41" t="s">
        <v>181</v>
      </c>
      <c r="J23" s="42"/>
    </row>
    <row r="24" spans="1:16" ht="30">
      <c r="A24" s="32" t="s">
        <v>194</v>
      </c>
      <c r="B24" s="40"/>
      <c r="E24" s="43" t="s">
        <v>2518</v>
      </c>
      <c r="J24" s="42"/>
    </row>
    <row r="25" spans="1:16" ht="255">
      <c r="A25" s="32" t="s">
        <v>182</v>
      </c>
      <c r="B25" s="40"/>
      <c r="E25" s="34" t="s">
        <v>1132</v>
      </c>
      <c r="J25" s="42"/>
    </row>
    <row r="26" spans="1:16">
      <c r="A26" s="26" t="s">
        <v>172</v>
      </c>
      <c r="B26" s="27"/>
      <c r="C26" s="28" t="s">
        <v>1133</v>
      </c>
      <c r="D26" s="29"/>
      <c r="E26" s="26" t="s">
        <v>1134</v>
      </c>
      <c r="F26" s="29"/>
      <c r="G26" s="29"/>
      <c r="H26" s="29"/>
      <c r="I26" s="30">
        <f>SUMIFS(I27:I42,A27:A42,"P")</f>
        <v>0</v>
      </c>
      <c r="J26" s="31"/>
    </row>
    <row r="27" spans="1:16" ht="30">
      <c r="A27" s="32" t="s">
        <v>175</v>
      </c>
      <c r="B27" s="32">
        <v>5</v>
      </c>
      <c r="C27" s="33" t="s">
        <v>1279</v>
      </c>
      <c r="D27" s="32" t="s">
        <v>1280</v>
      </c>
      <c r="E27" s="34" t="s">
        <v>1281</v>
      </c>
      <c r="F27" s="35" t="s">
        <v>179</v>
      </c>
      <c r="G27" s="36">
        <v>5.0000000000000001E-3</v>
      </c>
      <c r="H27" s="37">
        <v>0</v>
      </c>
      <c r="I27" s="38">
        <f>ROUND(G27*H27,P4)</f>
        <v>0</v>
      </c>
      <c r="J27" s="32"/>
      <c r="O27" s="39">
        <f>I27*0.21</f>
        <v>0</v>
      </c>
      <c r="P27">
        <v>3</v>
      </c>
    </row>
    <row r="28" spans="1:16">
      <c r="A28" s="32" t="s">
        <v>180</v>
      </c>
      <c r="B28" s="40"/>
      <c r="E28" s="34" t="s">
        <v>319</v>
      </c>
      <c r="J28" s="42"/>
    </row>
    <row r="29" spans="1:16" ht="30">
      <c r="A29" s="32" t="s">
        <v>194</v>
      </c>
      <c r="B29" s="40"/>
      <c r="E29" s="43" t="s">
        <v>1142</v>
      </c>
      <c r="J29" s="42"/>
    </row>
    <row r="30" spans="1:16" ht="120">
      <c r="A30" s="32" t="s">
        <v>182</v>
      </c>
      <c r="B30" s="40"/>
      <c r="E30" s="34" t="s">
        <v>320</v>
      </c>
      <c r="J30" s="42"/>
    </row>
    <row r="31" spans="1:16" ht="30">
      <c r="A31" s="32" t="s">
        <v>175</v>
      </c>
      <c r="B31" s="32">
        <v>6</v>
      </c>
      <c r="C31" s="33" t="s">
        <v>1135</v>
      </c>
      <c r="D31" s="32" t="s">
        <v>1136</v>
      </c>
      <c r="E31" s="34" t="s">
        <v>1137</v>
      </c>
      <c r="F31" s="35" t="s">
        <v>179</v>
      </c>
      <c r="G31" s="36">
        <v>1.4999999999999999E-2</v>
      </c>
      <c r="H31" s="37">
        <v>0</v>
      </c>
      <c r="I31" s="38">
        <f>ROUND(G31*H31,P4)</f>
        <v>0</v>
      </c>
      <c r="J31" s="32"/>
      <c r="O31" s="39">
        <f>I31*0.21</f>
        <v>0</v>
      </c>
      <c r="P31">
        <v>3</v>
      </c>
    </row>
    <row r="32" spans="1:16">
      <c r="A32" s="32" t="s">
        <v>180</v>
      </c>
      <c r="B32" s="40"/>
      <c r="E32" s="34" t="s">
        <v>319</v>
      </c>
      <c r="J32" s="42"/>
    </row>
    <row r="33" spans="1:16" ht="30">
      <c r="A33" s="32" t="s">
        <v>194</v>
      </c>
      <c r="B33" s="40"/>
      <c r="E33" s="43" t="s">
        <v>1490</v>
      </c>
      <c r="J33" s="42"/>
    </row>
    <row r="34" spans="1:16" ht="120">
      <c r="A34" s="32" t="s">
        <v>182</v>
      </c>
      <c r="B34" s="40"/>
      <c r="E34" s="34" t="s">
        <v>320</v>
      </c>
      <c r="J34" s="42"/>
    </row>
    <row r="35" spans="1:16" ht="30">
      <c r="A35" s="32" t="s">
        <v>175</v>
      </c>
      <c r="B35" s="32">
        <v>7</v>
      </c>
      <c r="C35" s="33" t="s">
        <v>1139</v>
      </c>
      <c r="D35" s="32" t="s">
        <v>1140</v>
      </c>
      <c r="E35" s="34" t="s">
        <v>1141</v>
      </c>
      <c r="F35" s="35" t="s">
        <v>179</v>
      </c>
      <c r="G35" s="36">
        <v>0.01</v>
      </c>
      <c r="H35" s="37">
        <v>0</v>
      </c>
      <c r="I35" s="38">
        <f>ROUND(G35*H35,P4)</f>
        <v>0</v>
      </c>
      <c r="J35" s="32"/>
      <c r="O35" s="39">
        <f>I35*0.21</f>
        <v>0</v>
      </c>
      <c r="P35">
        <v>3</v>
      </c>
    </row>
    <row r="36" spans="1:16">
      <c r="A36" s="32" t="s">
        <v>180</v>
      </c>
      <c r="B36" s="40"/>
      <c r="E36" s="34" t="s">
        <v>319</v>
      </c>
      <c r="J36" s="42"/>
    </row>
    <row r="37" spans="1:16" ht="30">
      <c r="A37" s="32" t="s">
        <v>194</v>
      </c>
      <c r="B37" s="40"/>
      <c r="E37" s="43" t="s">
        <v>1346</v>
      </c>
      <c r="J37" s="42"/>
    </row>
    <row r="38" spans="1:16" ht="120">
      <c r="A38" s="32" t="s">
        <v>182</v>
      </c>
      <c r="B38" s="40"/>
      <c r="E38" s="34" t="s">
        <v>320</v>
      </c>
      <c r="J38" s="42"/>
    </row>
    <row r="39" spans="1:16" ht="30">
      <c r="A39" s="32" t="s">
        <v>175</v>
      </c>
      <c r="B39" s="32">
        <v>8</v>
      </c>
      <c r="C39" s="33" t="s">
        <v>1143</v>
      </c>
      <c r="D39" s="32" t="s">
        <v>1144</v>
      </c>
      <c r="E39" s="34" t="s">
        <v>1145</v>
      </c>
      <c r="F39" s="35" t="s">
        <v>179</v>
      </c>
      <c r="G39" s="36">
        <v>0.01</v>
      </c>
      <c r="H39" s="37">
        <v>0</v>
      </c>
      <c r="I39" s="38">
        <f>ROUND(G39*H39,P4)</f>
        <v>0</v>
      </c>
      <c r="J39" s="32"/>
      <c r="O39" s="39">
        <f>I39*0.21</f>
        <v>0</v>
      </c>
      <c r="P39">
        <v>3</v>
      </c>
    </row>
    <row r="40" spans="1:16">
      <c r="A40" s="32" t="s">
        <v>180</v>
      </c>
      <c r="B40" s="40"/>
      <c r="E40" s="34" t="s">
        <v>319</v>
      </c>
      <c r="J40" s="42"/>
    </row>
    <row r="41" spans="1:16" ht="30">
      <c r="A41" s="32" t="s">
        <v>194</v>
      </c>
      <c r="B41" s="40"/>
      <c r="E41" s="43" t="s">
        <v>1491</v>
      </c>
      <c r="J41" s="42"/>
    </row>
    <row r="42" spans="1:16" ht="120">
      <c r="A42" s="32" t="s">
        <v>182</v>
      </c>
      <c r="B42" s="44"/>
      <c r="C42" s="45"/>
      <c r="D42" s="45"/>
      <c r="E42" s="34" t="s">
        <v>320</v>
      </c>
      <c r="F42" s="45"/>
      <c r="G42" s="45"/>
      <c r="H42" s="45"/>
      <c r="I42" s="45"/>
      <c r="J42" s="46"/>
    </row>
  </sheetData>
  <sheetProtection algorithmName="SHA-512" hashValue="SVBwPgN/qT3D0NsMnHG+c+PTOFvIRBPHizTGFibVOuFAzEKkcco12qCH7fWFb+SdpD+vqZv5dWMP/gJDFa0EyQ==" saltValue="2TdOilbJox3YDqBQZfeobB1+yBBvWWa2CN4lK+XO7J+C1w/5BbDSSeLxtFNgUZEnKK2DUVsCIgK+KgUuc6/x6w=="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P66"/>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3012</v>
      </c>
      <c r="I3" s="21">
        <f>SUMIFS(I9:I66,A9:A66,"SD")</f>
        <v>0</v>
      </c>
      <c r="J3" s="17"/>
      <c r="O3">
        <v>0</v>
      </c>
      <c r="P3">
        <v>2</v>
      </c>
    </row>
    <row r="4" spans="1:16">
      <c r="A4" s="3" t="s">
        <v>157</v>
      </c>
      <c r="B4" s="18" t="s">
        <v>158</v>
      </c>
      <c r="C4" s="48" t="s">
        <v>41</v>
      </c>
      <c r="D4" s="49"/>
      <c r="E4" s="19" t="s">
        <v>42</v>
      </c>
      <c r="F4" s="3"/>
      <c r="G4" s="3"/>
      <c r="H4" s="3"/>
      <c r="I4" s="3"/>
      <c r="J4" s="17"/>
      <c r="O4">
        <v>0.12</v>
      </c>
      <c r="P4">
        <v>2</v>
      </c>
    </row>
    <row r="5" spans="1:16">
      <c r="A5" s="3" t="s">
        <v>159</v>
      </c>
      <c r="B5" s="18" t="s">
        <v>160</v>
      </c>
      <c r="C5" s="48" t="s">
        <v>3012</v>
      </c>
      <c r="D5" s="49"/>
      <c r="E5" s="19" t="s">
        <v>138</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642</v>
      </c>
      <c r="D9" s="29"/>
      <c r="E9" s="26" t="s">
        <v>832</v>
      </c>
      <c r="F9" s="29"/>
      <c r="G9" s="29"/>
      <c r="H9" s="29"/>
      <c r="I9" s="30">
        <f>SUMIFS(I10:I49,A10:A49,"P")</f>
        <v>0</v>
      </c>
      <c r="J9" s="31"/>
    </row>
    <row r="10" spans="1:16" ht="30">
      <c r="A10" s="32" t="s">
        <v>175</v>
      </c>
      <c r="B10" s="32">
        <v>1</v>
      </c>
      <c r="C10" s="33" t="s">
        <v>2288</v>
      </c>
      <c r="D10" s="32" t="s">
        <v>181</v>
      </c>
      <c r="E10" s="34" t="s">
        <v>2289</v>
      </c>
      <c r="F10" s="35" t="s">
        <v>202</v>
      </c>
      <c r="G10" s="36">
        <v>10</v>
      </c>
      <c r="H10" s="37">
        <v>0</v>
      </c>
      <c r="I10" s="38">
        <f>ROUND(G10*H10,P4)</f>
        <v>0</v>
      </c>
      <c r="J10" s="32"/>
      <c r="O10" s="39">
        <f>I10*0.21</f>
        <v>0</v>
      </c>
      <c r="P10">
        <v>3</v>
      </c>
    </row>
    <row r="11" spans="1:16">
      <c r="A11" s="32" t="s">
        <v>180</v>
      </c>
      <c r="B11" s="40"/>
      <c r="E11" s="41" t="s">
        <v>181</v>
      </c>
      <c r="J11" s="42"/>
    </row>
    <row r="12" spans="1:16" ht="30">
      <c r="A12" s="32" t="s">
        <v>194</v>
      </c>
      <c r="B12" s="40"/>
      <c r="E12" s="43" t="s">
        <v>1721</v>
      </c>
      <c r="J12" s="42"/>
    </row>
    <row r="13" spans="1:16" ht="180">
      <c r="A13" s="32" t="s">
        <v>182</v>
      </c>
      <c r="B13" s="40"/>
      <c r="E13" s="34" t="s">
        <v>1122</v>
      </c>
      <c r="J13" s="42"/>
    </row>
    <row r="14" spans="1:16">
      <c r="A14" s="32" t="s">
        <v>175</v>
      </c>
      <c r="B14" s="32">
        <v>2</v>
      </c>
      <c r="C14" s="33" t="s">
        <v>2290</v>
      </c>
      <c r="D14" s="32" t="s">
        <v>181</v>
      </c>
      <c r="E14" s="34" t="s">
        <v>2291</v>
      </c>
      <c r="F14" s="35" t="s">
        <v>202</v>
      </c>
      <c r="G14" s="36">
        <v>10</v>
      </c>
      <c r="H14" s="37">
        <v>0</v>
      </c>
      <c r="I14" s="38">
        <f>ROUND(G14*H14,P4)</f>
        <v>0</v>
      </c>
      <c r="J14" s="32"/>
      <c r="O14" s="39">
        <f>I14*0.21</f>
        <v>0</v>
      </c>
      <c r="P14">
        <v>3</v>
      </c>
    </row>
    <row r="15" spans="1:16">
      <c r="A15" s="32" t="s">
        <v>180</v>
      </c>
      <c r="B15" s="40"/>
      <c r="E15" s="41" t="s">
        <v>181</v>
      </c>
      <c r="J15" s="42"/>
    </row>
    <row r="16" spans="1:16" ht="30">
      <c r="A16" s="32" t="s">
        <v>194</v>
      </c>
      <c r="B16" s="40"/>
      <c r="E16" s="43" t="s">
        <v>1721</v>
      </c>
      <c r="J16" s="42"/>
    </row>
    <row r="17" spans="1:16" ht="165">
      <c r="A17" s="32" t="s">
        <v>182</v>
      </c>
      <c r="B17" s="40"/>
      <c r="E17" s="34" t="s">
        <v>913</v>
      </c>
      <c r="J17" s="42"/>
    </row>
    <row r="18" spans="1:16" ht="30">
      <c r="A18" s="32" t="s">
        <v>175</v>
      </c>
      <c r="B18" s="32">
        <v>3</v>
      </c>
      <c r="C18" s="33" t="s">
        <v>3013</v>
      </c>
      <c r="D18" s="32" t="s">
        <v>181</v>
      </c>
      <c r="E18" s="34" t="s">
        <v>3014</v>
      </c>
      <c r="F18" s="35" t="s">
        <v>202</v>
      </c>
      <c r="G18" s="36">
        <v>2</v>
      </c>
      <c r="H18" s="37">
        <v>0</v>
      </c>
      <c r="I18" s="38">
        <f>ROUND(G18*H18,P4)</f>
        <v>0</v>
      </c>
      <c r="J18" s="32"/>
      <c r="O18" s="39">
        <f>I18*0.21</f>
        <v>0</v>
      </c>
      <c r="P18">
        <v>3</v>
      </c>
    </row>
    <row r="19" spans="1:16">
      <c r="A19" s="32" t="s">
        <v>180</v>
      </c>
      <c r="B19" s="40"/>
      <c r="E19" s="41" t="s">
        <v>181</v>
      </c>
      <c r="J19" s="42"/>
    </row>
    <row r="20" spans="1:16" ht="30">
      <c r="A20" s="32" t="s">
        <v>194</v>
      </c>
      <c r="B20" s="40"/>
      <c r="E20" s="43" t="s">
        <v>1470</v>
      </c>
      <c r="J20" s="42"/>
    </row>
    <row r="21" spans="1:16" ht="180">
      <c r="A21" s="32" t="s">
        <v>182</v>
      </c>
      <c r="B21" s="40"/>
      <c r="E21" s="34" t="s">
        <v>1122</v>
      </c>
      <c r="J21" s="42"/>
    </row>
    <row r="22" spans="1:16">
      <c r="A22" s="32" t="s">
        <v>175</v>
      </c>
      <c r="B22" s="32">
        <v>4</v>
      </c>
      <c r="C22" s="33" t="s">
        <v>3015</v>
      </c>
      <c r="D22" s="32" t="s">
        <v>181</v>
      </c>
      <c r="E22" s="34" t="s">
        <v>3016</v>
      </c>
      <c r="F22" s="35" t="s">
        <v>202</v>
      </c>
      <c r="G22" s="36">
        <v>2</v>
      </c>
      <c r="H22" s="37">
        <v>0</v>
      </c>
      <c r="I22" s="38">
        <f>ROUND(G22*H22,P4)</f>
        <v>0</v>
      </c>
      <c r="J22" s="32"/>
      <c r="O22" s="39">
        <f>I22*0.21</f>
        <v>0</v>
      </c>
      <c r="P22">
        <v>3</v>
      </c>
    </row>
    <row r="23" spans="1:16">
      <c r="A23" s="32" t="s">
        <v>180</v>
      </c>
      <c r="B23" s="40"/>
      <c r="E23" s="41" t="s">
        <v>181</v>
      </c>
      <c r="J23" s="42"/>
    </row>
    <row r="24" spans="1:16" ht="30">
      <c r="A24" s="32" t="s">
        <v>194</v>
      </c>
      <c r="B24" s="40"/>
      <c r="E24" s="43" t="s">
        <v>1470</v>
      </c>
      <c r="J24" s="42"/>
    </row>
    <row r="25" spans="1:16" ht="165">
      <c r="A25" s="32" t="s">
        <v>182</v>
      </c>
      <c r="B25" s="40"/>
      <c r="E25" s="34" t="s">
        <v>913</v>
      </c>
      <c r="J25" s="42"/>
    </row>
    <row r="26" spans="1:16" ht="30">
      <c r="A26" s="32" t="s">
        <v>175</v>
      </c>
      <c r="B26" s="32">
        <v>5</v>
      </c>
      <c r="C26" s="33" t="s">
        <v>2292</v>
      </c>
      <c r="D26" s="32" t="s">
        <v>181</v>
      </c>
      <c r="E26" s="34" t="s">
        <v>2293</v>
      </c>
      <c r="F26" s="35" t="s">
        <v>202</v>
      </c>
      <c r="G26" s="36">
        <v>10</v>
      </c>
      <c r="H26" s="37">
        <v>0</v>
      </c>
      <c r="I26" s="38">
        <f>ROUND(G26*H26,P4)</f>
        <v>0</v>
      </c>
      <c r="J26" s="32"/>
      <c r="O26" s="39">
        <f>I26*0.21</f>
        <v>0</v>
      </c>
      <c r="P26">
        <v>3</v>
      </c>
    </row>
    <row r="27" spans="1:16">
      <c r="A27" s="32" t="s">
        <v>180</v>
      </c>
      <c r="B27" s="40"/>
      <c r="E27" s="41" t="s">
        <v>181</v>
      </c>
      <c r="J27" s="42"/>
    </row>
    <row r="28" spans="1:16" ht="30">
      <c r="A28" s="32" t="s">
        <v>194</v>
      </c>
      <c r="B28" s="40"/>
      <c r="E28" s="43" t="s">
        <v>1721</v>
      </c>
      <c r="J28" s="42"/>
    </row>
    <row r="29" spans="1:16" ht="180">
      <c r="A29" s="32" t="s">
        <v>182</v>
      </c>
      <c r="B29" s="40"/>
      <c r="E29" s="34" t="s">
        <v>1122</v>
      </c>
      <c r="J29" s="42"/>
    </row>
    <row r="30" spans="1:16" ht="30">
      <c r="A30" s="32" t="s">
        <v>175</v>
      </c>
      <c r="B30" s="32">
        <v>6</v>
      </c>
      <c r="C30" s="33" t="s">
        <v>2296</v>
      </c>
      <c r="D30" s="32" t="s">
        <v>181</v>
      </c>
      <c r="E30" s="34" t="s">
        <v>2297</v>
      </c>
      <c r="F30" s="35" t="s">
        <v>202</v>
      </c>
      <c r="G30" s="36">
        <v>10</v>
      </c>
      <c r="H30" s="37">
        <v>0</v>
      </c>
      <c r="I30" s="38">
        <f>ROUND(G30*H30,P4)</f>
        <v>0</v>
      </c>
      <c r="J30" s="32"/>
      <c r="O30" s="39">
        <f>I30*0.21</f>
        <v>0</v>
      </c>
      <c r="P30">
        <v>3</v>
      </c>
    </row>
    <row r="31" spans="1:16">
      <c r="A31" s="32" t="s">
        <v>180</v>
      </c>
      <c r="B31" s="40"/>
      <c r="E31" s="41" t="s">
        <v>181</v>
      </c>
      <c r="J31" s="42"/>
    </row>
    <row r="32" spans="1:16" ht="30">
      <c r="A32" s="32" t="s">
        <v>194</v>
      </c>
      <c r="B32" s="40"/>
      <c r="E32" s="43" t="s">
        <v>1721</v>
      </c>
      <c r="J32" s="42"/>
    </row>
    <row r="33" spans="1:16" ht="210">
      <c r="A33" s="32" t="s">
        <v>182</v>
      </c>
      <c r="B33" s="40"/>
      <c r="E33" s="34" t="s">
        <v>1130</v>
      </c>
      <c r="J33" s="42"/>
    </row>
    <row r="34" spans="1:16" ht="30">
      <c r="A34" s="32" t="s">
        <v>175</v>
      </c>
      <c r="B34" s="32">
        <v>7</v>
      </c>
      <c r="C34" s="33" t="s">
        <v>2298</v>
      </c>
      <c r="D34" s="32" t="s">
        <v>181</v>
      </c>
      <c r="E34" s="34" t="s">
        <v>2299</v>
      </c>
      <c r="F34" s="35" t="s">
        <v>202</v>
      </c>
      <c r="G34" s="36">
        <v>10</v>
      </c>
      <c r="H34" s="37">
        <v>0</v>
      </c>
      <c r="I34" s="38">
        <f>ROUND(G34*H34,P4)</f>
        <v>0</v>
      </c>
      <c r="J34" s="32"/>
      <c r="O34" s="39">
        <f>I34*0.21</f>
        <v>0</v>
      </c>
      <c r="P34">
        <v>3</v>
      </c>
    </row>
    <row r="35" spans="1:16">
      <c r="A35" s="32" t="s">
        <v>180</v>
      </c>
      <c r="B35" s="40"/>
      <c r="E35" s="41" t="s">
        <v>181</v>
      </c>
      <c r="J35" s="42"/>
    </row>
    <row r="36" spans="1:16" ht="30">
      <c r="A36" s="32" t="s">
        <v>194</v>
      </c>
      <c r="B36" s="40"/>
      <c r="E36" s="43" t="s">
        <v>1721</v>
      </c>
      <c r="J36" s="42"/>
    </row>
    <row r="37" spans="1:16" ht="210">
      <c r="A37" s="32" t="s">
        <v>182</v>
      </c>
      <c r="B37" s="40"/>
      <c r="E37" s="34" t="s">
        <v>1130</v>
      </c>
      <c r="J37" s="42"/>
    </row>
    <row r="38" spans="1:16" ht="30">
      <c r="A38" s="32" t="s">
        <v>175</v>
      </c>
      <c r="B38" s="32">
        <v>8</v>
      </c>
      <c r="C38" s="33" t="s">
        <v>2300</v>
      </c>
      <c r="D38" s="32" t="s">
        <v>181</v>
      </c>
      <c r="E38" s="34" t="s">
        <v>2301</v>
      </c>
      <c r="F38" s="35" t="s">
        <v>202</v>
      </c>
      <c r="G38" s="36">
        <v>10</v>
      </c>
      <c r="H38" s="37">
        <v>0</v>
      </c>
      <c r="I38" s="38">
        <f>ROUND(G38*H38,P4)</f>
        <v>0</v>
      </c>
      <c r="J38" s="32"/>
      <c r="O38" s="39">
        <f>I38*0.21</f>
        <v>0</v>
      </c>
      <c r="P38">
        <v>3</v>
      </c>
    </row>
    <row r="39" spans="1:16">
      <c r="A39" s="32" t="s">
        <v>180</v>
      </c>
      <c r="B39" s="40"/>
      <c r="E39" s="41" t="s">
        <v>181</v>
      </c>
      <c r="J39" s="42"/>
    </row>
    <row r="40" spans="1:16" ht="30">
      <c r="A40" s="32" t="s">
        <v>194</v>
      </c>
      <c r="B40" s="40"/>
      <c r="E40" s="43" t="s">
        <v>1721</v>
      </c>
      <c r="J40" s="42"/>
    </row>
    <row r="41" spans="1:16" ht="165">
      <c r="A41" s="32" t="s">
        <v>182</v>
      </c>
      <c r="B41" s="40"/>
      <c r="E41" s="34" t="s">
        <v>913</v>
      </c>
      <c r="J41" s="42"/>
    </row>
    <row r="42" spans="1:16" ht="30">
      <c r="A42" s="32" t="s">
        <v>175</v>
      </c>
      <c r="B42" s="32">
        <v>9</v>
      </c>
      <c r="C42" s="33" t="s">
        <v>3017</v>
      </c>
      <c r="D42" s="32" t="s">
        <v>181</v>
      </c>
      <c r="E42" s="34" t="s">
        <v>3018</v>
      </c>
      <c r="F42" s="35" t="s">
        <v>202</v>
      </c>
      <c r="G42" s="36">
        <v>10</v>
      </c>
      <c r="H42" s="37">
        <v>0</v>
      </c>
      <c r="I42" s="38">
        <f>ROUND(G42*H42,P4)</f>
        <v>0</v>
      </c>
      <c r="J42" s="32"/>
      <c r="O42" s="39">
        <f>I42*0.21</f>
        <v>0</v>
      </c>
      <c r="P42">
        <v>3</v>
      </c>
    </row>
    <row r="43" spans="1:16">
      <c r="A43" s="32" t="s">
        <v>180</v>
      </c>
      <c r="B43" s="40"/>
      <c r="E43" s="41" t="s">
        <v>181</v>
      </c>
      <c r="J43" s="42"/>
    </row>
    <row r="44" spans="1:16" ht="30">
      <c r="A44" s="32" t="s">
        <v>194</v>
      </c>
      <c r="B44" s="40"/>
      <c r="E44" s="43" t="s">
        <v>1721</v>
      </c>
      <c r="J44" s="42"/>
    </row>
    <row r="45" spans="1:16" ht="180">
      <c r="A45" s="32" t="s">
        <v>182</v>
      </c>
      <c r="B45" s="40"/>
      <c r="E45" s="34" t="s">
        <v>1122</v>
      </c>
      <c r="J45" s="42"/>
    </row>
    <row r="46" spans="1:16">
      <c r="A46" s="32" t="s">
        <v>175</v>
      </c>
      <c r="B46" s="32">
        <v>10</v>
      </c>
      <c r="C46" s="33" t="s">
        <v>3019</v>
      </c>
      <c r="D46" s="32" t="s">
        <v>181</v>
      </c>
      <c r="E46" s="34" t="s">
        <v>3020</v>
      </c>
      <c r="F46" s="35" t="s">
        <v>202</v>
      </c>
      <c r="G46" s="36">
        <v>1</v>
      </c>
      <c r="H46" s="37">
        <v>0</v>
      </c>
      <c r="I46" s="38">
        <f>ROUND(G46*H46,P4)</f>
        <v>0</v>
      </c>
      <c r="J46" s="32"/>
      <c r="O46" s="39">
        <f>I46*0.21</f>
        <v>0</v>
      </c>
      <c r="P46">
        <v>3</v>
      </c>
    </row>
    <row r="47" spans="1:16">
      <c r="A47" s="32" t="s">
        <v>180</v>
      </c>
      <c r="B47" s="40"/>
      <c r="E47" s="41" t="s">
        <v>181</v>
      </c>
      <c r="J47" s="42"/>
    </row>
    <row r="48" spans="1:16" ht="30">
      <c r="A48" s="32" t="s">
        <v>194</v>
      </c>
      <c r="B48" s="40"/>
      <c r="E48" s="43" t="s">
        <v>1129</v>
      </c>
      <c r="J48" s="42"/>
    </row>
    <row r="49" spans="1:16">
      <c r="A49" s="32" t="s">
        <v>182</v>
      </c>
      <c r="B49" s="40"/>
      <c r="E49" s="34" t="s">
        <v>836</v>
      </c>
      <c r="J49" s="42"/>
    </row>
    <row r="50" spans="1:16">
      <c r="A50" s="26" t="s">
        <v>172</v>
      </c>
      <c r="B50" s="27"/>
      <c r="C50" s="28" t="s">
        <v>1133</v>
      </c>
      <c r="D50" s="29"/>
      <c r="E50" s="26" t="s">
        <v>1134</v>
      </c>
      <c r="F50" s="29"/>
      <c r="G50" s="29"/>
      <c r="H50" s="29"/>
      <c r="I50" s="30">
        <f>SUMIFS(I51:I66,A51:A66,"P")</f>
        <v>0</v>
      </c>
      <c r="J50" s="31"/>
    </row>
    <row r="51" spans="1:16" ht="30">
      <c r="A51" s="32" t="s">
        <v>175</v>
      </c>
      <c r="B51" s="32">
        <v>11</v>
      </c>
      <c r="C51" s="33" t="s">
        <v>1279</v>
      </c>
      <c r="D51" s="32" t="s">
        <v>1280</v>
      </c>
      <c r="E51" s="34" t="s">
        <v>1281</v>
      </c>
      <c r="F51" s="35" t="s">
        <v>179</v>
      </c>
      <c r="G51" s="36">
        <v>5.0000000000000001E-3</v>
      </c>
      <c r="H51" s="37">
        <v>0</v>
      </c>
      <c r="I51" s="38">
        <f>ROUND(G51*H51,P4)</f>
        <v>0</v>
      </c>
      <c r="J51" s="32"/>
      <c r="O51" s="39">
        <f>I51*0.21</f>
        <v>0</v>
      </c>
      <c r="P51">
        <v>3</v>
      </c>
    </row>
    <row r="52" spans="1:16">
      <c r="A52" s="32" t="s">
        <v>180</v>
      </c>
      <c r="B52" s="40"/>
      <c r="E52" s="34" t="s">
        <v>319</v>
      </c>
      <c r="J52" s="42"/>
    </row>
    <row r="53" spans="1:16" ht="30">
      <c r="A53" s="32" t="s">
        <v>194</v>
      </c>
      <c r="B53" s="40"/>
      <c r="E53" s="43" t="s">
        <v>1142</v>
      </c>
      <c r="J53" s="42"/>
    </row>
    <row r="54" spans="1:16" ht="120">
      <c r="A54" s="32" t="s">
        <v>182</v>
      </c>
      <c r="B54" s="40"/>
      <c r="E54" s="34" t="s">
        <v>320</v>
      </c>
      <c r="J54" s="42"/>
    </row>
    <row r="55" spans="1:16" ht="30">
      <c r="A55" s="32" t="s">
        <v>175</v>
      </c>
      <c r="B55" s="32">
        <v>12</v>
      </c>
      <c r="C55" s="33" t="s">
        <v>1135</v>
      </c>
      <c r="D55" s="32" t="s">
        <v>1136</v>
      </c>
      <c r="E55" s="34" t="s">
        <v>1137</v>
      </c>
      <c r="F55" s="35" t="s">
        <v>179</v>
      </c>
      <c r="G55" s="36">
        <v>2.5000000000000001E-2</v>
      </c>
      <c r="H55" s="37">
        <v>0</v>
      </c>
      <c r="I55" s="38">
        <f>ROUND(G55*H55,P4)</f>
        <v>0</v>
      </c>
      <c r="J55" s="32"/>
      <c r="O55" s="39">
        <f>I55*0.21</f>
        <v>0</v>
      </c>
      <c r="P55">
        <v>3</v>
      </c>
    </row>
    <row r="56" spans="1:16">
      <c r="A56" s="32" t="s">
        <v>180</v>
      </c>
      <c r="B56" s="40"/>
      <c r="E56" s="34" t="s">
        <v>319</v>
      </c>
      <c r="J56" s="42"/>
    </row>
    <row r="57" spans="1:16" ht="30">
      <c r="A57" s="32" t="s">
        <v>194</v>
      </c>
      <c r="B57" s="40"/>
      <c r="E57" s="43" t="s">
        <v>3021</v>
      </c>
      <c r="J57" s="42"/>
    </row>
    <row r="58" spans="1:16" ht="120">
      <c r="A58" s="32" t="s">
        <v>182</v>
      </c>
      <c r="B58" s="40"/>
      <c r="E58" s="34" t="s">
        <v>320</v>
      </c>
      <c r="J58" s="42"/>
    </row>
    <row r="59" spans="1:16" ht="30">
      <c r="A59" s="32" t="s">
        <v>175</v>
      </c>
      <c r="B59" s="32">
        <v>13</v>
      </c>
      <c r="C59" s="33" t="s">
        <v>1139</v>
      </c>
      <c r="D59" s="32" t="s">
        <v>1140</v>
      </c>
      <c r="E59" s="34" t="s">
        <v>1141</v>
      </c>
      <c r="F59" s="35" t="s">
        <v>179</v>
      </c>
      <c r="G59" s="36">
        <v>0.01</v>
      </c>
      <c r="H59" s="37">
        <v>0</v>
      </c>
      <c r="I59" s="38">
        <f>ROUND(G59*H59,P4)</f>
        <v>0</v>
      </c>
      <c r="J59" s="32"/>
      <c r="O59" s="39">
        <f>I59*0.21</f>
        <v>0</v>
      </c>
      <c r="P59">
        <v>3</v>
      </c>
    </row>
    <row r="60" spans="1:16">
      <c r="A60" s="32" t="s">
        <v>180</v>
      </c>
      <c r="B60" s="40"/>
      <c r="E60" s="34" t="s">
        <v>319</v>
      </c>
      <c r="J60" s="42"/>
    </row>
    <row r="61" spans="1:16" ht="30">
      <c r="A61" s="32" t="s">
        <v>194</v>
      </c>
      <c r="B61" s="40"/>
      <c r="E61" s="43" t="s">
        <v>1346</v>
      </c>
      <c r="J61" s="42"/>
    </row>
    <row r="62" spans="1:16" ht="120">
      <c r="A62" s="32" t="s">
        <v>182</v>
      </c>
      <c r="B62" s="40"/>
      <c r="E62" s="34" t="s">
        <v>320</v>
      </c>
      <c r="J62" s="42"/>
    </row>
    <row r="63" spans="1:16" ht="30">
      <c r="A63" s="32" t="s">
        <v>175</v>
      </c>
      <c r="B63" s="32">
        <v>14</v>
      </c>
      <c r="C63" s="33" t="s">
        <v>1143</v>
      </c>
      <c r="D63" s="32" t="s">
        <v>1144</v>
      </c>
      <c r="E63" s="34" t="s">
        <v>1145</v>
      </c>
      <c r="F63" s="35" t="s">
        <v>179</v>
      </c>
      <c r="G63" s="36">
        <v>0.01</v>
      </c>
      <c r="H63" s="37">
        <v>0</v>
      </c>
      <c r="I63" s="38">
        <f>ROUND(G63*H63,P4)</f>
        <v>0</v>
      </c>
      <c r="J63" s="32"/>
      <c r="O63" s="39">
        <f>I63*0.21</f>
        <v>0</v>
      </c>
      <c r="P63">
        <v>3</v>
      </c>
    </row>
    <row r="64" spans="1:16">
      <c r="A64" s="32" t="s">
        <v>180</v>
      </c>
      <c r="B64" s="40"/>
      <c r="E64" s="34" t="s">
        <v>319</v>
      </c>
      <c r="J64" s="42"/>
    </row>
    <row r="65" spans="1:10" ht="30">
      <c r="A65" s="32" t="s">
        <v>194</v>
      </c>
      <c r="B65" s="40"/>
      <c r="E65" s="43" t="s">
        <v>1491</v>
      </c>
      <c r="J65" s="42"/>
    </row>
    <row r="66" spans="1:10" ht="120">
      <c r="A66" s="32" t="s">
        <v>182</v>
      </c>
      <c r="B66" s="44"/>
      <c r="C66" s="45"/>
      <c r="D66" s="45"/>
      <c r="E66" s="34" t="s">
        <v>320</v>
      </c>
      <c r="F66" s="45"/>
      <c r="G66" s="45"/>
      <c r="H66" s="45"/>
      <c r="I66" s="45"/>
      <c r="J66" s="46"/>
    </row>
  </sheetData>
  <sheetProtection algorithmName="SHA-512" hashValue="pEIxWqW6cGy7qDz1v3qLjTaDiSgnne1DYoDOGjmhDuG2O/dMQEod4hCLe107TwMpyQySWpuxeB8jFPpod7svjA==" saltValue="Ec1oh17Kxvo/rFe4gWFcSOT5pBoQyW1/CEZhW1srvJsombC8g4lk8lrE54zUCNCDZlH4/3nk4AwWw4OeCfifh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P90"/>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3022</v>
      </c>
      <c r="I3" s="21">
        <f>SUMIFS(I9:I90,A9:A90,"SD")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3022</v>
      </c>
      <c r="D5" s="49"/>
      <c r="E5" s="19" t="s">
        <v>140</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SUMIFS(I10:I90,A10:A90,"P")</f>
        <v>0</v>
      </c>
      <c r="J9" s="31"/>
    </row>
    <row r="10" spans="1:16" ht="30">
      <c r="A10" s="32" t="s">
        <v>175</v>
      </c>
      <c r="B10" s="32">
        <v>1</v>
      </c>
      <c r="C10" s="33" t="s">
        <v>1595</v>
      </c>
      <c r="D10" s="32" t="s">
        <v>181</v>
      </c>
      <c r="E10" s="34" t="s">
        <v>1596</v>
      </c>
      <c r="F10" s="35" t="s">
        <v>202</v>
      </c>
      <c r="G10" s="36">
        <v>1</v>
      </c>
      <c r="H10" s="37">
        <v>0</v>
      </c>
      <c r="I10" s="38">
        <f>ROUND(G10*H10,P4)</f>
        <v>0</v>
      </c>
      <c r="J10" s="32"/>
      <c r="O10" s="39">
        <f>I10*0.21</f>
        <v>0</v>
      </c>
      <c r="P10">
        <v>3</v>
      </c>
    </row>
    <row r="11" spans="1:16" ht="30">
      <c r="A11" s="32" t="s">
        <v>180</v>
      </c>
      <c r="B11" s="40"/>
      <c r="E11" s="34" t="s">
        <v>1596</v>
      </c>
      <c r="J11" s="42"/>
    </row>
    <row r="12" spans="1:16" ht="60">
      <c r="A12" s="32" t="s">
        <v>194</v>
      </c>
      <c r="B12" s="40"/>
      <c r="E12" s="43" t="s">
        <v>3023</v>
      </c>
      <c r="J12" s="42"/>
    </row>
    <row r="13" spans="1:16" ht="135">
      <c r="A13" s="32" t="s">
        <v>182</v>
      </c>
      <c r="B13" s="40"/>
      <c r="E13" s="34" t="s">
        <v>1598</v>
      </c>
      <c r="J13" s="42"/>
    </row>
    <row r="14" spans="1:16">
      <c r="A14" s="32" t="s">
        <v>175</v>
      </c>
      <c r="B14" s="32">
        <v>2</v>
      </c>
      <c r="C14" s="33" t="s">
        <v>1604</v>
      </c>
      <c r="D14" s="32" t="s">
        <v>181</v>
      </c>
      <c r="E14" s="34" t="s">
        <v>1605</v>
      </c>
      <c r="F14" s="35" t="s">
        <v>242</v>
      </c>
      <c r="G14" s="36">
        <v>1</v>
      </c>
      <c r="H14" s="37">
        <v>0</v>
      </c>
      <c r="I14" s="38">
        <f>ROUND(G14*H14,P4)</f>
        <v>0</v>
      </c>
      <c r="J14" s="32"/>
      <c r="O14" s="39">
        <f>I14*0.21</f>
        <v>0</v>
      </c>
      <c r="P14">
        <v>3</v>
      </c>
    </row>
    <row r="15" spans="1:16">
      <c r="A15" s="32" t="s">
        <v>180</v>
      </c>
      <c r="B15" s="40"/>
      <c r="E15" s="34" t="s">
        <v>1605</v>
      </c>
      <c r="J15" s="42"/>
    </row>
    <row r="16" spans="1:16" ht="60">
      <c r="A16" s="32" t="s">
        <v>194</v>
      </c>
      <c r="B16" s="40"/>
      <c r="E16" s="43" t="s">
        <v>3024</v>
      </c>
      <c r="J16" s="42"/>
    </row>
    <row r="17" spans="1:16" ht="105">
      <c r="A17" s="32" t="s">
        <v>182</v>
      </c>
      <c r="B17" s="40"/>
      <c r="E17" s="34" t="s">
        <v>1607</v>
      </c>
      <c r="J17" s="42"/>
    </row>
    <row r="18" spans="1:16" ht="30">
      <c r="A18" s="32" t="s">
        <v>175</v>
      </c>
      <c r="B18" s="32">
        <v>3</v>
      </c>
      <c r="C18" s="33" t="s">
        <v>987</v>
      </c>
      <c r="D18" s="32" t="s">
        <v>181</v>
      </c>
      <c r="E18" s="34" t="s">
        <v>988</v>
      </c>
      <c r="F18" s="35" t="s">
        <v>202</v>
      </c>
      <c r="G18" s="36">
        <v>1</v>
      </c>
      <c r="H18" s="37">
        <v>0</v>
      </c>
      <c r="I18" s="38">
        <f>ROUND(G18*H18,P4)</f>
        <v>0</v>
      </c>
      <c r="J18" s="32"/>
      <c r="O18" s="39">
        <f>I18*0.21</f>
        <v>0</v>
      </c>
      <c r="P18">
        <v>3</v>
      </c>
    </row>
    <row r="19" spans="1:16" ht="30">
      <c r="A19" s="32" t="s">
        <v>180</v>
      </c>
      <c r="B19" s="40"/>
      <c r="E19" s="34" t="s">
        <v>988</v>
      </c>
      <c r="J19" s="42"/>
    </row>
    <row r="20" spans="1:16" ht="60">
      <c r="A20" s="32" t="s">
        <v>194</v>
      </c>
      <c r="B20" s="40"/>
      <c r="E20" s="43" t="s">
        <v>3025</v>
      </c>
      <c r="J20" s="42"/>
    </row>
    <row r="21" spans="1:16" ht="180">
      <c r="A21" s="32" t="s">
        <v>182</v>
      </c>
      <c r="B21" s="40"/>
      <c r="E21" s="34" t="s">
        <v>1122</v>
      </c>
      <c r="J21" s="42"/>
    </row>
    <row r="22" spans="1:16" ht="30">
      <c r="A22" s="32" t="s">
        <v>175</v>
      </c>
      <c r="B22" s="32">
        <v>4</v>
      </c>
      <c r="C22" s="33" t="s">
        <v>990</v>
      </c>
      <c r="D22" s="32" t="s">
        <v>181</v>
      </c>
      <c r="E22" s="34" t="s">
        <v>991</v>
      </c>
      <c r="F22" s="35" t="s">
        <v>202</v>
      </c>
      <c r="G22" s="36">
        <v>1</v>
      </c>
      <c r="H22" s="37">
        <v>0</v>
      </c>
      <c r="I22" s="38">
        <f>ROUND(G22*H22,P4)</f>
        <v>0</v>
      </c>
      <c r="J22" s="32"/>
      <c r="O22" s="39">
        <f>I22*0.21</f>
        <v>0</v>
      </c>
      <c r="P22">
        <v>3</v>
      </c>
    </row>
    <row r="23" spans="1:16" ht="30">
      <c r="A23" s="32" t="s">
        <v>180</v>
      </c>
      <c r="B23" s="40"/>
      <c r="E23" s="34" t="s">
        <v>991</v>
      </c>
      <c r="J23" s="42"/>
    </row>
    <row r="24" spans="1:16" ht="60">
      <c r="A24" s="32" t="s">
        <v>194</v>
      </c>
      <c r="B24" s="40"/>
      <c r="E24" s="43" t="s">
        <v>3025</v>
      </c>
      <c r="J24" s="42"/>
    </row>
    <row r="25" spans="1:16" ht="180">
      <c r="A25" s="32" t="s">
        <v>182</v>
      </c>
      <c r="B25" s="40"/>
      <c r="E25" s="34" t="s">
        <v>1122</v>
      </c>
      <c r="J25" s="42"/>
    </row>
    <row r="26" spans="1:16" ht="30">
      <c r="A26" s="32" t="s">
        <v>175</v>
      </c>
      <c r="B26" s="32">
        <v>5</v>
      </c>
      <c r="C26" s="33" t="s">
        <v>3026</v>
      </c>
      <c r="D26" s="32" t="s">
        <v>181</v>
      </c>
      <c r="E26" s="34" t="s">
        <v>3027</v>
      </c>
      <c r="F26" s="35" t="s">
        <v>202</v>
      </c>
      <c r="G26" s="36">
        <v>1</v>
      </c>
      <c r="H26" s="37">
        <v>0</v>
      </c>
      <c r="I26" s="38">
        <f>ROUND(G26*H26,P4)</f>
        <v>0</v>
      </c>
      <c r="J26" s="32"/>
      <c r="O26" s="39">
        <f>I26*0.21</f>
        <v>0</v>
      </c>
      <c r="P26">
        <v>3</v>
      </c>
    </row>
    <row r="27" spans="1:16" ht="30">
      <c r="A27" s="32" t="s">
        <v>180</v>
      </c>
      <c r="B27" s="40"/>
      <c r="E27" s="34" t="s">
        <v>3027</v>
      </c>
      <c r="J27" s="42"/>
    </row>
    <row r="28" spans="1:16" ht="60">
      <c r="A28" s="32" t="s">
        <v>194</v>
      </c>
      <c r="B28" s="40"/>
      <c r="E28" s="43" t="s">
        <v>3025</v>
      </c>
      <c r="J28" s="42"/>
    </row>
    <row r="29" spans="1:16" ht="180">
      <c r="A29" s="32" t="s">
        <v>182</v>
      </c>
      <c r="B29" s="40"/>
      <c r="E29" s="34" t="s">
        <v>1122</v>
      </c>
      <c r="J29" s="42"/>
    </row>
    <row r="30" spans="1:16">
      <c r="A30" s="32" t="s">
        <v>175</v>
      </c>
      <c r="B30" s="32">
        <v>6</v>
      </c>
      <c r="C30" s="33" t="s">
        <v>996</v>
      </c>
      <c r="D30" s="32" t="s">
        <v>181</v>
      </c>
      <c r="E30" s="34" t="s">
        <v>997</v>
      </c>
      <c r="F30" s="35" t="s">
        <v>202</v>
      </c>
      <c r="G30" s="36">
        <v>3</v>
      </c>
      <c r="H30" s="37">
        <v>0</v>
      </c>
      <c r="I30" s="38">
        <f>ROUND(G30*H30,P4)</f>
        <v>0</v>
      </c>
      <c r="J30" s="32"/>
      <c r="O30" s="39">
        <f>I30*0.21</f>
        <v>0</v>
      </c>
      <c r="P30">
        <v>3</v>
      </c>
    </row>
    <row r="31" spans="1:16">
      <c r="A31" s="32" t="s">
        <v>180</v>
      </c>
      <c r="B31" s="40"/>
      <c r="E31" s="34" t="s">
        <v>997</v>
      </c>
      <c r="J31" s="42"/>
    </row>
    <row r="32" spans="1:16" ht="165">
      <c r="A32" s="32" t="s">
        <v>182</v>
      </c>
      <c r="B32" s="40"/>
      <c r="E32" s="34" t="s">
        <v>913</v>
      </c>
      <c r="J32" s="42"/>
    </row>
    <row r="33" spans="1:16" ht="30">
      <c r="A33" s="32" t="s">
        <v>175</v>
      </c>
      <c r="B33" s="32">
        <v>7</v>
      </c>
      <c r="C33" s="33" t="s">
        <v>3028</v>
      </c>
      <c r="D33" s="32" t="s">
        <v>181</v>
      </c>
      <c r="E33" s="34" t="s">
        <v>3029</v>
      </c>
      <c r="F33" s="35" t="s">
        <v>202</v>
      </c>
      <c r="G33" s="36">
        <v>1</v>
      </c>
      <c r="H33" s="37">
        <v>0</v>
      </c>
      <c r="I33" s="38">
        <f>ROUND(G33*H33,P4)</f>
        <v>0</v>
      </c>
      <c r="J33" s="32"/>
      <c r="O33" s="39">
        <f>I33*0.21</f>
        <v>0</v>
      </c>
      <c r="P33">
        <v>3</v>
      </c>
    </row>
    <row r="34" spans="1:16" ht="30">
      <c r="A34" s="32" t="s">
        <v>180</v>
      </c>
      <c r="B34" s="40"/>
      <c r="E34" s="34" t="s">
        <v>3029</v>
      </c>
      <c r="J34" s="42"/>
    </row>
    <row r="35" spans="1:16" ht="60">
      <c r="A35" s="32" t="s">
        <v>194</v>
      </c>
      <c r="B35" s="40"/>
      <c r="E35" s="43" t="s">
        <v>3030</v>
      </c>
      <c r="J35" s="42"/>
    </row>
    <row r="36" spans="1:16" ht="210">
      <c r="A36" s="32" t="s">
        <v>182</v>
      </c>
      <c r="B36" s="40"/>
      <c r="E36" s="34" t="s">
        <v>1672</v>
      </c>
      <c r="J36" s="42"/>
    </row>
    <row r="37" spans="1:16" ht="30">
      <c r="A37" s="32" t="s">
        <v>175</v>
      </c>
      <c r="B37" s="32">
        <v>8</v>
      </c>
      <c r="C37" s="33" t="s">
        <v>3031</v>
      </c>
      <c r="D37" s="32" t="s">
        <v>181</v>
      </c>
      <c r="E37" s="34" t="s">
        <v>3032</v>
      </c>
      <c r="F37" s="35" t="s">
        <v>202</v>
      </c>
      <c r="G37" s="36">
        <v>3</v>
      </c>
      <c r="H37" s="37">
        <v>0</v>
      </c>
      <c r="I37" s="38">
        <f>ROUND(G37*H37,P4)</f>
        <v>0</v>
      </c>
      <c r="J37" s="32"/>
      <c r="O37" s="39">
        <f>I37*0.21</f>
        <v>0</v>
      </c>
      <c r="P37">
        <v>3</v>
      </c>
    </row>
    <row r="38" spans="1:16" ht="30">
      <c r="A38" s="32" t="s">
        <v>180</v>
      </c>
      <c r="B38" s="40"/>
      <c r="E38" s="34" t="s">
        <v>3032</v>
      </c>
      <c r="J38" s="42"/>
    </row>
    <row r="39" spans="1:16" ht="75">
      <c r="A39" s="32" t="s">
        <v>194</v>
      </c>
      <c r="B39" s="40"/>
      <c r="E39" s="43" t="s">
        <v>3033</v>
      </c>
      <c r="J39" s="42"/>
    </row>
    <row r="40" spans="1:16" ht="210">
      <c r="A40" s="32" t="s">
        <v>182</v>
      </c>
      <c r="B40" s="40"/>
      <c r="E40" s="34" t="s">
        <v>1672</v>
      </c>
      <c r="J40" s="42"/>
    </row>
    <row r="41" spans="1:16" ht="30">
      <c r="A41" s="32" t="s">
        <v>175</v>
      </c>
      <c r="B41" s="32">
        <v>9</v>
      </c>
      <c r="C41" s="33" t="s">
        <v>1005</v>
      </c>
      <c r="D41" s="32" t="s">
        <v>181</v>
      </c>
      <c r="E41" s="34" t="s">
        <v>1006</v>
      </c>
      <c r="F41" s="35" t="s">
        <v>202</v>
      </c>
      <c r="G41" s="36">
        <v>2</v>
      </c>
      <c r="H41" s="37">
        <v>0</v>
      </c>
      <c r="I41" s="38">
        <f>ROUND(G41*H41,P4)</f>
        <v>0</v>
      </c>
      <c r="J41" s="32"/>
      <c r="O41" s="39">
        <f>I41*0.21</f>
        <v>0</v>
      </c>
      <c r="P41">
        <v>3</v>
      </c>
    </row>
    <row r="42" spans="1:16" ht="30">
      <c r="A42" s="32" t="s">
        <v>180</v>
      </c>
      <c r="B42" s="40"/>
      <c r="E42" s="34" t="s">
        <v>1006</v>
      </c>
      <c r="J42" s="42"/>
    </row>
    <row r="43" spans="1:16" ht="45">
      <c r="A43" s="32" t="s">
        <v>194</v>
      </c>
      <c r="B43" s="40"/>
      <c r="E43" s="43" t="s">
        <v>3034</v>
      </c>
      <c r="J43" s="42"/>
    </row>
    <row r="44" spans="1:16" ht="210">
      <c r="A44" s="32" t="s">
        <v>182</v>
      </c>
      <c r="B44" s="40"/>
      <c r="E44" s="34" t="s">
        <v>1672</v>
      </c>
      <c r="J44" s="42"/>
    </row>
    <row r="45" spans="1:16" ht="30">
      <c r="A45" s="32" t="s">
        <v>175</v>
      </c>
      <c r="B45" s="32">
        <v>10</v>
      </c>
      <c r="C45" s="33" t="s">
        <v>1009</v>
      </c>
      <c r="D45" s="32" t="s">
        <v>181</v>
      </c>
      <c r="E45" s="34" t="s">
        <v>1010</v>
      </c>
      <c r="F45" s="35" t="s">
        <v>202</v>
      </c>
      <c r="G45" s="36">
        <v>1</v>
      </c>
      <c r="H45" s="37">
        <v>0</v>
      </c>
      <c r="I45" s="38">
        <f>ROUND(G45*H45,P4)</f>
        <v>0</v>
      </c>
      <c r="J45" s="32"/>
      <c r="O45" s="39">
        <f>I45*0.21</f>
        <v>0</v>
      </c>
      <c r="P45">
        <v>3</v>
      </c>
    </row>
    <row r="46" spans="1:16" ht="30">
      <c r="A46" s="32" t="s">
        <v>180</v>
      </c>
      <c r="B46" s="40"/>
      <c r="E46" s="34" t="s">
        <v>1010</v>
      </c>
      <c r="J46" s="42"/>
    </row>
    <row r="47" spans="1:16" ht="60">
      <c r="A47" s="32" t="s">
        <v>194</v>
      </c>
      <c r="B47" s="40"/>
      <c r="E47" s="43" t="s">
        <v>3025</v>
      </c>
      <c r="J47" s="42"/>
    </row>
    <row r="48" spans="1:16" ht="210">
      <c r="A48" s="32" t="s">
        <v>182</v>
      </c>
      <c r="B48" s="40"/>
      <c r="E48" s="34" t="s">
        <v>1672</v>
      </c>
      <c r="J48" s="42"/>
    </row>
    <row r="49" spans="1:16" ht="30">
      <c r="A49" s="32" t="s">
        <v>175</v>
      </c>
      <c r="B49" s="32">
        <v>11</v>
      </c>
      <c r="C49" s="33" t="s">
        <v>1011</v>
      </c>
      <c r="D49" s="32" t="s">
        <v>181</v>
      </c>
      <c r="E49" s="34" t="s">
        <v>1012</v>
      </c>
      <c r="F49" s="35" t="s">
        <v>202</v>
      </c>
      <c r="G49" s="36">
        <v>1</v>
      </c>
      <c r="H49" s="37">
        <v>0</v>
      </c>
      <c r="I49" s="38">
        <f>ROUND(G49*H49,P4)</f>
        <v>0</v>
      </c>
      <c r="J49" s="32"/>
      <c r="O49" s="39">
        <f>I49*0.21</f>
        <v>0</v>
      </c>
      <c r="P49">
        <v>3</v>
      </c>
    </row>
    <row r="50" spans="1:16" ht="30">
      <c r="A50" s="32" t="s">
        <v>180</v>
      </c>
      <c r="B50" s="40"/>
      <c r="E50" s="34" t="s">
        <v>1012</v>
      </c>
      <c r="J50" s="42"/>
    </row>
    <row r="51" spans="1:16" ht="60">
      <c r="A51" s="32" t="s">
        <v>194</v>
      </c>
      <c r="B51" s="40"/>
      <c r="E51" s="43" t="s">
        <v>3025</v>
      </c>
      <c r="J51" s="42"/>
    </row>
    <row r="52" spans="1:16" ht="210">
      <c r="A52" s="32" t="s">
        <v>182</v>
      </c>
      <c r="B52" s="40"/>
      <c r="E52" s="34" t="s">
        <v>1672</v>
      </c>
      <c r="J52" s="42"/>
    </row>
    <row r="53" spans="1:16" ht="30">
      <c r="A53" s="32" t="s">
        <v>175</v>
      </c>
      <c r="B53" s="32">
        <v>12</v>
      </c>
      <c r="C53" s="33" t="s">
        <v>3035</v>
      </c>
      <c r="D53" s="32" t="s">
        <v>181</v>
      </c>
      <c r="E53" s="34" t="s">
        <v>3036</v>
      </c>
      <c r="F53" s="35" t="s">
        <v>202</v>
      </c>
      <c r="G53" s="36">
        <v>5</v>
      </c>
      <c r="H53" s="37">
        <v>0</v>
      </c>
      <c r="I53" s="38">
        <f>ROUND(G53*H53,P4)</f>
        <v>0</v>
      </c>
      <c r="J53" s="32"/>
      <c r="O53" s="39">
        <f>I53*0.21</f>
        <v>0</v>
      </c>
      <c r="P53">
        <v>3</v>
      </c>
    </row>
    <row r="54" spans="1:16" ht="30">
      <c r="A54" s="32" t="s">
        <v>180</v>
      </c>
      <c r="B54" s="40"/>
      <c r="E54" s="34" t="s">
        <v>3036</v>
      </c>
      <c r="J54" s="42"/>
    </row>
    <row r="55" spans="1:16" ht="60">
      <c r="A55" s="32" t="s">
        <v>194</v>
      </c>
      <c r="B55" s="40"/>
      <c r="E55" s="43" t="s">
        <v>3037</v>
      </c>
      <c r="J55" s="42"/>
    </row>
    <row r="56" spans="1:16" ht="210">
      <c r="A56" s="32" t="s">
        <v>182</v>
      </c>
      <c r="B56" s="40"/>
      <c r="E56" s="34" t="s">
        <v>1672</v>
      </c>
      <c r="J56" s="42"/>
    </row>
    <row r="57" spans="1:16" ht="30">
      <c r="A57" s="32" t="s">
        <v>175</v>
      </c>
      <c r="B57" s="32">
        <v>13</v>
      </c>
      <c r="C57" s="33" t="s">
        <v>1021</v>
      </c>
      <c r="D57" s="32" t="s">
        <v>181</v>
      </c>
      <c r="E57" s="34" t="s">
        <v>1022</v>
      </c>
      <c r="F57" s="35" t="s">
        <v>202</v>
      </c>
      <c r="G57" s="36">
        <v>12</v>
      </c>
      <c r="H57" s="37">
        <v>0</v>
      </c>
      <c r="I57" s="38">
        <f>ROUND(G57*H57,P4)</f>
        <v>0</v>
      </c>
      <c r="J57" s="32"/>
      <c r="O57" s="39">
        <f>I57*0.21</f>
        <v>0</v>
      </c>
      <c r="P57">
        <v>3</v>
      </c>
    </row>
    <row r="58" spans="1:16" ht="30">
      <c r="A58" s="32" t="s">
        <v>180</v>
      </c>
      <c r="B58" s="40"/>
      <c r="E58" s="34" t="s">
        <v>1022</v>
      </c>
      <c r="J58" s="42"/>
    </row>
    <row r="59" spans="1:16" ht="105">
      <c r="A59" s="32" t="s">
        <v>194</v>
      </c>
      <c r="B59" s="40"/>
      <c r="E59" s="43" t="s">
        <v>3038</v>
      </c>
      <c r="J59" s="42"/>
    </row>
    <row r="60" spans="1:16" ht="210">
      <c r="A60" s="32" t="s">
        <v>182</v>
      </c>
      <c r="B60" s="40"/>
      <c r="E60" s="34" t="s">
        <v>1672</v>
      </c>
      <c r="J60" s="42"/>
    </row>
    <row r="61" spans="1:16" ht="30">
      <c r="A61" s="32" t="s">
        <v>175</v>
      </c>
      <c r="B61" s="32">
        <v>14</v>
      </c>
      <c r="C61" s="33" t="s">
        <v>3039</v>
      </c>
      <c r="D61" s="32" t="s">
        <v>181</v>
      </c>
      <c r="E61" s="34" t="s">
        <v>3040</v>
      </c>
      <c r="F61" s="35" t="s">
        <v>202</v>
      </c>
      <c r="G61" s="36">
        <v>1</v>
      </c>
      <c r="H61" s="37">
        <v>0</v>
      </c>
      <c r="I61" s="38">
        <f>ROUND(G61*H61,P4)</f>
        <v>0</v>
      </c>
      <c r="J61" s="32"/>
      <c r="O61" s="39">
        <f>I61*0.21</f>
        <v>0</v>
      </c>
      <c r="P61">
        <v>3</v>
      </c>
    </row>
    <row r="62" spans="1:16" ht="30">
      <c r="A62" s="32" t="s">
        <v>180</v>
      </c>
      <c r="B62" s="40"/>
      <c r="E62" s="34" t="s">
        <v>3040</v>
      </c>
      <c r="J62" s="42"/>
    </row>
    <row r="63" spans="1:16" ht="60">
      <c r="A63" s="32" t="s">
        <v>194</v>
      </c>
      <c r="B63" s="40"/>
      <c r="E63" s="43" t="s">
        <v>3025</v>
      </c>
      <c r="J63" s="42"/>
    </row>
    <row r="64" spans="1:16" ht="210">
      <c r="A64" s="32" t="s">
        <v>182</v>
      </c>
      <c r="B64" s="40"/>
      <c r="E64" s="34" t="s">
        <v>1672</v>
      </c>
      <c r="J64" s="42"/>
    </row>
    <row r="65" spans="1:16">
      <c r="A65" s="32" t="s">
        <v>175</v>
      </c>
      <c r="B65" s="32">
        <v>15</v>
      </c>
      <c r="C65" s="33" t="s">
        <v>3041</v>
      </c>
      <c r="D65" s="32" t="s">
        <v>181</v>
      </c>
      <c r="E65" s="34" t="s">
        <v>3042</v>
      </c>
      <c r="F65" s="35" t="s">
        <v>202</v>
      </c>
      <c r="G65" s="36">
        <v>1</v>
      </c>
      <c r="H65" s="37">
        <v>0</v>
      </c>
      <c r="I65" s="38">
        <f>ROUND(G65*H65,P4)</f>
        <v>0</v>
      </c>
      <c r="J65" s="32"/>
      <c r="O65" s="39">
        <f>I65*0.21</f>
        <v>0</v>
      </c>
      <c r="P65">
        <v>3</v>
      </c>
    </row>
    <row r="66" spans="1:16">
      <c r="A66" s="32" t="s">
        <v>180</v>
      </c>
      <c r="B66" s="40"/>
      <c r="E66" s="34" t="s">
        <v>3042</v>
      </c>
      <c r="J66" s="42"/>
    </row>
    <row r="67" spans="1:16" ht="60">
      <c r="A67" s="32" t="s">
        <v>194</v>
      </c>
      <c r="B67" s="40"/>
      <c r="E67" s="43" t="s">
        <v>3025</v>
      </c>
      <c r="J67" s="42"/>
    </row>
    <row r="68" spans="1:16" ht="150">
      <c r="A68" s="32" t="s">
        <v>182</v>
      </c>
      <c r="B68" s="40"/>
      <c r="E68" s="34" t="s">
        <v>3043</v>
      </c>
      <c r="J68" s="42"/>
    </row>
    <row r="69" spans="1:16" ht="30">
      <c r="A69" s="32" t="s">
        <v>175</v>
      </c>
      <c r="B69" s="32">
        <v>16</v>
      </c>
      <c r="C69" s="33" t="s">
        <v>1033</v>
      </c>
      <c r="D69" s="32" t="s">
        <v>181</v>
      </c>
      <c r="E69" s="34" t="s">
        <v>1034</v>
      </c>
      <c r="F69" s="35" t="s">
        <v>202</v>
      </c>
      <c r="G69" s="36">
        <v>5</v>
      </c>
      <c r="H69" s="37">
        <v>0</v>
      </c>
      <c r="I69" s="38">
        <f>ROUND(G69*H69,P4)</f>
        <v>0</v>
      </c>
      <c r="J69" s="32"/>
      <c r="O69" s="39">
        <f>I69*0.21</f>
        <v>0</v>
      </c>
      <c r="P69">
        <v>3</v>
      </c>
    </row>
    <row r="70" spans="1:16" ht="30">
      <c r="A70" s="32" t="s">
        <v>180</v>
      </c>
      <c r="B70" s="40"/>
      <c r="E70" s="34" t="s">
        <v>1034</v>
      </c>
      <c r="J70" s="42"/>
    </row>
    <row r="71" spans="1:16" ht="45">
      <c r="A71" s="32" t="s">
        <v>194</v>
      </c>
      <c r="B71" s="40"/>
      <c r="E71" s="43" t="s">
        <v>3044</v>
      </c>
      <c r="J71" s="42"/>
    </row>
    <row r="72" spans="1:16" ht="165">
      <c r="A72" s="32" t="s">
        <v>182</v>
      </c>
      <c r="B72" s="40"/>
      <c r="E72" s="34" t="s">
        <v>1917</v>
      </c>
      <c r="J72" s="42"/>
    </row>
    <row r="73" spans="1:16">
      <c r="A73" s="32" t="s">
        <v>175</v>
      </c>
      <c r="B73" s="32">
        <v>17</v>
      </c>
      <c r="C73" s="33" t="s">
        <v>1673</v>
      </c>
      <c r="D73" s="32" t="s">
        <v>181</v>
      </c>
      <c r="E73" s="34" t="s">
        <v>1674</v>
      </c>
      <c r="F73" s="35" t="s">
        <v>202</v>
      </c>
      <c r="G73" s="36">
        <v>1</v>
      </c>
      <c r="H73" s="37">
        <v>0</v>
      </c>
      <c r="I73" s="38">
        <f>ROUND(G73*H73,P4)</f>
        <v>0</v>
      </c>
      <c r="J73" s="32"/>
      <c r="O73" s="39">
        <f>I73*0.21</f>
        <v>0</v>
      </c>
      <c r="P73">
        <v>3</v>
      </c>
    </row>
    <row r="74" spans="1:16">
      <c r="A74" s="32" t="s">
        <v>180</v>
      </c>
      <c r="B74" s="40"/>
      <c r="E74" s="34" t="s">
        <v>1674</v>
      </c>
      <c r="J74" s="42"/>
    </row>
    <row r="75" spans="1:16" ht="60">
      <c r="A75" s="32" t="s">
        <v>194</v>
      </c>
      <c r="B75" s="40"/>
      <c r="E75" s="43" t="s">
        <v>3025</v>
      </c>
      <c r="J75" s="42"/>
    </row>
    <row r="76" spans="1:16" ht="240">
      <c r="A76" s="32" t="s">
        <v>182</v>
      </c>
      <c r="B76" s="40"/>
      <c r="E76" s="34" t="s">
        <v>907</v>
      </c>
      <c r="J76" s="42"/>
    </row>
    <row r="77" spans="1:16">
      <c r="A77" s="32" t="s">
        <v>175</v>
      </c>
      <c r="B77" s="32">
        <v>18</v>
      </c>
      <c r="C77" s="33" t="s">
        <v>1042</v>
      </c>
      <c r="D77" s="32" t="s">
        <v>181</v>
      </c>
      <c r="E77" s="34" t="s">
        <v>1043</v>
      </c>
      <c r="F77" s="35" t="s">
        <v>202</v>
      </c>
      <c r="G77" s="36">
        <v>1</v>
      </c>
      <c r="H77" s="37">
        <v>0</v>
      </c>
      <c r="I77" s="38">
        <f>ROUND(G77*H77,P4)</f>
        <v>0</v>
      </c>
      <c r="J77" s="32"/>
      <c r="O77" s="39">
        <f>I77*0.21</f>
        <v>0</v>
      </c>
      <c r="P77">
        <v>3</v>
      </c>
    </row>
    <row r="78" spans="1:16">
      <c r="A78" s="32" t="s">
        <v>180</v>
      </c>
      <c r="B78" s="40"/>
      <c r="E78" s="34" t="s">
        <v>1043</v>
      </c>
      <c r="J78" s="42"/>
    </row>
    <row r="79" spans="1:16" ht="165">
      <c r="A79" s="32" t="s">
        <v>182</v>
      </c>
      <c r="B79" s="40"/>
      <c r="E79" s="34" t="s">
        <v>913</v>
      </c>
      <c r="J79" s="42"/>
    </row>
    <row r="80" spans="1:16">
      <c r="A80" s="32" t="s">
        <v>175</v>
      </c>
      <c r="B80" s="32">
        <v>19</v>
      </c>
      <c r="C80" s="33" t="s">
        <v>3045</v>
      </c>
      <c r="D80" s="32" t="s">
        <v>181</v>
      </c>
      <c r="E80" s="34" t="s">
        <v>3046</v>
      </c>
      <c r="F80" s="35" t="s">
        <v>202</v>
      </c>
      <c r="G80" s="36">
        <v>1</v>
      </c>
      <c r="H80" s="37">
        <v>0</v>
      </c>
      <c r="I80" s="38">
        <f>ROUND(G80*H80,P4)</f>
        <v>0</v>
      </c>
      <c r="J80" s="32"/>
      <c r="O80" s="39">
        <f>I80*0.21</f>
        <v>0</v>
      </c>
      <c r="P80">
        <v>3</v>
      </c>
    </row>
    <row r="81" spans="1:16">
      <c r="A81" s="32" t="s">
        <v>180</v>
      </c>
      <c r="B81" s="40"/>
      <c r="E81" s="34" t="s">
        <v>3046</v>
      </c>
      <c r="J81" s="42"/>
    </row>
    <row r="82" spans="1:16" ht="60">
      <c r="A82" s="32" t="s">
        <v>194</v>
      </c>
      <c r="B82" s="40"/>
      <c r="E82" s="43" t="s">
        <v>3025</v>
      </c>
      <c r="J82" s="42"/>
    </row>
    <row r="83" spans="1:16" ht="180">
      <c r="A83" s="32" t="s">
        <v>182</v>
      </c>
      <c r="B83" s="40"/>
      <c r="E83" s="34" t="s">
        <v>1122</v>
      </c>
      <c r="J83" s="42"/>
    </row>
    <row r="84" spans="1:16">
      <c r="A84" s="32" t="s">
        <v>175</v>
      </c>
      <c r="B84" s="32">
        <v>20</v>
      </c>
      <c r="C84" s="33" t="s">
        <v>1049</v>
      </c>
      <c r="D84" s="32" t="s">
        <v>181</v>
      </c>
      <c r="E84" s="34" t="s">
        <v>1050</v>
      </c>
      <c r="F84" s="35" t="s">
        <v>202</v>
      </c>
      <c r="G84" s="36">
        <v>1</v>
      </c>
      <c r="H84" s="37">
        <v>0</v>
      </c>
      <c r="I84" s="38">
        <f>ROUND(G84*H84,P4)</f>
        <v>0</v>
      </c>
      <c r="J84" s="32"/>
      <c r="O84" s="39">
        <f>I84*0.21</f>
        <v>0</v>
      </c>
      <c r="P84">
        <v>3</v>
      </c>
    </row>
    <row r="85" spans="1:16">
      <c r="A85" s="32" t="s">
        <v>180</v>
      </c>
      <c r="B85" s="40"/>
      <c r="E85" s="34" t="s">
        <v>1050</v>
      </c>
      <c r="J85" s="42"/>
    </row>
    <row r="86" spans="1:16" ht="165">
      <c r="A86" s="32" t="s">
        <v>182</v>
      </c>
      <c r="B86" s="40"/>
      <c r="E86" s="34" t="s">
        <v>913</v>
      </c>
      <c r="J86" s="42"/>
    </row>
    <row r="87" spans="1:16">
      <c r="A87" s="32" t="s">
        <v>175</v>
      </c>
      <c r="B87" s="32">
        <v>21</v>
      </c>
      <c r="C87" s="33" t="s">
        <v>3047</v>
      </c>
      <c r="D87" s="32" t="s">
        <v>181</v>
      </c>
      <c r="E87" s="34" t="s">
        <v>3048</v>
      </c>
      <c r="F87" s="35" t="s">
        <v>1489</v>
      </c>
      <c r="G87" s="36">
        <v>1</v>
      </c>
      <c r="H87" s="37">
        <v>0</v>
      </c>
      <c r="I87" s="38">
        <f>ROUND(G87*H87,P4)</f>
        <v>0</v>
      </c>
      <c r="J87" s="32"/>
      <c r="O87" s="39">
        <f>I87*0.21</f>
        <v>0</v>
      </c>
      <c r="P87">
        <v>3</v>
      </c>
    </row>
    <row r="88" spans="1:16">
      <c r="A88" s="32" t="s">
        <v>180</v>
      </c>
      <c r="B88" s="40"/>
      <c r="E88" s="34" t="s">
        <v>3048</v>
      </c>
      <c r="J88" s="42"/>
    </row>
    <row r="89" spans="1:16" ht="60">
      <c r="A89" s="32" t="s">
        <v>194</v>
      </c>
      <c r="B89" s="40"/>
      <c r="E89" s="43" t="s">
        <v>3025</v>
      </c>
      <c r="J89" s="42"/>
    </row>
    <row r="90" spans="1:16" ht="180">
      <c r="A90" s="32" t="s">
        <v>182</v>
      </c>
      <c r="B90" s="44"/>
      <c r="C90" s="45"/>
      <c r="D90" s="45"/>
      <c r="E90" s="34" t="s">
        <v>1094</v>
      </c>
      <c r="F90" s="45"/>
      <c r="G90" s="45"/>
      <c r="H90" s="45"/>
      <c r="I90" s="45"/>
      <c r="J90" s="46"/>
    </row>
  </sheetData>
  <sheetProtection algorithmName="SHA-512" hashValue="s+Hx6ylAEPtBiHQMZxRagURU1oc827Mgh5ZGOPKiCYVFDCc6vUup3415/X63y2lwYs1zOrq52jRr/ixs8v8aXg==" saltValue="0HMQCfgDGZDnvD9RvaMaPCjYVi38fG7sfGwzfeBLaYIVDfJVS2ayf9iGmeZZpjqJNKV7WvMutZmexwggh40kaQ=="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P74"/>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3049</v>
      </c>
      <c r="I3" s="21">
        <f>SUMIFS(I9:I74,A9:A74,"SD")</f>
        <v>0</v>
      </c>
      <c r="J3" s="17"/>
      <c r="O3">
        <v>0</v>
      </c>
      <c r="P3">
        <v>2</v>
      </c>
    </row>
    <row r="4" spans="1:16">
      <c r="A4" s="3" t="s">
        <v>157</v>
      </c>
      <c r="B4" s="18" t="s">
        <v>158</v>
      </c>
      <c r="C4" s="48" t="s">
        <v>41</v>
      </c>
      <c r="D4" s="49"/>
      <c r="E4" s="19" t="s">
        <v>42</v>
      </c>
      <c r="F4" s="3"/>
      <c r="G4" s="3"/>
      <c r="H4" s="3"/>
      <c r="I4" s="3"/>
      <c r="J4" s="17"/>
      <c r="O4">
        <v>0.12</v>
      </c>
      <c r="P4">
        <v>2</v>
      </c>
    </row>
    <row r="5" spans="1:16" ht="30">
      <c r="A5" s="3" t="s">
        <v>159</v>
      </c>
      <c r="B5" s="18" t="s">
        <v>160</v>
      </c>
      <c r="C5" s="48" t="s">
        <v>3049</v>
      </c>
      <c r="D5" s="49"/>
      <c r="E5" s="19" t="s">
        <v>142</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1578</v>
      </c>
      <c r="D9" s="29"/>
      <c r="E9" s="26" t="s">
        <v>1579</v>
      </c>
      <c r="F9" s="29"/>
      <c r="G9" s="29"/>
      <c r="H9" s="29"/>
      <c r="I9" s="30">
        <f>SUMIFS(I10:I74,A10:A74,"P")</f>
        <v>0</v>
      </c>
      <c r="J9" s="31"/>
    </row>
    <row r="10" spans="1:16" ht="30">
      <c r="A10" s="32" t="s">
        <v>175</v>
      </c>
      <c r="B10" s="32">
        <v>1</v>
      </c>
      <c r="C10" s="33" t="s">
        <v>1595</v>
      </c>
      <c r="D10" s="32" t="s">
        <v>181</v>
      </c>
      <c r="E10" s="34" t="s">
        <v>1596</v>
      </c>
      <c r="F10" s="35" t="s">
        <v>202</v>
      </c>
      <c r="G10" s="36">
        <v>2</v>
      </c>
      <c r="H10" s="37">
        <v>0</v>
      </c>
      <c r="I10" s="38">
        <f>ROUND(G10*H10,P4)</f>
        <v>0</v>
      </c>
      <c r="J10" s="32"/>
      <c r="O10" s="39">
        <f>I10*0.21</f>
        <v>0</v>
      </c>
      <c r="P10">
        <v>3</v>
      </c>
    </row>
    <row r="11" spans="1:16" ht="30">
      <c r="A11" s="32" t="s">
        <v>180</v>
      </c>
      <c r="B11" s="40"/>
      <c r="E11" s="34" t="s">
        <v>1596</v>
      </c>
      <c r="J11" s="42"/>
    </row>
    <row r="12" spans="1:16" ht="60">
      <c r="A12" s="32" t="s">
        <v>194</v>
      </c>
      <c r="B12" s="40"/>
      <c r="E12" s="43" t="s">
        <v>3050</v>
      </c>
      <c r="J12" s="42"/>
    </row>
    <row r="13" spans="1:16" ht="135">
      <c r="A13" s="32" t="s">
        <v>182</v>
      </c>
      <c r="B13" s="40"/>
      <c r="E13" s="34" t="s">
        <v>1598</v>
      </c>
      <c r="J13" s="42"/>
    </row>
    <row r="14" spans="1:16">
      <c r="A14" s="32" t="s">
        <v>175</v>
      </c>
      <c r="B14" s="32">
        <v>2</v>
      </c>
      <c r="C14" s="33" t="s">
        <v>1604</v>
      </c>
      <c r="D14" s="32" t="s">
        <v>181</v>
      </c>
      <c r="E14" s="34" t="s">
        <v>1605</v>
      </c>
      <c r="F14" s="35" t="s">
        <v>242</v>
      </c>
      <c r="G14" s="36">
        <v>8</v>
      </c>
      <c r="H14" s="37">
        <v>0</v>
      </c>
      <c r="I14" s="38">
        <f>ROUND(G14*H14,P4)</f>
        <v>0</v>
      </c>
      <c r="J14" s="32"/>
      <c r="O14" s="39">
        <f>I14*0.21</f>
        <v>0</v>
      </c>
      <c r="P14">
        <v>3</v>
      </c>
    </row>
    <row r="15" spans="1:16">
      <c r="A15" s="32" t="s">
        <v>180</v>
      </c>
      <c r="B15" s="40"/>
      <c r="E15" s="34" t="s">
        <v>1605</v>
      </c>
      <c r="J15" s="42"/>
    </row>
    <row r="16" spans="1:16" ht="60">
      <c r="A16" s="32" t="s">
        <v>194</v>
      </c>
      <c r="B16" s="40"/>
      <c r="E16" s="43" t="s">
        <v>3051</v>
      </c>
      <c r="J16" s="42"/>
    </row>
    <row r="17" spans="1:16" ht="105">
      <c r="A17" s="32" t="s">
        <v>182</v>
      </c>
      <c r="B17" s="40"/>
      <c r="E17" s="34" t="s">
        <v>1607</v>
      </c>
      <c r="J17" s="42"/>
    </row>
    <row r="18" spans="1:16">
      <c r="A18" s="32" t="s">
        <v>175</v>
      </c>
      <c r="B18" s="32">
        <v>3</v>
      </c>
      <c r="C18" s="33" t="s">
        <v>3052</v>
      </c>
      <c r="D18" s="32" t="s">
        <v>181</v>
      </c>
      <c r="E18" s="34" t="s">
        <v>3053</v>
      </c>
      <c r="F18" s="35" t="s">
        <v>202</v>
      </c>
      <c r="G18" s="36">
        <v>64</v>
      </c>
      <c r="H18" s="37">
        <v>0</v>
      </c>
      <c r="I18" s="38">
        <f>ROUND(G18*H18,P4)</f>
        <v>0</v>
      </c>
      <c r="J18" s="32"/>
      <c r="O18" s="39">
        <f>I18*0.21</f>
        <v>0</v>
      </c>
      <c r="P18">
        <v>3</v>
      </c>
    </row>
    <row r="19" spans="1:16">
      <c r="A19" s="32" t="s">
        <v>180</v>
      </c>
      <c r="B19" s="40"/>
      <c r="E19" s="34" t="s">
        <v>3053</v>
      </c>
      <c r="J19" s="42"/>
    </row>
    <row r="20" spans="1:16" ht="195">
      <c r="A20" s="32" t="s">
        <v>194</v>
      </c>
      <c r="B20" s="40"/>
      <c r="E20" s="43" t="s">
        <v>3054</v>
      </c>
      <c r="J20" s="42"/>
    </row>
    <row r="21" spans="1:16" ht="210">
      <c r="A21" s="32" t="s">
        <v>182</v>
      </c>
      <c r="B21" s="40"/>
      <c r="E21" s="34" t="s">
        <v>1130</v>
      </c>
      <c r="J21" s="42"/>
    </row>
    <row r="22" spans="1:16" ht="30">
      <c r="A22" s="32" t="s">
        <v>175</v>
      </c>
      <c r="B22" s="32">
        <v>4</v>
      </c>
      <c r="C22" s="33" t="s">
        <v>3055</v>
      </c>
      <c r="D22" s="32" t="s">
        <v>181</v>
      </c>
      <c r="E22" s="34" t="s">
        <v>3056</v>
      </c>
      <c r="F22" s="35" t="s">
        <v>202</v>
      </c>
      <c r="G22" s="36">
        <v>2</v>
      </c>
      <c r="H22" s="37">
        <v>0</v>
      </c>
      <c r="I22" s="38">
        <f>ROUND(G22*H22,P4)</f>
        <v>0</v>
      </c>
      <c r="J22" s="32"/>
      <c r="O22" s="39">
        <f>I22*0.21</f>
        <v>0</v>
      </c>
      <c r="P22">
        <v>3</v>
      </c>
    </row>
    <row r="23" spans="1:16" ht="30">
      <c r="A23" s="32" t="s">
        <v>180</v>
      </c>
      <c r="B23" s="40"/>
      <c r="E23" s="34" t="s">
        <v>3056</v>
      </c>
      <c r="J23" s="42"/>
    </row>
    <row r="24" spans="1:16" ht="75">
      <c r="A24" s="32" t="s">
        <v>194</v>
      </c>
      <c r="B24" s="40"/>
      <c r="E24" s="43" t="s">
        <v>3057</v>
      </c>
      <c r="J24" s="42"/>
    </row>
    <row r="25" spans="1:16" ht="240">
      <c r="A25" s="32" t="s">
        <v>182</v>
      </c>
      <c r="B25" s="40"/>
      <c r="E25" s="34" t="s">
        <v>907</v>
      </c>
      <c r="J25" s="42"/>
    </row>
    <row r="26" spans="1:16">
      <c r="A26" s="32" t="s">
        <v>175</v>
      </c>
      <c r="B26" s="32">
        <v>5</v>
      </c>
      <c r="C26" s="33" t="s">
        <v>1037</v>
      </c>
      <c r="D26" s="32" t="s">
        <v>181</v>
      </c>
      <c r="E26" s="34" t="s">
        <v>1038</v>
      </c>
      <c r="F26" s="35" t="s">
        <v>202</v>
      </c>
      <c r="G26" s="36">
        <v>2</v>
      </c>
      <c r="H26" s="37">
        <v>0</v>
      </c>
      <c r="I26" s="38">
        <f>ROUND(G26*H26,P4)</f>
        <v>0</v>
      </c>
      <c r="J26" s="32"/>
      <c r="O26" s="39">
        <f>I26*0.21</f>
        <v>0</v>
      </c>
      <c r="P26">
        <v>3</v>
      </c>
    </row>
    <row r="27" spans="1:16">
      <c r="A27" s="32" t="s">
        <v>180</v>
      </c>
      <c r="B27" s="40"/>
      <c r="E27" s="34" t="s">
        <v>1038</v>
      </c>
      <c r="J27" s="42"/>
    </row>
    <row r="28" spans="1:16" ht="165">
      <c r="A28" s="32" t="s">
        <v>182</v>
      </c>
      <c r="B28" s="40"/>
      <c r="E28" s="34" t="s">
        <v>913</v>
      </c>
      <c r="J28" s="42"/>
    </row>
    <row r="29" spans="1:16" ht="30">
      <c r="A29" s="32" t="s">
        <v>175</v>
      </c>
      <c r="B29" s="32">
        <v>6</v>
      </c>
      <c r="C29" s="33" t="s">
        <v>1039</v>
      </c>
      <c r="D29" s="32" t="s">
        <v>181</v>
      </c>
      <c r="E29" s="34" t="s">
        <v>1040</v>
      </c>
      <c r="F29" s="35" t="s">
        <v>202</v>
      </c>
      <c r="G29" s="36">
        <v>2</v>
      </c>
      <c r="H29" s="37">
        <v>0</v>
      </c>
      <c r="I29" s="38">
        <f>ROUND(G29*H29,P4)</f>
        <v>0</v>
      </c>
      <c r="J29" s="32"/>
      <c r="O29" s="39">
        <f>I29*0.21</f>
        <v>0</v>
      </c>
      <c r="P29">
        <v>3</v>
      </c>
    </row>
    <row r="30" spans="1:16" ht="30">
      <c r="A30" s="32" t="s">
        <v>180</v>
      </c>
      <c r="B30" s="40"/>
      <c r="E30" s="34" t="s">
        <v>1040</v>
      </c>
      <c r="J30" s="42"/>
    </row>
    <row r="31" spans="1:16" ht="75">
      <c r="A31" s="32" t="s">
        <v>194</v>
      </c>
      <c r="B31" s="40"/>
      <c r="E31" s="43" t="s">
        <v>3057</v>
      </c>
      <c r="J31" s="42"/>
    </row>
    <row r="32" spans="1:16" ht="240">
      <c r="A32" s="32" t="s">
        <v>182</v>
      </c>
      <c r="B32" s="40"/>
      <c r="E32" s="34" t="s">
        <v>907</v>
      </c>
      <c r="J32" s="42"/>
    </row>
    <row r="33" spans="1:16">
      <c r="A33" s="32" t="s">
        <v>175</v>
      </c>
      <c r="B33" s="32">
        <v>7</v>
      </c>
      <c r="C33" s="33" t="s">
        <v>1673</v>
      </c>
      <c r="D33" s="32" t="s">
        <v>181</v>
      </c>
      <c r="E33" s="34" t="s">
        <v>1674</v>
      </c>
      <c r="F33" s="35" t="s">
        <v>202</v>
      </c>
      <c r="G33" s="36">
        <v>2</v>
      </c>
      <c r="H33" s="37">
        <v>0</v>
      </c>
      <c r="I33" s="38">
        <f>ROUND(G33*H33,P4)</f>
        <v>0</v>
      </c>
      <c r="J33" s="32"/>
      <c r="O33" s="39">
        <f>I33*0.21</f>
        <v>0</v>
      </c>
      <c r="P33">
        <v>3</v>
      </c>
    </row>
    <row r="34" spans="1:16">
      <c r="A34" s="32" t="s">
        <v>180</v>
      </c>
      <c r="B34" s="40"/>
      <c r="E34" s="34" t="s">
        <v>1674</v>
      </c>
      <c r="J34" s="42"/>
    </row>
    <row r="35" spans="1:16" ht="75">
      <c r="A35" s="32" t="s">
        <v>194</v>
      </c>
      <c r="B35" s="40"/>
      <c r="E35" s="43" t="s">
        <v>3057</v>
      </c>
      <c r="J35" s="42"/>
    </row>
    <row r="36" spans="1:16" ht="240">
      <c r="A36" s="32" t="s">
        <v>182</v>
      </c>
      <c r="B36" s="40"/>
      <c r="E36" s="34" t="s">
        <v>907</v>
      </c>
      <c r="J36" s="42"/>
    </row>
    <row r="37" spans="1:16">
      <c r="A37" s="32" t="s">
        <v>175</v>
      </c>
      <c r="B37" s="32">
        <v>8</v>
      </c>
      <c r="C37" s="33" t="s">
        <v>1042</v>
      </c>
      <c r="D37" s="32" t="s">
        <v>181</v>
      </c>
      <c r="E37" s="34" t="s">
        <v>1043</v>
      </c>
      <c r="F37" s="35" t="s">
        <v>202</v>
      </c>
      <c r="G37" s="36">
        <v>4</v>
      </c>
      <c r="H37" s="37">
        <v>0</v>
      </c>
      <c r="I37" s="38">
        <f>ROUND(G37*H37,P4)</f>
        <v>0</v>
      </c>
      <c r="J37" s="32"/>
      <c r="O37" s="39">
        <f>I37*0.21</f>
        <v>0</v>
      </c>
      <c r="P37">
        <v>3</v>
      </c>
    </row>
    <row r="38" spans="1:16">
      <c r="A38" s="32" t="s">
        <v>180</v>
      </c>
      <c r="B38" s="40"/>
      <c r="E38" s="34" t="s">
        <v>1043</v>
      </c>
      <c r="J38" s="42"/>
    </row>
    <row r="39" spans="1:16" ht="165">
      <c r="A39" s="32" t="s">
        <v>182</v>
      </c>
      <c r="B39" s="40"/>
      <c r="E39" s="34" t="s">
        <v>913</v>
      </c>
      <c r="J39" s="42"/>
    </row>
    <row r="40" spans="1:16">
      <c r="A40" s="32" t="s">
        <v>175</v>
      </c>
      <c r="B40" s="32">
        <v>9</v>
      </c>
      <c r="C40" s="33" t="s">
        <v>3045</v>
      </c>
      <c r="D40" s="32" t="s">
        <v>181</v>
      </c>
      <c r="E40" s="34" t="s">
        <v>3046</v>
      </c>
      <c r="F40" s="35" t="s">
        <v>202</v>
      </c>
      <c r="G40" s="36">
        <v>2</v>
      </c>
      <c r="H40" s="37">
        <v>0</v>
      </c>
      <c r="I40" s="38">
        <f>ROUND(G40*H40,P4)</f>
        <v>0</v>
      </c>
      <c r="J40" s="32"/>
      <c r="O40" s="39">
        <f>I40*0.21</f>
        <v>0</v>
      </c>
      <c r="P40">
        <v>3</v>
      </c>
    </row>
    <row r="41" spans="1:16">
      <c r="A41" s="32" t="s">
        <v>180</v>
      </c>
      <c r="B41" s="40"/>
      <c r="E41" s="34" t="s">
        <v>3046</v>
      </c>
      <c r="J41" s="42"/>
    </row>
    <row r="42" spans="1:16" ht="75">
      <c r="A42" s="32" t="s">
        <v>194</v>
      </c>
      <c r="B42" s="40"/>
      <c r="E42" s="43" t="s">
        <v>3057</v>
      </c>
      <c r="J42" s="42"/>
    </row>
    <row r="43" spans="1:16" ht="180">
      <c r="A43" s="32" t="s">
        <v>182</v>
      </c>
      <c r="B43" s="40"/>
      <c r="E43" s="34" t="s">
        <v>1122</v>
      </c>
      <c r="J43" s="42"/>
    </row>
    <row r="44" spans="1:16">
      <c r="A44" s="32" t="s">
        <v>175</v>
      </c>
      <c r="B44" s="32">
        <v>10</v>
      </c>
      <c r="C44" s="33" t="s">
        <v>1049</v>
      </c>
      <c r="D44" s="32" t="s">
        <v>181</v>
      </c>
      <c r="E44" s="34" t="s">
        <v>1050</v>
      </c>
      <c r="F44" s="35" t="s">
        <v>202</v>
      </c>
      <c r="G44" s="36">
        <v>2</v>
      </c>
      <c r="H44" s="37">
        <v>0</v>
      </c>
      <c r="I44" s="38">
        <f>ROUND(G44*H44,P4)</f>
        <v>0</v>
      </c>
      <c r="J44" s="32"/>
      <c r="O44" s="39">
        <f>I44*0.21</f>
        <v>0</v>
      </c>
      <c r="P44">
        <v>3</v>
      </c>
    </row>
    <row r="45" spans="1:16">
      <c r="A45" s="32" t="s">
        <v>180</v>
      </c>
      <c r="B45" s="40"/>
      <c r="E45" s="34" t="s">
        <v>1050</v>
      </c>
      <c r="J45" s="42"/>
    </row>
    <row r="46" spans="1:16" ht="165">
      <c r="A46" s="32" t="s">
        <v>182</v>
      </c>
      <c r="B46" s="40"/>
      <c r="E46" s="34" t="s">
        <v>913</v>
      </c>
      <c r="J46" s="42"/>
    </row>
    <row r="47" spans="1:16">
      <c r="A47" s="32" t="s">
        <v>175</v>
      </c>
      <c r="B47" s="32">
        <v>11</v>
      </c>
      <c r="C47" s="33" t="s">
        <v>3058</v>
      </c>
      <c r="D47" s="32" t="s">
        <v>181</v>
      </c>
      <c r="E47" s="34" t="s">
        <v>3059</v>
      </c>
      <c r="F47" s="35" t="s">
        <v>1489</v>
      </c>
      <c r="G47" s="36">
        <v>2</v>
      </c>
      <c r="H47" s="37">
        <v>0</v>
      </c>
      <c r="I47" s="38">
        <f>ROUND(G47*H47,P4)</f>
        <v>0</v>
      </c>
      <c r="J47" s="32"/>
      <c r="O47" s="39">
        <f>I47*0.21</f>
        <v>0</v>
      </c>
      <c r="P47">
        <v>3</v>
      </c>
    </row>
    <row r="48" spans="1:16">
      <c r="A48" s="32" t="s">
        <v>180</v>
      </c>
      <c r="B48" s="40"/>
      <c r="E48" s="34" t="s">
        <v>3059</v>
      </c>
      <c r="J48" s="42"/>
    </row>
    <row r="49" spans="1:16" ht="105">
      <c r="A49" s="32" t="s">
        <v>194</v>
      </c>
      <c r="B49" s="40"/>
      <c r="E49" s="43" t="s">
        <v>3060</v>
      </c>
      <c r="J49" s="42"/>
    </row>
    <row r="50" spans="1:16" ht="180">
      <c r="A50" s="32" t="s">
        <v>182</v>
      </c>
      <c r="B50" s="40"/>
      <c r="E50" s="34" t="s">
        <v>1486</v>
      </c>
      <c r="J50" s="42"/>
    </row>
    <row r="51" spans="1:16" ht="30">
      <c r="A51" s="32" t="s">
        <v>175</v>
      </c>
      <c r="B51" s="32">
        <v>12</v>
      </c>
      <c r="C51" s="33" t="s">
        <v>3061</v>
      </c>
      <c r="D51" s="32" t="s">
        <v>181</v>
      </c>
      <c r="E51" s="34" t="s">
        <v>3062</v>
      </c>
      <c r="F51" s="35" t="s">
        <v>242</v>
      </c>
      <c r="G51" s="36">
        <v>32</v>
      </c>
      <c r="H51" s="37">
        <v>0</v>
      </c>
      <c r="I51" s="38">
        <f>ROUND(G51*H51,P4)</f>
        <v>0</v>
      </c>
      <c r="J51" s="32"/>
      <c r="O51" s="39">
        <f>I51*0.21</f>
        <v>0</v>
      </c>
      <c r="P51">
        <v>3</v>
      </c>
    </row>
    <row r="52" spans="1:16" ht="30">
      <c r="A52" s="32" t="s">
        <v>180</v>
      </c>
      <c r="B52" s="40"/>
      <c r="E52" s="34" t="s">
        <v>3062</v>
      </c>
      <c r="J52" s="42"/>
    </row>
    <row r="53" spans="1:16" ht="75">
      <c r="A53" s="32" t="s">
        <v>194</v>
      </c>
      <c r="B53" s="40"/>
      <c r="E53" s="43" t="s">
        <v>3063</v>
      </c>
      <c r="J53" s="42"/>
    </row>
    <row r="54" spans="1:16" ht="150">
      <c r="A54" s="32" t="s">
        <v>182</v>
      </c>
      <c r="B54" s="40"/>
      <c r="E54" s="34" t="s">
        <v>3064</v>
      </c>
      <c r="J54" s="42"/>
    </row>
    <row r="55" spans="1:16">
      <c r="A55" s="32" t="s">
        <v>175</v>
      </c>
      <c r="B55" s="32">
        <v>13</v>
      </c>
      <c r="C55" s="33" t="s">
        <v>3065</v>
      </c>
      <c r="D55" s="32" t="s">
        <v>181</v>
      </c>
      <c r="E55" s="34" t="s">
        <v>3066</v>
      </c>
      <c r="F55" s="35" t="s">
        <v>202</v>
      </c>
      <c r="G55" s="36">
        <v>64</v>
      </c>
      <c r="H55" s="37">
        <v>0</v>
      </c>
      <c r="I55" s="38">
        <f>ROUND(G55*H55,P4)</f>
        <v>0</v>
      </c>
      <c r="J55" s="32"/>
      <c r="O55" s="39">
        <f>I55*0.21</f>
        <v>0</v>
      </c>
      <c r="P55">
        <v>3</v>
      </c>
    </row>
    <row r="56" spans="1:16">
      <c r="A56" s="32" t="s">
        <v>180</v>
      </c>
      <c r="B56" s="40"/>
      <c r="E56" s="34" t="s">
        <v>3066</v>
      </c>
      <c r="J56" s="42"/>
    </row>
    <row r="57" spans="1:16" ht="195">
      <c r="A57" s="32" t="s">
        <v>194</v>
      </c>
      <c r="B57" s="40"/>
      <c r="E57" s="43" t="s">
        <v>3054</v>
      </c>
      <c r="J57" s="42"/>
    </row>
    <row r="58" spans="1:16" ht="210">
      <c r="A58" s="32" t="s">
        <v>182</v>
      </c>
      <c r="B58" s="40"/>
      <c r="E58" s="34" t="s">
        <v>3067</v>
      </c>
      <c r="J58" s="42"/>
    </row>
    <row r="59" spans="1:16">
      <c r="A59" s="32" t="s">
        <v>175</v>
      </c>
      <c r="B59" s="32">
        <v>14</v>
      </c>
      <c r="C59" s="33" t="s">
        <v>3068</v>
      </c>
      <c r="D59" s="32" t="s">
        <v>181</v>
      </c>
      <c r="E59" s="34" t="s">
        <v>3069</v>
      </c>
      <c r="F59" s="35" t="s">
        <v>1489</v>
      </c>
      <c r="G59" s="36">
        <v>5</v>
      </c>
      <c r="H59" s="37">
        <v>0</v>
      </c>
      <c r="I59" s="38">
        <f>ROUND(G59*H59,P4)</f>
        <v>0</v>
      </c>
      <c r="J59" s="32"/>
      <c r="O59" s="39">
        <f>I59*0.21</f>
        <v>0</v>
      </c>
      <c r="P59">
        <v>3</v>
      </c>
    </row>
    <row r="60" spans="1:16">
      <c r="A60" s="32" t="s">
        <v>180</v>
      </c>
      <c r="B60" s="40"/>
      <c r="E60" s="34" t="s">
        <v>3069</v>
      </c>
      <c r="J60" s="42"/>
    </row>
    <row r="61" spans="1:16" ht="270">
      <c r="A61" s="32" t="s">
        <v>194</v>
      </c>
      <c r="B61" s="40"/>
      <c r="E61" s="43" t="s">
        <v>3070</v>
      </c>
      <c r="J61" s="42"/>
    </row>
    <row r="62" spans="1:16" ht="180">
      <c r="A62" s="32" t="s">
        <v>182</v>
      </c>
      <c r="B62" s="40"/>
      <c r="E62" s="34" t="s">
        <v>1094</v>
      </c>
      <c r="J62" s="42"/>
    </row>
    <row r="63" spans="1:16">
      <c r="A63" s="32" t="s">
        <v>175</v>
      </c>
      <c r="B63" s="32">
        <v>15</v>
      </c>
      <c r="C63" s="33" t="s">
        <v>3071</v>
      </c>
      <c r="D63" s="32" t="s">
        <v>181</v>
      </c>
      <c r="E63" s="34" t="s">
        <v>3072</v>
      </c>
      <c r="F63" s="35" t="s">
        <v>1489</v>
      </c>
      <c r="G63" s="36">
        <v>5</v>
      </c>
      <c r="H63" s="37">
        <v>0</v>
      </c>
      <c r="I63" s="38">
        <f>ROUND(G63*H63,P4)</f>
        <v>0</v>
      </c>
      <c r="J63" s="32"/>
      <c r="O63" s="39">
        <f>I63*0.21</f>
        <v>0</v>
      </c>
      <c r="P63">
        <v>3</v>
      </c>
    </row>
    <row r="64" spans="1:16">
      <c r="A64" s="32" t="s">
        <v>180</v>
      </c>
      <c r="B64" s="40"/>
      <c r="E64" s="34" t="s">
        <v>3072</v>
      </c>
      <c r="J64" s="42"/>
    </row>
    <row r="65" spans="1:16" ht="270">
      <c r="A65" s="32" t="s">
        <v>194</v>
      </c>
      <c r="B65" s="40"/>
      <c r="E65" s="43" t="s">
        <v>3073</v>
      </c>
      <c r="J65" s="42"/>
    </row>
    <row r="66" spans="1:16" ht="180">
      <c r="A66" s="32" t="s">
        <v>182</v>
      </c>
      <c r="B66" s="40"/>
      <c r="E66" s="34" t="s">
        <v>1094</v>
      </c>
      <c r="J66" s="42"/>
    </row>
    <row r="67" spans="1:16">
      <c r="A67" s="32" t="s">
        <v>175</v>
      </c>
      <c r="B67" s="32">
        <v>16</v>
      </c>
      <c r="C67" s="33" t="s">
        <v>3074</v>
      </c>
      <c r="D67" s="32" t="s">
        <v>181</v>
      </c>
      <c r="E67" s="34" t="s">
        <v>3075</v>
      </c>
      <c r="F67" s="35" t="s">
        <v>202</v>
      </c>
      <c r="G67" s="36">
        <v>5</v>
      </c>
      <c r="H67" s="37">
        <v>0</v>
      </c>
      <c r="I67" s="38">
        <f>ROUND(G67*H67,P4)</f>
        <v>0</v>
      </c>
      <c r="J67" s="32"/>
      <c r="O67" s="39">
        <f>I67*0.21</f>
        <v>0</v>
      </c>
      <c r="P67">
        <v>3</v>
      </c>
    </row>
    <row r="68" spans="1:16">
      <c r="A68" s="32" t="s">
        <v>180</v>
      </c>
      <c r="B68" s="40"/>
      <c r="E68" s="34" t="s">
        <v>3075</v>
      </c>
      <c r="J68" s="42"/>
    </row>
    <row r="69" spans="1:16" ht="60">
      <c r="A69" s="32" t="s">
        <v>194</v>
      </c>
      <c r="B69" s="40"/>
      <c r="E69" s="43" t="s">
        <v>3076</v>
      </c>
      <c r="J69" s="42"/>
    </row>
    <row r="70" spans="1:16" ht="285">
      <c r="A70" s="32" t="s">
        <v>182</v>
      </c>
      <c r="B70" s="40"/>
      <c r="E70" s="34" t="s">
        <v>3077</v>
      </c>
      <c r="J70" s="42"/>
    </row>
    <row r="71" spans="1:16" ht="30">
      <c r="A71" s="32" t="s">
        <v>175</v>
      </c>
      <c r="B71" s="32">
        <v>17</v>
      </c>
      <c r="C71" s="33" t="s">
        <v>3078</v>
      </c>
      <c r="D71" s="32" t="s">
        <v>181</v>
      </c>
      <c r="E71" s="34" t="s">
        <v>3079</v>
      </c>
      <c r="F71" s="35" t="s">
        <v>202</v>
      </c>
      <c r="G71" s="36">
        <v>5</v>
      </c>
      <c r="H71" s="37">
        <v>0</v>
      </c>
      <c r="I71" s="38">
        <f>ROUND(G71*H71,P4)</f>
        <v>0</v>
      </c>
      <c r="J71" s="32"/>
      <c r="O71" s="39">
        <f>I71*0.21</f>
        <v>0</v>
      </c>
      <c r="P71">
        <v>3</v>
      </c>
    </row>
    <row r="72" spans="1:16" ht="30">
      <c r="A72" s="32" t="s">
        <v>180</v>
      </c>
      <c r="B72" s="40"/>
      <c r="E72" s="34" t="s">
        <v>3079</v>
      </c>
      <c r="J72" s="42"/>
    </row>
    <row r="73" spans="1:16" ht="60">
      <c r="A73" s="32" t="s">
        <v>194</v>
      </c>
      <c r="B73" s="40"/>
      <c r="E73" s="43" t="s">
        <v>3076</v>
      </c>
      <c r="J73" s="42"/>
    </row>
    <row r="74" spans="1:16" ht="409.5">
      <c r="A74" s="32" t="s">
        <v>182</v>
      </c>
      <c r="B74" s="44"/>
      <c r="C74" s="45"/>
      <c r="D74" s="45"/>
      <c r="E74" s="34" t="s">
        <v>3080</v>
      </c>
      <c r="F74" s="45"/>
      <c r="G74" s="45"/>
      <c r="H74" s="45"/>
      <c r="I74" s="45"/>
      <c r="J74" s="46"/>
    </row>
  </sheetData>
  <sheetProtection algorithmName="SHA-512" hashValue="oJpkH8jQ1azv3zZLtqxZ7CspC2YssZumVGxEeSFrqAuxSrRaUrJNS1D/aVkaeof10DMX5sjuUEnKbM+aVDwI3Q==" saltValue="XZp93VJ7HoHR24XTZl575UUNcUVg0EKL0WPJuIWKWeUhWT1iV8SmjbCSjm3uJGDcD5Mk88ssISnzDnO3WxAk8A=="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P597"/>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3081</v>
      </c>
      <c r="I3" s="21">
        <f>SUMIFS(I9:I597,A9:A597,"SD")</f>
        <v>0</v>
      </c>
      <c r="J3" s="17"/>
      <c r="O3">
        <v>0</v>
      </c>
      <c r="P3">
        <v>2</v>
      </c>
    </row>
    <row r="4" spans="1:16">
      <c r="A4" s="3" t="s">
        <v>157</v>
      </c>
      <c r="B4" s="18" t="s">
        <v>158</v>
      </c>
      <c r="C4" s="48" t="s">
        <v>143</v>
      </c>
      <c r="D4" s="49"/>
      <c r="E4" s="19" t="s">
        <v>144</v>
      </c>
      <c r="F4" s="3"/>
      <c r="G4" s="3"/>
      <c r="H4" s="3"/>
      <c r="I4" s="3"/>
      <c r="J4" s="17"/>
      <c r="O4">
        <v>0.12</v>
      </c>
      <c r="P4">
        <v>2</v>
      </c>
    </row>
    <row r="5" spans="1:16">
      <c r="A5" s="3" t="s">
        <v>159</v>
      </c>
      <c r="B5" s="18" t="s">
        <v>160</v>
      </c>
      <c r="C5" s="48" t="s">
        <v>3081</v>
      </c>
      <c r="D5" s="49"/>
      <c r="E5" s="19" t="s">
        <v>146</v>
      </c>
      <c r="F5" s="3"/>
      <c r="G5" s="3"/>
      <c r="H5" s="3"/>
      <c r="I5" s="3"/>
      <c r="J5" s="17"/>
      <c r="O5">
        <v>0.21</v>
      </c>
    </row>
    <row r="6" spans="1:16">
      <c r="A6" s="52" t="s">
        <v>161</v>
      </c>
      <c r="B6" s="53" t="s">
        <v>162</v>
      </c>
      <c r="C6" s="54" t="s">
        <v>163</v>
      </c>
      <c r="D6" s="54" t="s">
        <v>164</v>
      </c>
      <c r="E6" s="54" t="s">
        <v>165</v>
      </c>
      <c r="F6" s="54" t="s">
        <v>166</v>
      </c>
      <c r="G6" s="54" t="s">
        <v>167</v>
      </c>
      <c r="H6" s="54" t="s">
        <v>168</v>
      </c>
      <c r="I6" s="54"/>
      <c r="J6" s="55" t="s">
        <v>169</v>
      </c>
    </row>
    <row r="7" spans="1:16">
      <c r="A7" s="52"/>
      <c r="B7" s="53"/>
      <c r="C7" s="54"/>
      <c r="D7" s="54"/>
      <c r="E7" s="54"/>
      <c r="F7" s="54"/>
      <c r="G7" s="54"/>
      <c r="H7" s="7" t="s">
        <v>170</v>
      </c>
      <c r="I7" s="7" t="s">
        <v>171</v>
      </c>
      <c r="J7" s="55"/>
    </row>
    <row r="8" spans="1:16">
      <c r="A8" s="24">
        <v>0</v>
      </c>
      <c r="B8" s="22">
        <v>1</v>
      </c>
      <c r="C8" s="25">
        <v>2</v>
      </c>
      <c r="D8" s="7">
        <v>3</v>
      </c>
      <c r="E8" s="25">
        <v>4</v>
      </c>
      <c r="F8" s="7">
        <v>5</v>
      </c>
      <c r="G8" s="7">
        <v>6</v>
      </c>
      <c r="H8" s="7">
        <v>7</v>
      </c>
      <c r="I8" s="25">
        <v>8</v>
      </c>
      <c r="J8" s="23">
        <v>9</v>
      </c>
    </row>
    <row r="9" spans="1:16">
      <c r="A9" s="26" t="s">
        <v>172</v>
      </c>
      <c r="B9" s="27"/>
      <c r="C9" s="28" t="s">
        <v>3082</v>
      </c>
      <c r="D9" s="29"/>
      <c r="E9" s="26" t="s">
        <v>3083</v>
      </c>
      <c r="F9" s="29"/>
      <c r="G9" s="29"/>
      <c r="H9" s="29"/>
      <c r="I9" s="30">
        <f>SUMIFS(I10:I69,A10:A69,"P")</f>
        <v>0</v>
      </c>
      <c r="J9" s="31"/>
    </row>
    <row r="10" spans="1:16">
      <c r="A10" s="32" t="s">
        <v>175</v>
      </c>
      <c r="B10" s="32">
        <v>1</v>
      </c>
      <c r="C10" s="33" t="s">
        <v>3084</v>
      </c>
      <c r="D10" s="32" t="s">
        <v>181</v>
      </c>
      <c r="E10" s="34" t="s">
        <v>3085</v>
      </c>
      <c r="F10" s="35" t="s">
        <v>193</v>
      </c>
      <c r="G10" s="36">
        <v>50</v>
      </c>
      <c r="H10" s="37">
        <v>0</v>
      </c>
      <c r="I10" s="38">
        <f>ROUND(G10*H10,P4)</f>
        <v>0</v>
      </c>
      <c r="J10" s="32"/>
      <c r="O10" s="39">
        <f>I10*0.21</f>
        <v>0</v>
      </c>
      <c r="P10">
        <v>3</v>
      </c>
    </row>
    <row r="11" spans="1:16">
      <c r="A11" s="32" t="s">
        <v>180</v>
      </c>
      <c r="B11" s="40"/>
      <c r="E11" s="34" t="s">
        <v>3085</v>
      </c>
      <c r="J11" s="42"/>
    </row>
    <row r="12" spans="1:16" ht="30">
      <c r="A12" s="32" t="s">
        <v>194</v>
      </c>
      <c r="B12" s="40"/>
      <c r="E12" s="43" t="s">
        <v>3086</v>
      </c>
      <c r="J12" s="42"/>
    </row>
    <row r="13" spans="1:16">
      <c r="A13" s="32" t="s">
        <v>182</v>
      </c>
      <c r="B13" s="40"/>
      <c r="E13" s="41" t="s">
        <v>181</v>
      </c>
      <c r="J13" s="42"/>
    </row>
    <row r="14" spans="1:16">
      <c r="A14" s="32" t="s">
        <v>175</v>
      </c>
      <c r="B14" s="32">
        <v>2</v>
      </c>
      <c r="C14" s="33" t="s">
        <v>3087</v>
      </c>
      <c r="D14" s="32" t="s">
        <v>181</v>
      </c>
      <c r="E14" s="34" t="s">
        <v>3088</v>
      </c>
      <c r="F14" s="35" t="s">
        <v>193</v>
      </c>
      <c r="G14" s="36">
        <v>50</v>
      </c>
      <c r="H14" s="37">
        <v>0</v>
      </c>
      <c r="I14" s="38">
        <f>ROUND(G14*H14,P4)</f>
        <v>0</v>
      </c>
      <c r="J14" s="32"/>
      <c r="O14" s="39">
        <f>I14*0.21</f>
        <v>0</v>
      </c>
      <c r="P14">
        <v>3</v>
      </c>
    </row>
    <row r="15" spans="1:16">
      <c r="A15" s="32" t="s">
        <v>180</v>
      </c>
      <c r="B15" s="40"/>
      <c r="E15" s="34" t="s">
        <v>3088</v>
      </c>
      <c r="J15" s="42"/>
    </row>
    <row r="16" spans="1:16" ht="30">
      <c r="A16" s="32" t="s">
        <v>194</v>
      </c>
      <c r="B16" s="40"/>
      <c r="E16" s="43" t="s">
        <v>3086</v>
      </c>
      <c r="J16" s="42"/>
    </row>
    <row r="17" spans="1:16">
      <c r="A17" s="32" t="s">
        <v>182</v>
      </c>
      <c r="B17" s="40"/>
      <c r="E17" s="41" t="s">
        <v>181</v>
      </c>
      <c r="J17" s="42"/>
    </row>
    <row r="18" spans="1:16">
      <c r="A18" s="32" t="s">
        <v>175</v>
      </c>
      <c r="B18" s="32">
        <v>3</v>
      </c>
      <c r="C18" s="33" t="s">
        <v>3089</v>
      </c>
      <c r="D18" s="32" t="s">
        <v>181</v>
      </c>
      <c r="E18" s="34" t="s">
        <v>3090</v>
      </c>
      <c r="F18" s="35" t="s">
        <v>193</v>
      </c>
      <c r="G18" s="36">
        <v>15</v>
      </c>
      <c r="H18" s="37">
        <v>0</v>
      </c>
      <c r="I18" s="38">
        <f>ROUND(G18*H18,P4)</f>
        <v>0</v>
      </c>
      <c r="J18" s="32"/>
      <c r="O18" s="39">
        <f>I18*0.21</f>
        <v>0</v>
      </c>
      <c r="P18">
        <v>3</v>
      </c>
    </row>
    <row r="19" spans="1:16">
      <c r="A19" s="32" t="s">
        <v>180</v>
      </c>
      <c r="B19" s="40"/>
      <c r="E19" s="34" t="s">
        <v>3090</v>
      </c>
      <c r="J19" s="42"/>
    </row>
    <row r="20" spans="1:16" ht="30">
      <c r="A20" s="32" t="s">
        <v>194</v>
      </c>
      <c r="B20" s="40"/>
      <c r="E20" s="43" t="s">
        <v>3091</v>
      </c>
      <c r="J20" s="42"/>
    </row>
    <row r="21" spans="1:16">
      <c r="A21" s="32" t="s">
        <v>182</v>
      </c>
      <c r="B21" s="40"/>
      <c r="E21" s="41" t="s">
        <v>181</v>
      </c>
      <c r="J21" s="42"/>
    </row>
    <row r="22" spans="1:16">
      <c r="A22" s="32" t="s">
        <v>175</v>
      </c>
      <c r="B22" s="32">
        <v>4</v>
      </c>
      <c r="C22" s="33" t="s">
        <v>3092</v>
      </c>
      <c r="D22" s="32" t="s">
        <v>181</v>
      </c>
      <c r="E22" s="34" t="s">
        <v>3093</v>
      </c>
      <c r="F22" s="35" t="s">
        <v>193</v>
      </c>
      <c r="G22" s="36">
        <v>15</v>
      </c>
      <c r="H22" s="37">
        <v>0</v>
      </c>
      <c r="I22" s="38">
        <f>ROUND(G22*H22,P4)</f>
        <v>0</v>
      </c>
      <c r="J22" s="32"/>
      <c r="O22" s="39">
        <f>I22*0.21</f>
        <v>0</v>
      </c>
      <c r="P22">
        <v>3</v>
      </c>
    </row>
    <row r="23" spans="1:16">
      <c r="A23" s="32" t="s">
        <v>180</v>
      </c>
      <c r="B23" s="40"/>
      <c r="E23" s="34" t="s">
        <v>3093</v>
      </c>
      <c r="J23" s="42"/>
    </row>
    <row r="24" spans="1:16" ht="30">
      <c r="A24" s="32" t="s">
        <v>194</v>
      </c>
      <c r="B24" s="40"/>
      <c r="E24" s="43" t="s">
        <v>3091</v>
      </c>
      <c r="J24" s="42"/>
    </row>
    <row r="25" spans="1:16">
      <c r="A25" s="32" t="s">
        <v>182</v>
      </c>
      <c r="B25" s="40"/>
      <c r="E25" s="41" t="s">
        <v>181</v>
      </c>
      <c r="J25" s="42"/>
    </row>
    <row r="26" spans="1:16">
      <c r="A26" s="32" t="s">
        <v>175</v>
      </c>
      <c r="B26" s="32">
        <v>5</v>
      </c>
      <c r="C26" s="33" t="s">
        <v>3094</v>
      </c>
      <c r="D26" s="32" t="s">
        <v>181</v>
      </c>
      <c r="E26" s="34" t="s">
        <v>3095</v>
      </c>
      <c r="F26" s="35" t="s">
        <v>193</v>
      </c>
      <c r="G26" s="36">
        <v>50</v>
      </c>
      <c r="H26" s="37">
        <v>0</v>
      </c>
      <c r="I26" s="38">
        <f>ROUND(G26*H26,P4)</f>
        <v>0</v>
      </c>
      <c r="J26" s="32"/>
      <c r="O26" s="39">
        <f>I26*0.21</f>
        <v>0</v>
      </c>
      <c r="P26">
        <v>3</v>
      </c>
    </row>
    <row r="27" spans="1:16">
      <c r="A27" s="32" t="s">
        <v>180</v>
      </c>
      <c r="B27" s="40"/>
      <c r="E27" s="34" t="s">
        <v>3095</v>
      </c>
      <c r="J27" s="42"/>
    </row>
    <row r="28" spans="1:16" ht="30">
      <c r="A28" s="32" t="s">
        <v>194</v>
      </c>
      <c r="B28" s="40"/>
      <c r="E28" s="43" t="s">
        <v>3086</v>
      </c>
      <c r="J28" s="42"/>
    </row>
    <row r="29" spans="1:16">
      <c r="A29" s="32" t="s">
        <v>182</v>
      </c>
      <c r="B29" s="40"/>
      <c r="E29" s="41" t="s">
        <v>181</v>
      </c>
      <c r="J29" s="42"/>
    </row>
    <row r="30" spans="1:16" ht="30">
      <c r="A30" s="32" t="s">
        <v>175</v>
      </c>
      <c r="B30" s="32">
        <v>6</v>
      </c>
      <c r="C30" s="33" t="s">
        <v>3096</v>
      </c>
      <c r="D30" s="32" t="s">
        <v>181</v>
      </c>
      <c r="E30" s="34" t="s">
        <v>3097</v>
      </c>
      <c r="F30" s="35" t="s">
        <v>193</v>
      </c>
      <c r="G30" s="36">
        <v>50</v>
      </c>
      <c r="H30" s="37">
        <v>0</v>
      </c>
      <c r="I30" s="38">
        <f>ROUND(G30*H30,P4)</f>
        <v>0</v>
      </c>
      <c r="J30" s="32"/>
      <c r="O30" s="39">
        <f>I30*0.21</f>
        <v>0</v>
      </c>
      <c r="P30">
        <v>3</v>
      </c>
    </row>
    <row r="31" spans="1:16" ht="30">
      <c r="A31" s="32" t="s">
        <v>180</v>
      </c>
      <c r="B31" s="40"/>
      <c r="E31" s="34" t="s">
        <v>3097</v>
      </c>
      <c r="J31" s="42"/>
    </row>
    <row r="32" spans="1:16" ht="30">
      <c r="A32" s="32" t="s">
        <v>194</v>
      </c>
      <c r="B32" s="40"/>
      <c r="E32" s="43" t="s">
        <v>3086</v>
      </c>
      <c r="J32" s="42"/>
    </row>
    <row r="33" spans="1:16">
      <c r="A33" s="32" t="s">
        <v>182</v>
      </c>
      <c r="B33" s="40"/>
      <c r="E33" s="41" t="s">
        <v>181</v>
      </c>
      <c r="J33" s="42"/>
    </row>
    <row r="34" spans="1:16">
      <c r="A34" s="32" t="s">
        <v>175</v>
      </c>
      <c r="B34" s="32">
        <v>7</v>
      </c>
      <c r="C34" s="33" t="s">
        <v>3098</v>
      </c>
      <c r="D34" s="32" t="s">
        <v>181</v>
      </c>
      <c r="E34" s="34" t="s">
        <v>3099</v>
      </c>
      <c r="F34" s="35" t="s">
        <v>193</v>
      </c>
      <c r="G34" s="36">
        <v>15</v>
      </c>
      <c r="H34" s="37">
        <v>0</v>
      </c>
      <c r="I34" s="38">
        <f>ROUND(G34*H34,P4)</f>
        <v>0</v>
      </c>
      <c r="J34" s="32"/>
      <c r="O34" s="39">
        <f>I34*0.21</f>
        <v>0</v>
      </c>
      <c r="P34">
        <v>3</v>
      </c>
    </row>
    <row r="35" spans="1:16">
      <c r="A35" s="32" t="s">
        <v>180</v>
      </c>
      <c r="B35" s="40"/>
      <c r="E35" s="34" t="s">
        <v>3099</v>
      </c>
      <c r="J35" s="42"/>
    </row>
    <row r="36" spans="1:16" ht="30">
      <c r="A36" s="32" t="s">
        <v>194</v>
      </c>
      <c r="B36" s="40"/>
      <c r="E36" s="43" t="s">
        <v>3091</v>
      </c>
      <c r="J36" s="42"/>
    </row>
    <row r="37" spans="1:16">
      <c r="A37" s="32" t="s">
        <v>182</v>
      </c>
      <c r="B37" s="40"/>
      <c r="E37" s="41" t="s">
        <v>181</v>
      </c>
      <c r="J37" s="42"/>
    </row>
    <row r="38" spans="1:16" ht="30">
      <c r="A38" s="32" t="s">
        <v>175</v>
      </c>
      <c r="B38" s="32">
        <v>8</v>
      </c>
      <c r="C38" s="33" t="s">
        <v>3100</v>
      </c>
      <c r="D38" s="32" t="s">
        <v>181</v>
      </c>
      <c r="E38" s="34" t="s">
        <v>3101</v>
      </c>
      <c r="F38" s="35" t="s">
        <v>193</v>
      </c>
      <c r="G38" s="36">
        <v>15</v>
      </c>
      <c r="H38" s="37">
        <v>0</v>
      </c>
      <c r="I38" s="38">
        <f>ROUND(G38*H38,P4)</f>
        <v>0</v>
      </c>
      <c r="J38" s="32"/>
      <c r="O38" s="39">
        <f>I38*0.21</f>
        <v>0</v>
      </c>
      <c r="P38">
        <v>3</v>
      </c>
    </row>
    <row r="39" spans="1:16" ht="30">
      <c r="A39" s="32" t="s">
        <v>180</v>
      </c>
      <c r="B39" s="40"/>
      <c r="E39" s="34" t="s">
        <v>3101</v>
      </c>
      <c r="J39" s="42"/>
    </row>
    <row r="40" spans="1:16" ht="30">
      <c r="A40" s="32" t="s">
        <v>194</v>
      </c>
      <c r="B40" s="40"/>
      <c r="E40" s="43" t="s">
        <v>3091</v>
      </c>
      <c r="J40" s="42"/>
    </row>
    <row r="41" spans="1:16">
      <c r="A41" s="32" t="s">
        <v>182</v>
      </c>
      <c r="B41" s="40"/>
      <c r="E41" s="41" t="s">
        <v>181</v>
      </c>
      <c r="J41" s="42"/>
    </row>
    <row r="42" spans="1:16">
      <c r="A42" s="32" t="s">
        <v>175</v>
      </c>
      <c r="B42" s="32">
        <v>9</v>
      </c>
      <c r="C42" s="33" t="s">
        <v>3102</v>
      </c>
      <c r="D42" s="32" t="s">
        <v>181</v>
      </c>
      <c r="E42" s="34" t="s">
        <v>3103</v>
      </c>
      <c r="F42" s="35" t="s">
        <v>3104</v>
      </c>
      <c r="G42" s="36">
        <v>1</v>
      </c>
      <c r="H42" s="37">
        <v>0</v>
      </c>
      <c r="I42" s="38">
        <f>ROUND(G42*H42,P4)</f>
        <v>0</v>
      </c>
      <c r="J42" s="32"/>
      <c r="O42" s="39">
        <f>I42*0.21</f>
        <v>0</v>
      </c>
      <c r="P42">
        <v>3</v>
      </c>
    </row>
    <row r="43" spans="1:16">
      <c r="A43" s="32" t="s">
        <v>180</v>
      </c>
      <c r="B43" s="40"/>
      <c r="E43" s="34" t="s">
        <v>3103</v>
      </c>
      <c r="J43" s="42"/>
    </row>
    <row r="44" spans="1:16" ht="30">
      <c r="A44" s="32" t="s">
        <v>194</v>
      </c>
      <c r="B44" s="40"/>
      <c r="E44" s="43" t="s">
        <v>762</v>
      </c>
      <c r="J44" s="42"/>
    </row>
    <row r="45" spans="1:16">
      <c r="A45" s="32" t="s">
        <v>182</v>
      </c>
      <c r="B45" s="40"/>
      <c r="E45" s="41" t="s">
        <v>181</v>
      </c>
      <c r="J45" s="42"/>
    </row>
    <row r="46" spans="1:16">
      <c r="A46" s="32" t="s">
        <v>175</v>
      </c>
      <c r="B46" s="32">
        <v>10</v>
      </c>
      <c r="C46" s="33" t="s">
        <v>3105</v>
      </c>
      <c r="D46" s="32" t="s">
        <v>181</v>
      </c>
      <c r="E46" s="34" t="s">
        <v>3106</v>
      </c>
      <c r="F46" s="35" t="s">
        <v>3104</v>
      </c>
      <c r="G46" s="36">
        <v>1</v>
      </c>
      <c r="H46" s="37">
        <v>0</v>
      </c>
      <c r="I46" s="38">
        <f>ROUND(G46*H46,P4)</f>
        <v>0</v>
      </c>
      <c r="J46" s="32"/>
      <c r="O46" s="39">
        <f>I46*0.21</f>
        <v>0</v>
      </c>
      <c r="P46">
        <v>3</v>
      </c>
    </row>
    <row r="47" spans="1:16">
      <c r="A47" s="32" t="s">
        <v>180</v>
      </c>
      <c r="B47" s="40"/>
      <c r="E47" s="34" t="s">
        <v>3106</v>
      </c>
      <c r="J47" s="42"/>
    </row>
    <row r="48" spans="1:16" ht="30">
      <c r="A48" s="32" t="s">
        <v>194</v>
      </c>
      <c r="B48" s="40"/>
      <c r="E48" s="43" t="s">
        <v>762</v>
      </c>
      <c r="J48" s="42"/>
    </row>
    <row r="49" spans="1:16">
      <c r="A49" s="32" t="s">
        <v>182</v>
      </c>
      <c r="B49" s="40"/>
      <c r="E49" s="41" t="s">
        <v>181</v>
      </c>
      <c r="J49" s="42"/>
    </row>
    <row r="50" spans="1:16">
      <c r="A50" s="32" t="s">
        <v>175</v>
      </c>
      <c r="B50" s="32">
        <v>11</v>
      </c>
      <c r="C50" s="33" t="s">
        <v>3107</v>
      </c>
      <c r="D50" s="32" t="s">
        <v>181</v>
      </c>
      <c r="E50" s="34" t="s">
        <v>3108</v>
      </c>
      <c r="F50" s="35" t="s">
        <v>3104</v>
      </c>
      <c r="G50" s="36">
        <v>1</v>
      </c>
      <c r="H50" s="37">
        <v>0</v>
      </c>
      <c r="I50" s="38">
        <f>ROUND(G50*H50,P4)</f>
        <v>0</v>
      </c>
      <c r="J50" s="32"/>
      <c r="O50" s="39">
        <f>I50*0.21</f>
        <v>0</v>
      </c>
      <c r="P50">
        <v>3</v>
      </c>
    </row>
    <row r="51" spans="1:16">
      <c r="A51" s="32" t="s">
        <v>180</v>
      </c>
      <c r="B51" s="40"/>
      <c r="E51" s="34" t="s">
        <v>3108</v>
      </c>
      <c r="J51" s="42"/>
    </row>
    <row r="52" spans="1:16" ht="30">
      <c r="A52" s="32" t="s">
        <v>194</v>
      </c>
      <c r="B52" s="40"/>
      <c r="E52" s="43" t="s">
        <v>762</v>
      </c>
      <c r="J52" s="42"/>
    </row>
    <row r="53" spans="1:16">
      <c r="A53" s="32" t="s">
        <v>182</v>
      </c>
      <c r="B53" s="40"/>
      <c r="E53" s="41" t="s">
        <v>181</v>
      </c>
      <c r="J53" s="42"/>
    </row>
    <row r="54" spans="1:16">
      <c r="A54" s="32" t="s">
        <v>175</v>
      </c>
      <c r="B54" s="32">
        <v>12</v>
      </c>
      <c r="C54" s="33" t="s">
        <v>3109</v>
      </c>
      <c r="D54" s="32" t="s">
        <v>181</v>
      </c>
      <c r="E54" s="34" t="s">
        <v>3110</v>
      </c>
      <c r="F54" s="35" t="s">
        <v>3104</v>
      </c>
      <c r="G54" s="36">
        <v>1</v>
      </c>
      <c r="H54" s="37">
        <v>0</v>
      </c>
      <c r="I54" s="38">
        <f>ROUND(G54*H54,P4)</f>
        <v>0</v>
      </c>
      <c r="J54" s="32"/>
      <c r="O54" s="39">
        <f>I54*0.21</f>
        <v>0</v>
      </c>
      <c r="P54">
        <v>3</v>
      </c>
    </row>
    <row r="55" spans="1:16">
      <c r="A55" s="32" t="s">
        <v>180</v>
      </c>
      <c r="B55" s="40"/>
      <c r="E55" s="34" t="s">
        <v>3110</v>
      </c>
      <c r="J55" s="42"/>
    </row>
    <row r="56" spans="1:16" ht="30">
      <c r="A56" s="32" t="s">
        <v>194</v>
      </c>
      <c r="B56" s="40"/>
      <c r="E56" s="43" t="s">
        <v>762</v>
      </c>
      <c r="J56" s="42"/>
    </row>
    <row r="57" spans="1:16">
      <c r="A57" s="32" t="s">
        <v>182</v>
      </c>
      <c r="B57" s="40"/>
      <c r="E57" s="41" t="s">
        <v>181</v>
      </c>
      <c r="J57" s="42"/>
    </row>
    <row r="58" spans="1:16">
      <c r="A58" s="32" t="s">
        <v>175</v>
      </c>
      <c r="B58" s="32">
        <v>13</v>
      </c>
      <c r="C58" s="33" t="s">
        <v>3111</v>
      </c>
      <c r="D58" s="32" t="s">
        <v>181</v>
      </c>
      <c r="E58" s="34" t="s">
        <v>3112</v>
      </c>
      <c r="F58" s="35" t="s">
        <v>3104</v>
      </c>
      <c r="G58" s="36">
        <v>1</v>
      </c>
      <c r="H58" s="37">
        <v>0</v>
      </c>
      <c r="I58" s="38">
        <f>ROUND(G58*H58,P4)</f>
        <v>0</v>
      </c>
      <c r="J58" s="32"/>
      <c r="O58" s="39">
        <f>I58*0.21</f>
        <v>0</v>
      </c>
      <c r="P58">
        <v>3</v>
      </c>
    </row>
    <row r="59" spans="1:16">
      <c r="A59" s="32" t="s">
        <v>180</v>
      </c>
      <c r="B59" s="40"/>
      <c r="E59" s="34" t="s">
        <v>3112</v>
      </c>
      <c r="J59" s="42"/>
    </row>
    <row r="60" spans="1:16" ht="30">
      <c r="A60" s="32" t="s">
        <v>194</v>
      </c>
      <c r="B60" s="40"/>
      <c r="E60" s="43" t="s">
        <v>762</v>
      </c>
      <c r="J60" s="42"/>
    </row>
    <row r="61" spans="1:16">
      <c r="A61" s="32" t="s">
        <v>182</v>
      </c>
      <c r="B61" s="40"/>
      <c r="E61" s="41" t="s">
        <v>181</v>
      </c>
      <c r="J61" s="42"/>
    </row>
    <row r="62" spans="1:16" ht="30">
      <c r="A62" s="32" t="s">
        <v>175</v>
      </c>
      <c r="B62" s="32">
        <v>14</v>
      </c>
      <c r="C62" s="33" t="s">
        <v>3113</v>
      </c>
      <c r="D62" s="32" t="s">
        <v>181</v>
      </c>
      <c r="E62" s="34" t="s">
        <v>3114</v>
      </c>
      <c r="F62" s="35" t="s">
        <v>3104</v>
      </c>
      <c r="G62" s="36">
        <v>1</v>
      </c>
      <c r="H62" s="37">
        <v>0</v>
      </c>
      <c r="I62" s="38">
        <f>ROUND(G62*H62,P4)</f>
        <v>0</v>
      </c>
      <c r="J62" s="32"/>
      <c r="O62" s="39">
        <f>I62*0.21</f>
        <v>0</v>
      </c>
      <c r="P62">
        <v>3</v>
      </c>
    </row>
    <row r="63" spans="1:16" ht="30">
      <c r="A63" s="32" t="s">
        <v>180</v>
      </c>
      <c r="B63" s="40"/>
      <c r="E63" s="34" t="s">
        <v>3114</v>
      </c>
      <c r="J63" s="42"/>
    </row>
    <row r="64" spans="1:16" ht="30">
      <c r="A64" s="32" t="s">
        <v>194</v>
      </c>
      <c r="B64" s="40"/>
      <c r="E64" s="43" t="s">
        <v>762</v>
      </c>
      <c r="J64" s="42"/>
    </row>
    <row r="65" spans="1:16">
      <c r="A65" s="32" t="s">
        <v>182</v>
      </c>
      <c r="B65" s="40"/>
      <c r="E65" s="41" t="s">
        <v>181</v>
      </c>
      <c r="J65" s="42"/>
    </row>
    <row r="66" spans="1:16">
      <c r="A66" s="32" t="s">
        <v>175</v>
      </c>
      <c r="B66" s="32">
        <v>15</v>
      </c>
      <c r="C66" s="33" t="s">
        <v>3115</v>
      </c>
      <c r="D66" s="32" t="s">
        <v>181</v>
      </c>
      <c r="E66" s="34" t="s">
        <v>3116</v>
      </c>
      <c r="F66" s="35" t="s">
        <v>3104</v>
      </c>
      <c r="G66" s="36">
        <v>1</v>
      </c>
      <c r="H66" s="37">
        <v>0</v>
      </c>
      <c r="I66" s="38">
        <f>ROUND(G66*H66,P4)</f>
        <v>0</v>
      </c>
      <c r="J66" s="32"/>
      <c r="O66" s="39">
        <f>I66*0.21</f>
        <v>0</v>
      </c>
      <c r="P66">
        <v>3</v>
      </c>
    </row>
    <row r="67" spans="1:16">
      <c r="A67" s="32" t="s">
        <v>180</v>
      </c>
      <c r="B67" s="40"/>
      <c r="E67" s="34" t="s">
        <v>3116</v>
      </c>
      <c r="J67" s="42"/>
    </row>
    <row r="68" spans="1:16" ht="30">
      <c r="A68" s="32" t="s">
        <v>194</v>
      </c>
      <c r="B68" s="40"/>
      <c r="E68" s="43" t="s">
        <v>762</v>
      </c>
      <c r="J68" s="42"/>
    </row>
    <row r="69" spans="1:16">
      <c r="A69" s="32" t="s">
        <v>182</v>
      </c>
      <c r="B69" s="40"/>
      <c r="E69" s="41" t="s">
        <v>181</v>
      </c>
      <c r="J69" s="42"/>
    </row>
    <row r="70" spans="1:16">
      <c r="A70" s="26" t="s">
        <v>172</v>
      </c>
      <c r="B70" s="27"/>
      <c r="C70" s="28" t="s">
        <v>3117</v>
      </c>
      <c r="D70" s="29"/>
      <c r="E70" s="26" t="s">
        <v>3118</v>
      </c>
      <c r="F70" s="29"/>
      <c r="G70" s="29"/>
      <c r="H70" s="29"/>
      <c r="I70" s="30">
        <f>SUMIFS(I71:I82,A71:A82,"P")</f>
        <v>0</v>
      </c>
      <c r="J70" s="31"/>
    </row>
    <row r="71" spans="1:16" ht="30">
      <c r="A71" s="32" t="s">
        <v>175</v>
      </c>
      <c r="B71" s="32">
        <v>16</v>
      </c>
      <c r="C71" s="33" t="s">
        <v>3119</v>
      </c>
      <c r="D71" s="32" t="s">
        <v>181</v>
      </c>
      <c r="E71" s="34" t="s">
        <v>3120</v>
      </c>
      <c r="F71" s="35" t="s">
        <v>202</v>
      </c>
      <c r="G71" s="36">
        <v>4</v>
      </c>
      <c r="H71" s="37">
        <v>0</v>
      </c>
      <c r="I71" s="38">
        <f>ROUND(G71*H71,P4)</f>
        <v>0</v>
      </c>
      <c r="J71" s="32"/>
      <c r="O71" s="39">
        <f>I71*0.21</f>
        <v>0</v>
      </c>
      <c r="P71">
        <v>3</v>
      </c>
    </row>
    <row r="72" spans="1:16" ht="30">
      <c r="A72" s="32" t="s">
        <v>180</v>
      </c>
      <c r="B72" s="40"/>
      <c r="E72" s="34" t="s">
        <v>3120</v>
      </c>
      <c r="J72" s="42"/>
    </row>
    <row r="73" spans="1:16" ht="75">
      <c r="A73" s="32" t="s">
        <v>194</v>
      </c>
      <c r="B73" s="40"/>
      <c r="E73" s="43" t="s">
        <v>3121</v>
      </c>
      <c r="J73" s="42"/>
    </row>
    <row r="74" spans="1:16">
      <c r="A74" s="32" t="s">
        <v>182</v>
      </c>
      <c r="B74" s="40"/>
      <c r="E74" s="41" t="s">
        <v>181</v>
      </c>
      <c r="J74" s="42"/>
    </row>
    <row r="75" spans="1:16" ht="30">
      <c r="A75" s="32" t="s">
        <v>175</v>
      </c>
      <c r="B75" s="32">
        <v>17</v>
      </c>
      <c r="C75" s="33" t="s">
        <v>3122</v>
      </c>
      <c r="D75" s="32" t="s">
        <v>181</v>
      </c>
      <c r="E75" s="34" t="s">
        <v>3123</v>
      </c>
      <c r="F75" s="35" t="s">
        <v>202</v>
      </c>
      <c r="G75" s="36">
        <v>1</v>
      </c>
      <c r="H75" s="37">
        <v>0</v>
      </c>
      <c r="I75" s="38">
        <f>ROUND(G75*H75,P4)</f>
        <v>0</v>
      </c>
      <c r="J75" s="32"/>
      <c r="O75" s="39">
        <f>I75*0.21</f>
        <v>0</v>
      </c>
      <c r="P75">
        <v>3</v>
      </c>
    </row>
    <row r="76" spans="1:16" ht="30">
      <c r="A76" s="32" t="s">
        <v>180</v>
      </c>
      <c r="B76" s="40"/>
      <c r="E76" s="34" t="s">
        <v>3123</v>
      </c>
      <c r="J76" s="42"/>
    </row>
    <row r="77" spans="1:16" ht="45">
      <c r="A77" s="32" t="s">
        <v>194</v>
      </c>
      <c r="B77" s="40"/>
      <c r="E77" s="43" t="s">
        <v>3124</v>
      </c>
      <c r="J77" s="42"/>
    </row>
    <row r="78" spans="1:16">
      <c r="A78" s="32" t="s">
        <v>182</v>
      </c>
      <c r="B78" s="40"/>
      <c r="E78" s="41" t="s">
        <v>181</v>
      </c>
      <c r="J78" s="42"/>
    </row>
    <row r="79" spans="1:16" ht="30">
      <c r="A79" s="32" t="s">
        <v>175</v>
      </c>
      <c r="B79" s="32">
        <v>18</v>
      </c>
      <c r="C79" s="33" t="s">
        <v>3125</v>
      </c>
      <c r="D79" s="32" t="s">
        <v>181</v>
      </c>
      <c r="E79" s="34" t="s">
        <v>3126</v>
      </c>
      <c r="F79" s="35" t="s">
        <v>202</v>
      </c>
      <c r="G79" s="36">
        <v>1</v>
      </c>
      <c r="H79" s="37">
        <v>0</v>
      </c>
      <c r="I79" s="38">
        <f>ROUND(G79*H79,P4)</f>
        <v>0</v>
      </c>
      <c r="J79" s="32"/>
      <c r="O79" s="39">
        <f>I79*0.21</f>
        <v>0</v>
      </c>
      <c r="P79">
        <v>3</v>
      </c>
    </row>
    <row r="80" spans="1:16" ht="30">
      <c r="A80" s="32" t="s">
        <v>180</v>
      </c>
      <c r="B80" s="40"/>
      <c r="E80" s="34" t="s">
        <v>3126</v>
      </c>
      <c r="J80" s="42"/>
    </row>
    <row r="81" spans="1:16" ht="45">
      <c r="A81" s="32" t="s">
        <v>194</v>
      </c>
      <c r="B81" s="40"/>
      <c r="E81" s="43" t="s">
        <v>3124</v>
      </c>
      <c r="J81" s="42"/>
    </row>
    <row r="82" spans="1:16">
      <c r="A82" s="32" t="s">
        <v>182</v>
      </c>
      <c r="B82" s="40"/>
      <c r="E82" s="41" t="s">
        <v>181</v>
      </c>
      <c r="J82" s="42"/>
    </row>
    <row r="83" spans="1:16">
      <c r="A83" s="26" t="s">
        <v>172</v>
      </c>
      <c r="B83" s="27"/>
      <c r="C83" s="28" t="s">
        <v>3127</v>
      </c>
      <c r="D83" s="29"/>
      <c r="E83" s="26" t="s">
        <v>3128</v>
      </c>
      <c r="F83" s="29"/>
      <c r="G83" s="29"/>
      <c r="H83" s="29"/>
      <c r="I83" s="30">
        <f>SUMIFS(I84:I107,A84:A107,"P")</f>
        <v>0</v>
      </c>
      <c r="J83" s="31"/>
    </row>
    <row r="84" spans="1:16">
      <c r="A84" s="32" t="s">
        <v>175</v>
      </c>
      <c r="B84" s="32">
        <v>19</v>
      </c>
      <c r="C84" s="33" t="s">
        <v>3129</v>
      </c>
      <c r="D84" s="32" t="s">
        <v>181</v>
      </c>
      <c r="E84" s="34" t="s">
        <v>3130</v>
      </c>
      <c r="F84" s="35" t="s">
        <v>3131</v>
      </c>
      <c r="G84" s="36">
        <v>20</v>
      </c>
      <c r="H84" s="37">
        <v>0</v>
      </c>
      <c r="I84" s="38">
        <f>ROUND(G84*H84,P4)</f>
        <v>0</v>
      </c>
      <c r="J84" s="32"/>
      <c r="O84" s="39">
        <f>I84*0.21</f>
        <v>0</v>
      </c>
      <c r="P84">
        <v>3</v>
      </c>
    </row>
    <row r="85" spans="1:16">
      <c r="A85" s="32" t="s">
        <v>180</v>
      </c>
      <c r="B85" s="40"/>
      <c r="E85" s="34" t="s">
        <v>3130</v>
      </c>
      <c r="J85" s="42"/>
    </row>
    <row r="86" spans="1:16" ht="30">
      <c r="A86" s="32" t="s">
        <v>194</v>
      </c>
      <c r="B86" s="40"/>
      <c r="E86" s="43" t="s">
        <v>790</v>
      </c>
      <c r="J86" s="42"/>
    </row>
    <row r="87" spans="1:16">
      <c r="A87" s="32" t="s">
        <v>182</v>
      </c>
      <c r="B87" s="40"/>
      <c r="E87" s="41" t="s">
        <v>181</v>
      </c>
      <c r="J87" s="42"/>
    </row>
    <row r="88" spans="1:16" ht="45">
      <c r="A88" s="32" t="s">
        <v>175</v>
      </c>
      <c r="B88" s="32">
        <v>20</v>
      </c>
      <c r="C88" s="33" t="s">
        <v>3132</v>
      </c>
      <c r="D88" s="32" t="s">
        <v>181</v>
      </c>
      <c r="E88" s="34" t="s">
        <v>3133</v>
      </c>
      <c r="F88" s="35" t="s">
        <v>188</v>
      </c>
      <c r="G88" s="36">
        <v>10</v>
      </c>
      <c r="H88" s="37">
        <v>0</v>
      </c>
      <c r="I88" s="38">
        <f>ROUND(G88*H88,P4)</f>
        <v>0</v>
      </c>
      <c r="J88" s="32"/>
      <c r="O88" s="39">
        <f>I88*0.21</f>
        <v>0</v>
      </c>
      <c r="P88">
        <v>3</v>
      </c>
    </row>
    <row r="89" spans="1:16" ht="45">
      <c r="A89" s="32" t="s">
        <v>180</v>
      </c>
      <c r="B89" s="40"/>
      <c r="E89" s="34" t="s">
        <v>3134</v>
      </c>
      <c r="J89" s="42"/>
    </row>
    <row r="90" spans="1:16" ht="30">
      <c r="A90" s="32" t="s">
        <v>194</v>
      </c>
      <c r="B90" s="40"/>
      <c r="E90" s="43" t="s">
        <v>775</v>
      </c>
      <c r="J90" s="42"/>
    </row>
    <row r="91" spans="1:16">
      <c r="A91" s="32" t="s">
        <v>182</v>
      </c>
      <c r="B91" s="40"/>
      <c r="E91" s="41" t="s">
        <v>181</v>
      </c>
      <c r="J91" s="42"/>
    </row>
    <row r="92" spans="1:16">
      <c r="A92" s="32" t="s">
        <v>175</v>
      </c>
      <c r="B92" s="32">
        <v>21</v>
      </c>
      <c r="C92" s="33" t="s">
        <v>3135</v>
      </c>
      <c r="D92" s="32" t="s">
        <v>181</v>
      </c>
      <c r="E92" s="34" t="s">
        <v>3136</v>
      </c>
      <c r="F92" s="35" t="s">
        <v>3131</v>
      </c>
      <c r="G92" s="36">
        <v>20</v>
      </c>
      <c r="H92" s="37">
        <v>0</v>
      </c>
      <c r="I92" s="38">
        <f>ROUND(G92*H92,P4)</f>
        <v>0</v>
      </c>
      <c r="J92" s="32"/>
      <c r="O92" s="39">
        <f>I92*0.21</f>
        <v>0</v>
      </c>
      <c r="P92">
        <v>3</v>
      </c>
    </row>
    <row r="93" spans="1:16">
      <c r="A93" s="32" t="s">
        <v>180</v>
      </c>
      <c r="B93" s="40"/>
      <c r="E93" s="34" t="s">
        <v>3136</v>
      </c>
      <c r="J93" s="42"/>
    </row>
    <row r="94" spans="1:16" ht="30">
      <c r="A94" s="32" t="s">
        <v>194</v>
      </c>
      <c r="B94" s="40"/>
      <c r="E94" s="43" t="s">
        <v>790</v>
      </c>
      <c r="J94" s="42"/>
    </row>
    <row r="95" spans="1:16">
      <c r="A95" s="32" t="s">
        <v>182</v>
      </c>
      <c r="B95" s="40"/>
      <c r="E95" s="41" t="s">
        <v>181</v>
      </c>
      <c r="J95" s="42"/>
    </row>
    <row r="96" spans="1:16">
      <c r="A96" s="32" t="s">
        <v>175</v>
      </c>
      <c r="B96" s="32">
        <v>22</v>
      </c>
      <c r="C96" s="33" t="s">
        <v>3137</v>
      </c>
      <c r="D96" s="32" t="s">
        <v>181</v>
      </c>
      <c r="E96" s="34" t="s">
        <v>3138</v>
      </c>
      <c r="F96" s="35" t="s">
        <v>3131</v>
      </c>
      <c r="G96" s="36">
        <v>20</v>
      </c>
      <c r="H96" s="37">
        <v>0</v>
      </c>
      <c r="I96" s="38">
        <f>ROUND(G96*H96,P4)</f>
        <v>0</v>
      </c>
      <c r="J96" s="32"/>
      <c r="O96" s="39">
        <f>I96*0.21</f>
        <v>0</v>
      </c>
      <c r="P96">
        <v>3</v>
      </c>
    </row>
    <row r="97" spans="1:16">
      <c r="A97" s="32" t="s">
        <v>180</v>
      </c>
      <c r="B97" s="40"/>
      <c r="E97" s="34" t="s">
        <v>3138</v>
      </c>
      <c r="J97" s="42"/>
    </row>
    <row r="98" spans="1:16" ht="30">
      <c r="A98" s="32" t="s">
        <v>194</v>
      </c>
      <c r="B98" s="40"/>
      <c r="E98" s="43" t="s">
        <v>790</v>
      </c>
      <c r="J98" s="42"/>
    </row>
    <row r="99" spans="1:16">
      <c r="A99" s="32" t="s">
        <v>182</v>
      </c>
      <c r="B99" s="40"/>
      <c r="E99" s="41" t="s">
        <v>181</v>
      </c>
      <c r="J99" s="42"/>
    </row>
    <row r="100" spans="1:16" ht="45">
      <c r="A100" s="32" t="s">
        <v>175</v>
      </c>
      <c r="B100" s="32">
        <v>23</v>
      </c>
      <c r="C100" s="33" t="s">
        <v>3139</v>
      </c>
      <c r="D100" s="32" t="s">
        <v>181</v>
      </c>
      <c r="E100" s="34" t="s">
        <v>3140</v>
      </c>
      <c r="F100" s="35" t="s">
        <v>193</v>
      </c>
      <c r="G100" s="36">
        <v>66</v>
      </c>
      <c r="H100" s="37">
        <v>0</v>
      </c>
      <c r="I100" s="38">
        <f>ROUND(G100*H100,P4)</f>
        <v>0</v>
      </c>
      <c r="J100" s="32"/>
      <c r="O100" s="39">
        <f>I100*0.21</f>
        <v>0</v>
      </c>
      <c r="P100">
        <v>3</v>
      </c>
    </row>
    <row r="101" spans="1:16" ht="45">
      <c r="A101" s="32" t="s">
        <v>180</v>
      </c>
      <c r="B101" s="40"/>
      <c r="E101" s="34" t="s">
        <v>3141</v>
      </c>
      <c r="J101" s="42"/>
    </row>
    <row r="102" spans="1:16" ht="30">
      <c r="A102" s="32" t="s">
        <v>194</v>
      </c>
      <c r="B102" s="40"/>
      <c r="E102" s="43" t="s">
        <v>3142</v>
      </c>
      <c r="J102" s="42"/>
    </row>
    <row r="103" spans="1:16">
      <c r="A103" s="32" t="s">
        <v>182</v>
      </c>
      <c r="B103" s="40"/>
      <c r="E103" s="41" t="s">
        <v>181</v>
      </c>
      <c r="J103" s="42"/>
    </row>
    <row r="104" spans="1:16" ht="45">
      <c r="A104" s="32" t="s">
        <v>175</v>
      </c>
      <c r="B104" s="32">
        <v>24</v>
      </c>
      <c r="C104" s="33" t="s">
        <v>3143</v>
      </c>
      <c r="D104" s="32" t="s">
        <v>181</v>
      </c>
      <c r="E104" s="34" t="s">
        <v>3140</v>
      </c>
      <c r="F104" s="35" t="s">
        <v>193</v>
      </c>
      <c r="G104" s="36">
        <v>18</v>
      </c>
      <c r="H104" s="37">
        <v>0</v>
      </c>
      <c r="I104" s="38">
        <f>ROUND(G104*H104,P4)</f>
        <v>0</v>
      </c>
      <c r="J104" s="32"/>
      <c r="O104" s="39">
        <f>I104*0.21</f>
        <v>0</v>
      </c>
      <c r="P104">
        <v>3</v>
      </c>
    </row>
    <row r="105" spans="1:16" ht="45">
      <c r="A105" s="32" t="s">
        <v>180</v>
      </c>
      <c r="B105" s="40"/>
      <c r="E105" s="34" t="s">
        <v>3144</v>
      </c>
      <c r="J105" s="42"/>
    </row>
    <row r="106" spans="1:16" ht="30">
      <c r="A106" s="32" t="s">
        <v>194</v>
      </c>
      <c r="B106" s="40"/>
      <c r="E106" s="43" t="s">
        <v>3145</v>
      </c>
      <c r="J106" s="42"/>
    </row>
    <row r="107" spans="1:16">
      <c r="A107" s="32" t="s">
        <v>182</v>
      </c>
      <c r="B107" s="40"/>
      <c r="E107" s="41" t="s">
        <v>181</v>
      </c>
      <c r="J107" s="42"/>
    </row>
    <row r="108" spans="1:16">
      <c r="A108" s="26" t="s">
        <v>172</v>
      </c>
      <c r="B108" s="27"/>
      <c r="C108" s="28" t="s">
        <v>3146</v>
      </c>
      <c r="D108" s="29"/>
      <c r="E108" s="26" t="s">
        <v>3147</v>
      </c>
      <c r="F108" s="29"/>
      <c r="G108" s="29"/>
      <c r="H108" s="29"/>
      <c r="I108" s="30">
        <f>SUMIFS(I109:I144,A109:A144,"P")</f>
        <v>0</v>
      </c>
      <c r="J108" s="31"/>
    </row>
    <row r="109" spans="1:16">
      <c r="A109" s="32" t="s">
        <v>175</v>
      </c>
      <c r="B109" s="32">
        <v>25</v>
      </c>
      <c r="C109" s="33" t="s">
        <v>3148</v>
      </c>
      <c r="D109" s="32" t="s">
        <v>181</v>
      </c>
      <c r="E109" s="34" t="s">
        <v>3149</v>
      </c>
      <c r="F109" s="35" t="s">
        <v>3131</v>
      </c>
      <c r="G109" s="36">
        <v>20</v>
      </c>
      <c r="H109" s="37">
        <v>0</v>
      </c>
      <c r="I109" s="38">
        <f>ROUND(G109*H109,P4)</f>
        <v>0</v>
      </c>
      <c r="J109" s="32"/>
      <c r="O109" s="39">
        <f>I109*0.21</f>
        <v>0</v>
      </c>
      <c r="P109">
        <v>3</v>
      </c>
    </row>
    <row r="110" spans="1:16">
      <c r="A110" s="32" t="s">
        <v>180</v>
      </c>
      <c r="B110" s="40"/>
      <c r="E110" s="34" t="s">
        <v>3149</v>
      </c>
      <c r="J110" s="42"/>
    </row>
    <row r="111" spans="1:16" ht="30">
      <c r="A111" s="32" t="s">
        <v>194</v>
      </c>
      <c r="B111" s="40"/>
      <c r="E111" s="43" t="s">
        <v>790</v>
      </c>
      <c r="J111" s="42"/>
    </row>
    <row r="112" spans="1:16">
      <c r="A112" s="32" t="s">
        <v>182</v>
      </c>
      <c r="B112" s="40"/>
      <c r="E112" s="41" t="s">
        <v>181</v>
      </c>
      <c r="J112" s="42"/>
    </row>
    <row r="113" spans="1:16">
      <c r="A113" s="32" t="s">
        <v>175</v>
      </c>
      <c r="B113" s="32">
        <v>26</v>
      </c>
      <c r="C113" s="33" t="s">
        <v>3150</v>
      </c>
      <c r="D113" s="32" t="s">
        <v>181</v>
      </c>
      <c r="E113" s="34" t="s">
        <v>3151</v>
      </c>
      <c r="F113" s="35" t="s">
        <v>3131</v>
      </c>
      <c r="G113" s="36">
        <v>4</v>
      </c>
      <c r="H113" s="37">
        <v>0</v>
      </c>
      <c r="I113" s="38">
        <f>ROUND(G113*H113,P4)</f>
        <v>0</v>
      </c>
      <c r="J113" s="32"/>
      <c r="O113" s="39">
        <f>I113*0.21</f>
        <v>0</v>
      </c>
      <c r="P113">
        <v>3</v>
      </c>
    </row>
    <row r="114" spans="1:16">
      <c r="A114" s="32" t="s">
        <v>180</v>
      </c>
      <c r="B114" s="40"/>
      <c r="E114" s="34" t="s">
        <v>3151</v>
      </c>
      <c r="J114" s="42"/>
    </row>
    <row r="115" spans="1:16" ht="30">
      <c r="A115" s="32" t="s">
        <v>194</v>
      </c>
      <c r="B115" s="40"/>
      <c r="E115" s="43" t="s">
        <v>796</v>
      </c>
      <c r="J115" s="42"/>
    </row>
    <row r="116" spans="1:16">
      <c r="A116" s="32" t="s">
        <v>182</v>
      </c>
      <c r="B116" s="40"/>
      <c r="E116" s="41" t="s">
        <v>181</v>
      </c>
      <c r="J116" s="42"/>
    </row>
    <row r="117" spans="1:16" ht="45">
      <c r="A117" s="32" t="s">
        <v>175</v>
      </c>
      <c r="B117" s="32">
        <v>27</v>
      </c>
      <c r="C117" s="33" t="s">
        <v>3152</v>
      </c>
      <c r="D117" s="32" t="s">
        <v>181</v>
      </c>
      <c r="E117" s="34" t="s">
        <v>3133</v>
      </c>
      <c r="F117" s="35" t="s">
        <v>188</v>
      </c>
      <c r="G117" s="36">
        <v>10</v>
      </c>
      <c r="H117" s="37">
        <v>0</v>
      </c>
      <c r="I117" s="38">
        <f>ROUND(G117*H117,P4)</f>
        <v>0</v>
      </c>
      <c r="J117" s="32"/>
      <c r="O117" s="39">
        <f>I117*0.21</f>
        <v>0</v>
      </c>
      <c r="P117">
        <v>3</v>
      </c>
    </row>
    <row r="118" spans="1:16" ht="45">
      <c r="A118" s="32" t="s">
        <v>180</v>
      </c>
      <c r="B118" s="40"/>
      <c r="E118" s="34" t="s">
        <v>3153</v>
      </c>
      <c r="J118" s="42"/>
    </row>
    <row r="119" spans="1:16" ht="30">
      <c r="A119" s="32" t="s">
        <v>194</v>
      </c>
      <c r="B119" s="40"/>
      <c r="E119" s="43" t="s">
        <v>775</v>
      </c>
      <c r="J119" s="42"/>
    </row>
    <row r="120" spans="1:16">
      <c r="A120" s="32" t="s">
        <v>182</v>
      </c>
      <c r="B120" s="40"/>
      <c r="E120" s="41" t="s">
        <v>181</v>
      </c>
      <c r="J120" s="42"/>
    </row>
    <row r="121" spans="1:16" ht="45">
      <c r="A121" s="32" t="s">
        <v>175</v>
      </c>
      <c r="B121" s="32">
        <v>28</v>
      </c>
      <c r="C121" s="33" t="s">
        <v>3154</v>
      </c>
      <c r="D121" s="32" t="s">
        <v>181</v>
      </c>
      <c r="E121" s="34" t="s">
        <v>3133</v>
      </c>
      <c r="F121" s="35" t="s">
        <v>188</v>
      </c>
      <c r="G121" s="36">
        <v>2</v>
      </c>
      <c r="H121" s="37">
        <v>0</v>
      </c>
      <c r="I121" s="38">
        <f>ROUND(G121*H121,P4)</f>
        <v>0</v>
      </c>
      <c r="J121" s="32"/>
      <c r="O121" s="39">
        <f>I121*0.21</f>
        <v>0</v>
      </c>
      <c r="P121">
        <v>3</v>
      </c>
    </row>
    <row r="122" spans="1:16" ht="45">
      <c r="A122" s="32" t="s">
        <v>180</v>
      </c>
      <c r="B122" s="40"/>
      <c r="E122" s="34" t="s">
        <v>3155</v>
      </c>
      <c r="J122" s="42"/>
    </row>
    <row r="123" spans="1:16" ht="30">
      <c r="A123" s="32" t="s">
        <v>194</v>
      </c>
      <c r="B123" s="40"/>
      <c r="E123" s="43" t="s">
        <v>3156</v>
      </c>
      <c r="J123" s="42"/>
    </row>
    <row r="124" spans="1:16">
      <c r="A124" s="32" t="s">
        <v>182</v>
      </c>
      <c r="B124" s="40"/>
      <c r="E124" s="41" t="s">
        <v>181</v>
      </c>
      <c r="J124" s="42"/>
    </row>
    <row r="125" spans="1:16">
      <c r="A125" s="32" t="s">
        <v>175</v>
      </c>
      <c r="B125" s="32">
        <v>29</v>
      </c>
      <c r="C125" s="33" t="s">
        <v>3157</v>
      </c>
      <c r="D125" s="32" t="s">
        <v>181</v>
      </c>
      <c r="E125" s="34" t="s">
        <v>3136</v>
      </c>
      <c r="F125" s="35" t="s">
        <v>3131</v>
      </c>
      <c r="G125" s="36">
        <v>24</v>
      </c>
      <c r="H125" s="37">
        <v>0</v>
      </c>
      <c r="I125" s="38">
        <f>ROUND(G125*H125,P4)</f>
        <v>0</v>
      </c>
      <c r="J125" s="32"/>
      <c r="O125" s="39">
        <f>I125*0.21</f>
        <v>0</v>
      </c>
      <c r="P125">
        <v>3</v>
      </c>
    </row>
    <row r="126" spans="1:16">
      <c r="A126" s="32" t="s">
        <v>180</v>
      </c>
      <c r="B126" s="40"/>
      <c r="E126" s="34" t="s">
        <v>3136</v>
      </c>
      <c r="J126" s="42"/>
    </row>
    <row r="127" spans="1:16" ht="30">
      <c r="A127" s="32" t="s">
        <v>194</v>
      </c>
      <c r="B127" s="40"/>
      <c r="E127" s="43" t="s">
        <v>3158</v>
      </c>
      <c r="J127" s="42"/>
    </row>
    <row r="128" spans="1:16">
      <c r="A128" s="32" t="s">
        <v>182</v>
      </c>
      <c r="B128" s="40"/>
      <c r="E128" s="41" t="s">
        <v>181</v>
      </c>
      <c r="J128" s="42"/>
    </row>
    <row r="129" spans="1:16">
      <c r="A129" s="32" t="s">
        <v>175</v>
      </c>
      <c r="B129" s="32">
        <v>30</v>
      </c>
      <c r="C129" s="33" t="s">
        <v>3159</v>
      </c>
      <c r="D129" s="32" t="s">
        <v>181</v>
      </c>
      <c r="E129" s="34" t="s">
        <v>3138</v>
      </c>
      <c r="F129" s="35" t="s">
        <v>3131</v>
      </c>
      <c r="G129" s="36">
        <v>24</v>
      </c>
      <c r="H129" s="37">
        <v>0</v>
      </c>
      <c r="I129" s="38">
        <f>ROUND(G129*H129,P4)</f>
        <v>0</v>
      </c>
      <c r="J129" s="32"/>
      <c r="O129" s="39">
        <f>I129*0.21</f>
        <v>0</v>
      </c>
      <c r="P129">
        <v>3</v>
      </c>
    </row>
    <row r="130" spans="1:16">
      <c r="A130" s="32" t="s">
        <v>180</v>
      </c>
      <c r="B130" s="40"/>
      <c r="E130" s="34" t="s">
        <v>3138</v>
      </c>
      <c r="J130" s="42"/>
    </row>
    <row r="131" spans="1:16" ht="30">
      <c r="A131" s="32" t="s">
        <v>194</v>
      </c>
      <c r="B131" s="40"/>
      <c r="E131" s="43" t="s">
        <v>3158</v>
      </c>
      <c r="J131" s="42"/>
    </row>
    <row r="132" spans="1:16">
      <c r="A132" s="32" t="s">
        <v>182</v>
      </c>
      <c r="B132" s="40"/>
      <c r="E132" s="41" t="s">
        <v>181</v>
      </c>
      <c r="J132" s="42"/>
    </row>
    <row r="133" spans="1:16" ht="45">
      <c r="A133" s="32" t="s">
        <v>175</v>
      </c>
      <c r="B133" s="32">
        <v>31</v>
      </c>
      <c r="C133" s="33" t="s">
        <v>3160</v>
      </c>
      <c r="D133" s="32" t="s">
        <v>181</v>
      </c>
      <c r="E133" s="34" t="s">
        <v>3161</v>
      </c>
      <c r="F133" s="35" t="s">
        <v>193</v>
      </c>
      <c r="G133" s="36">
        <v>66</v>
      </c>
      <c r="H133" s="37">
        <v>0</v>
      </c>
      <c r="I133" s="38">
        <f>ROUND(G133*H133,P4)</f>
        <v>0</v>
      </c>
      <c r="J133" s="32"/>
      <c r="O133" s="39">
        <f>I133*0.21</f>
        <v>0</v>
      </c>
      <c r="P133">
        <v>3</v>
      </c>
    </row>
    <row r="134" spans="1:16" ht="45">
      <c r="A134" s="32" t="s">
        <v>180</v>
      </c>
      <c r="B134" s="40"/>
      <c r="E134" s="34" t="s">
        <v>3162</v>
      </c>
      <c r="J134" s="42"/>
    </row>
    <row r="135" spans="1:16" ht="30">
      <c r="A135" s="32" t="s">
        <v>194</v>
      </c>
      <c r="B135" s="40"/>
      <c r="E135" s="43" t="s">
        <v>3142</v>
      </c>
      <c r="J135" s="42"/>
    </row>
    <row r="136" spans="1:16">
      <c r="A136" s="32" t="s">
        <v>182</v>
      </c>
      <c r="B136" s="40"/>
      <c r="E136" s="41" t="s">
        <v>181</v>
      </c>
      <c r="J136" s="42"/>
    </row>
    <row r="137" spans="1:16" ht="45">
      <c r="A137" s="32" t="s">
        <v>175</v>
      </c>
      <c r="B137" s="32">
        <v>32</v>
      </c>
      <c r="C137" s="33" t="s">
        <v>3163</v>
      </c>
      <c r="D137" s="32" t="s">
        <v>181</v>
      </c>
      <c r="E137" s="34" t="s">
        <v>3161</v>
      </c>
      <c r="F137" s="35" t="s">
        <v>193</v>
      </c>
      <c r="G137" s="36">
        <v>18</v>
      </c>
      <c r="H137" s="37">
        <v>0</v>
      </c>
      <c r="I137" s="38">
        <f>ROUND(G137*H137,P4)</f>
        <v>0</v>
      </c>
      <c r="J137" s="32"/>
      <c r="O137" s="39">
        <f>I137*0.21</f>
        <v>0</v>
      </c>
      <c r="P137">
        <v>3</v>
      </c>
    </row>
    <row r="138" spans="1:16" ht="45">
      <c r="A138" s="32" t="s">
        <v>180</v>
      </c>
      <c r="B138" s="40"/>
      <c r="E138" s="34" t="s">
        <v>3164</v>
      </c>
      <c r="J138" s="42"/>
    </row>
    <row r="139" spans="1:16" ht="30">
      <c r="A139" s="32" t="s">
        <v>194</v>
      </c>
      <c r="B139" s="40"/>
      <c r="E139" s="43" t="s">
        <v>3145</v>
      </c>
      <c r="J139" s="42"/>
    </row>
    <row r="140" spans="1:16">
      <c r="A140" s="32" t="s">
        <v>182</v>
      </c>
      <c r="B140" s="40"/>
      <c r="E140" s="41" t="s">
        <v>181</v>
      </c>
      <c r="J140" s="42"/>
    </row>
    <row r="141" spans="1:16" ht="45">
      <c r="A141" s="32" t="s">
        <v>175</v>
      </c>
      <c r="B141" s="32">
        <v>33</v>
      </c>
      <c r="C141" s="33" t="s">
        <v>3165</v>
      </c>
      <c r="D141" s="32" t="s">
        <v>181</v>
      </c>
      <c r="E141" s="34" t="s">
        <v>3161</v>
      </c>
      <c r="F141" s="35" t="s">
        <v>193</v>
      </c>
      <c r="G141" s="36">
        <v>22</v>
      </c>
      <c r="H141" s="37">
        <v>0</v>
      </c>
      <c r="I141" s="38">
        <f>ROUND(G141*H141,P4)</f>
        <v>0</v>
      </c>
      <c r="J141" s="32"/>
      <c r="O141" s="39">
        <f>I141*0.21</f>
        <v>0</v>
      </c>
      <c r="P141">
        <v>3</v>
      </c>
    </row>
    <row r="142" spans="1:16" ht="45">
      <c r="A142" s="32" t="s">
        <v>180</v>
      </c>
      <c r="B142" s="40"/>
      <c r="E142" s="34" t="s">
        <v>3166</v>
      </c>
      <c r="J142" s="42"/>
    </row>
    <row r="143" spans="1:16" ht="30">
      <c r="A143" s="32" t="s">
        <v>194</v>
      </c>
      <c r="B143" s="40"/>
      <c r="E143" s="43" t="s">
        <v>3167</v>
      </c>
      <c r="J143" s="42"/>
    </row>
    <row r="144" spans="1:16">
      <c r="A144" s="32" t="s">
        <v>182</v>
      </c>
      <c r="B144" s="40"/>
      <c r="E144" s="41" t="s">
        <v>181</v>
      </c>
      <c r="J144" s="42"/>
    </row>
    <row r="145" spans="1:16">
      <c r="A145" s="26" t="s">
        <v>172</v>
      </c>
      <c r="B145" s="27"/>
      <c r="C145" s="28" t="s">
        <v>3168</v>
      </c>
      <c r="D145" s="29"/>
      <c r="E145" s="26" t="s">
        <v>3169</v>
      </c>
      <c r="F145" s="29"/>
      <c r="G145" s="29"/>
      <c r="H145" s="29"/>
      <c r="I145" s="30">
        <f>SUMIFS(I146:I149,A146:A149,"P")</f>
        <v>0</v>
      </c>
      <c r="J145" s="31"/>
    </row>
    <row r="146" spans="1:16" ht="30">
      <c r="A146" s="32" t="s">
        <v>175</v>
      </c>
      <c r="B146" s="32">
        <v>34</v>
      </c>
      <c r="C146" s="33" t="s">
        <v>3170</v>
      </c>
      <c r="D146" s="32" t="s">
        <v>181</v>
      </c>
      <c r="E146" s="34" t="s">
        <v>3171</v>
      </c>
      <c r="F146" s="35" t="s">
        <v>202</v>
      </c>
      <c r="G146" s="36">
        <v>6</v>
      </c>
      <c r="H146" s="37">
        <v>0</v>
      </c>
      <c r="I146" s="38">
        <f>ROUND(G146*H146,P4)</f>
        <v>0</v>
      </c>
      <c r="J146" s="32"/>
      <c r="O146" s="39">
        <f>I146*0.21</f>
        <v>0</v>
      </c>
      <c r="P146">
        <v>3</v>
      </c>
    </row>
    <row r="147" spans="1:16" ht="30">
      <c r="A147" s="32" t="s">
        <v>180</v>
      </c>
      <c r="B147" s="40"/>
      <c r="E147" s="34" t="s">
        <v>3171</v>
      </c>
      <c r="J147" s="42"/>
    </row>
    <row r="148" spans="1:16" ht="45">
      <c r="A148" s="32" t="s">
        <v>194</v>
      </c>
      <c r="B148" s="40"/>
      <c r="E148" s="43" t="s">
        <v>3172</v>
      </c>
      <c r="J148" s="42"/>
    </row>
    <row r="149" spans="1:16">
      <c r="A149" s="32" t="s">
        <v>182</v>
      </c>
      <c r="B149" s="40"/>
      <c r="E149" s="41" t="s">
        <v>181</v>
      </c>
      <c r="J149" s="42"/>
    </row>
    <row r="150" spans="1:16">
      <c r="A150" s="26" t="s">
        <v>172</v>
      </c>
      <c r="B150" s="27"/>
      <c r="C150" s="28" t="s">
        <v>3173</v>
      </c>
      <c r="D150" s="29"/>
      <c r="E150" s="26" t="s">
        <v>1404</v>
      </c>
      <c r="F150" s="29"/>
      <c r="G150" s="29"/>
      <c r="H150" s="29"/>
      <c r="I150" s="30">
        <f>SUMIFS(I151:I172,A151:A172,"P")</f>
        <v>0</v>
      </c>
      <c r="J150" s="31"/>
    </row>
    <row r="151" spans="1:16" ht="30">
      <c r="A151" s="32" t="s">
        <v>175</v>
      </c>
      <c r="B151" s="32">
        <v>35</v>
      </c>
      <c r="C151" s="33" t="s">
        <v>3174</v>
      </c>
      <c r="D151" s="32" t="s">
        <v>181</v>
      </c>
      <c r="E151" s="34" t="s">
        <v>3175</v>
      </c>
      <c r="F151" s="35" t="s">
        <v>202</v>
      </c>
      <c r="G151" s="36">
        <v>484</v>
      </c>
      <c r="H151" s="37">
        <v>0</v>
      </c>
      <c r="I151" s="38">
        <f>ROUND(G151*H151,P4)</f>
        <v>0</v>
      </c>
      <c r="J151" s="32"/>
      <c r="O151" s="39">
        <f>I151*0.21</f>
        <v>0</v>
      </c>
      <c r="P151">
        <v>3</v>
      </c>
    </row>
    <row r="152" spans="1:16" ht="30">
      <c r="A152" s="32" t="s">
        <v>180</v>
      </c>
      <c r="B152" s="40"/>
      <c r="E152" s="34" t="s">
        <v>3175</v>
      </c>
      <c r="J152" s="42"/>
    </row>
    <row r="153" spans="1:16" ht="60">
      <c r="A153" s="32" t="s">
        <v>194</v>
      </c>
      <c r="B153" s="40"/>
      <c r="E153" s="43" t="s">
        <v>3176</v>
      </c>
      <c r="J153" s="42"/>
    </row>
    <row r="154" spans="1:16">
      <c r="A154" s="32" t="s">
        <v>182</v>
      </c>
      <c r="B154" s="40"/>
      <c r="E154" s="41" t="s">
        <v>181</v>
      </c>
      <c r="J154" s="42"/>
    </row>
    <row r="155" spans="1:16" ht="30">
      <c r="A155" s="32" t="s">
        <v>175</v>
      </c>
      <c r="B155" s="32">
        <v>36</v>
      </c>
      <c r="C155" s="33" t="s">
        <v>3177</v>
      </c>
      <c r="D155" s="32" t="s">
        <v>181</v>
      </c>
      <c r="E155" s="34" t="s">
        <v>3178</v>
      </c>
      <c r="F155" s="35" t="s">
        <v>193</v>
      </c>
      <c r="G155" s="36">
        <v>165</v>
      </c>
      <c r="H155" s="37">
        <v>0</v>
      </c>
      <c r="I155" s="38">
        <f>ROUND(G155*H155,P4)</f>
        <v>0</v>
      </c>
      <c r="J155" s="32"/>
      <c r="O155" s="39">
        <f>I155*0.21</f>
        <v>0</v>
      </c>
      <c r="P155">
        <v>3</v>
      </c>
    </row>
    <row r="156" spans="1:16" ht="30">
      <c r="A156" s="32" t="s">
        <v>180</v>
      </c>
      <c r="B156" s="40"/>
      <c r="E156" s="34" t="s">
        <v>3178</v>
      </c>
      <c r="J156" s="42"/>
    </row>
    <row r="157" spans="1:16">
      <c r="A157" s="32" t="s">
        <v>182</v>
      </c>
      <c r="B157" s="40"/>
      <c r="E157" s="41" t="s">
        <v>181</v>
      </c>
      <c r="J157" s="42"/>
    </row>
    <row r="158" spans="1:16" ht="30">
      <c r="A158" s="32" t="s">
        <v>175</v>
      </c>
      <c r="B158" s="32">
        <v>37</v>
      </c>
      <c r="C158" s="33" t="s">
        <v>3179</v>
      </c>
      <c r="D158" s="32" t="s">
        <v>181</v>
      </c>
      <c r="E158" s="34" t="s">
        <v>3180</v>
      </c>
      <c r="F158" s="35" t="s">
        <v>193</v>
      </c>
      <c r="G158" s="36">
        <v>115</v>
      </c>
      <c r="H158" s="37">
        <v>0</v>
      </c>
      <c r="I158" s="38">
        <f>ROUND(G158*H158,P4)</f>
        <v>0</v>
      </c>
      <c r="J158" s="32"/>
      <c r="O158" s="39">
        <f>I158*0.21</f>
        <v>0</v>
      </c>
      <c r="P158">
        <v>3</v>
      </c>
    </row>
    <row r="159" spans="1:16" ht="30">
      <c r="A159" s="32" t="s">
        <v>180</v>
      </c>
      <c r="B159" s="40"/>
      <c r="E159" s="34" t="s">
        <v>3180</v>
      </c>
      <c r="J159" s="42"/>
    </row>
    <row r="160" spans="1:16">
      <c r="A160" s="32" t="s">
        <v>182</v>
      </c>
      <c r="B160" s="40"/>
      <c r="E160" s="41" t="s">
        <v>181</v>
      </c>
      <c r="J160" s="42"/>
    </row>
    <row r="161" spans="1:16" ht="30">
      <c r="A161" s="32" t="s">
        <v>175</v>
      </c>
      <c r="B161" s="32">
        <v>38</v>
      </c>
      <c r="C161" s="33" t="s">
        <v>3181</v>
      </c>
      <c r="D161" s="32" t="s">
        <v>181</v>
      </c>
      <c r="E161" s="34" t="s">
        <v>3182</v>
      </c>
      <c r="F161" s="35" t="s">
        <v>193</v>
      </c>
      <c r="G161" s="36">
        <v>70</v>
      </c>
      <c r="H161" s="37">
        <v>0</v>
      </c>
      <c r="I161" s="38">
        <f>ROUND(G161*H161,P4)</f>
        <v>0</v>
      </c>
      <c r="J161" s="32"/>
      <c r="O161" s="39">
        <f>I161*0.21</f>
        <v>0</v>
      </c>
      <c r="P161">
        <v>3</v>
      </c>
    </row>
    <row r="162" spans="1:16" ht="30">
      <c r="A162" s="32" t="s">
        <v>180</v>
      </c>
      <c r="B162" s="40"/>
      <c r="E162" s="34" t="s">
        <v>3182</v>
      </c>
      <c r="J162" s="42"/>
    </row>
    <row r="163" spans="1:16" ht="75">
      <c r="A163" s="32" t="s">
        <v>194</v>
      </c>
      <c r="B163" s="40"/>
      <c r="E163" s="43" t="s">
        <v>3183</v>
      </c>
      <c r="J163" s="42"/>
    </row>
    <row r="164" spans="1:16">
      <c r="A164" s="32" t="s">
        <v>182</v>
      </c>
      <c r="B164" s="40"/>
      <c r="E164" s="41" t="s">
        <v>181</v>
      </c>
      <c r="J164" s="42"/>
    </row>
    <row r="165" spans="1:16" ht="30">
      <c r="A165" s="32" t="s">
        <v>175</v>
      </c>
      <c r="B165" s="32">
        <v>39</v>
      </c>
      <c r="C165" s="33" t="s">
        <v>3184</v>
      </c>
      <c r="D165" s="32" t="s">
        <v>181</v>
      </c>
      <c r="E165" s="34" t="s">
        <v>3185</v>
      </c>
      <c r="F165" s="35" t="s">
        <v>193</v>
      </c>
      <c r="G165" s="36">
        <v>30</v>
      </c>
      <c r="H165" s="37">
        <v>0</v>
      </c>
      <c r="I165" s="38">
        <f>ROUND(G165*H165,P4)</f>
        <v>0</v>
      </c>
      <c r="J165" s="32"/>
      <c r="O165" s="39">
        <f>I165*0.21</f>
        <v>0</v>
      </c>
      <c r="P165">
        <v>3</v>
      </c>
    </row>
    <row r="166" spans="1:16" ht="30">
      <c r="A166" s="32" t="s">
        <v>180</v>
      </c>
      <c r="B166" s="40"/>
      <c r="E166" s="34" t="s">
        <v>3185</v>
      </c>
      <c r="J166" s="42"/>
    </row>
    <row r="167" spans="1:16" ht="75">
      <c r="A167" s="32" t="s">
        <v>194</v>
      </c>
      <c r="B167" s="40"/>
      <c r="E167" s="43" t="s">
        <v>3186</v>
      </c>
      <c r="J167" s="42"/>
    </row>
    <row r="168" spans="1:16">
      <c r="A168" s="32" t="s">
        <v>182</v>
      </c>
      <c r="B168" s="40"/>
      <c r="E168" s="41" t="s">
        <v>181</v>
      </c>
      <c r="J168" s="42"/>
    </row>
    <row r="169" spans="1:16">
      <c r="A169" s="32" t="s">
        <v>175</v>
      </c>
      <c r="B169" s="32">
        <v>40</v>
      </c>
      <c r="C169" s="33" t="s">
        <v>3187</v>
      </c>
      <c r="D169" s="32" t="s">
        <v>181</v>
      </c>
      <c r="E169" s="34" t="s">
        <v>3188</v>
      </c>
      <c r="F169" s="35" t="s">
        <v>1399</v>
      </c>
      <c r="G169" s="36">
        <v>0.4</v>
      </c>
      <c r="H169" s="37">
        <v>0</v>
      </c>
      <c r="I169" s="38">
        <f>ROUND(G169*H169,P4)</f>
        <v>0</v>
      </c>
      <c r="J169" s="32"/>
      <c r="O169" s="39">
        <f>I169*0.21</f>
        <v>0</v>
      </c>
      <c r="P169">
        <v>3</v>
      </c>
    </row>
    <row r="170" spans="1:16">
      <c r="A170" s="32" t="s">
        <v>180</v>
      </c>
      <c r="B170" s="40"/>
      <c r="E170" s="34" t="s">
        <v>3188</v>
      </c>
      <c r="J170" s="42"/>
    </row>
    <row r="171" spans="1:16" ht="60">
      <c r="A171" s="32" t="s">
        <v>194</v>
      </c>
      <c r="B171" s="40"/>
      <c r="E171" s="43" t="s">
        <v>3189</v>
      </c>
      <c r="J171" s="42"/>
    </row>
    <row r="172" spans="1:16">
      <c r="A172" s="32" t="s">
        <v>182</v>
      </c>
      <c r="B172" s="40"/>
      <c r="E172" s="41" t="s">
        <v>181</v>
      </c>
      <c r="J172" s="42"/>
    </row>
    <row r="173" spans="1:16">
      <c r="A173" s="26" t="s">
        <v>172</v>
      </c>
      <c r="B173" s="27"/>
      <c r="C173" s="28" t="s">
        <v>3190</v>
      </c>
      <c r="D173" s="29"/>
      <c r="E173" s="26" t="s">
        <v>3191</v>
      </c>
      <c r="F173" s="29"/>
      <c r="G173" s="29"/>
      <c r="H173" s="29"/>
      <c r="I173" s="30">
        <f>SUMIFS(I174:I260,A174:A260,"P")</f>
        <v>0</v>
      </c>
      <c r="J173" s="31"/>
    </row>
    <row r="174" spans="1:16" ht="30">
      <c r="A174" s="32" t="s">
        <v>175</v>
      </c>
      <c r="B174" s="32">
        <v>41</v>
      </c>
      <c r="C174" s="33" t="s">
        <v>3192</v>
      </c>
      <c r="D174" s="32" t="s">
        <v>181</v>
      </c>
      <c r="E174" s="34" t="s">
        <v>3193</v>
      </c>
      <c r="F174" s="35" t="s">
        <v>202</v>
      </c>
      <c r="G174" s="36">
        <v>40</v>
      </c>
      <c r="H174" s="37">
        <v>0</v>
      </c>
      <c r="I174" s="38">
        <f>ROUND(G174*H174,P4)</f>
        <v>0</v>
      </c>
      <c r="J174" s="32"/>
      <c r="O174" s="39">
        <f>I174*0.21</f>
        <v>0</v>
      </c>
      <c r="P174">
        <v>3</v>
      </c>
    </row>
    <row r="175" spans="1:16" ht="30">
      <c r="A175" s="32" t="s">
        <v>180</v>
      </c>
      <c r="B175" s="40"/>
      <c r="E175" s="34" t="s">
        <v>3193</v>
      </c>
      <c r="J175" s="42"/>
    </row>
    <row r="176" spans="1:16" ht="60">
      <c r="A176" s="32" t="s">
        <v>194</v>
      </c>
      <c r="B176" s="40"/>
      <c r="E176" s="43" t="s">
        <v>3194</v>
      </c>
      <c r="J176" s="42"/>
    </row>
    <row r="177" spans="1:16">
      <c r="A177" s="32" t="s">
        <v>182</v>
      </c>
      <c r="B177" s="40"/>
      <c r="E177" s="41" t="s">
        <v>181</v>
      </c>
      <c r="J177" s="42"/>
    </row>
    <row r="178" spans="1:16">
      <c r="A178" s="32" t="s">
        <v>175</v>
      </c>
      <c r="B178" s="32">
        <v>42</v>
      </c>
      <c r="C178" s="33" t="s">
        <v>3195</v>
      </c>
      <c r="D178" s="32" t="s">
        <v>181</v>
      </c>
      <c r="E178" s="34" t="s">
        <v>3196</v>
      </c>
      <c r="F178" s="35" t="s">
        <v>202</v>
      </c>
      <c r="G178" s="36">
        <v>1</v>
      </c>
      <c r="H178" s="37">
        <v>0</v>
      </c>
      <c r="I178" s="38">
        <f>ROUND(G178*H178,P4)</f>
        <v>0</v>
      </c>
      <c r="J178" s="32"/>
      <c r="O178" s="39">
        <f>I178*0.21</f>
        <v>0</v>
      </c>
      <c r="P178">
        <v>3</v>
      </c>
    </row>
    <row r="179" spans="1:16">
      <c r="A179" s="32" t="s">
        <v>180</v>
      </c>
      <c r="B179" s="40"/>
      <c r="E179" s="34" t="s">
        <v>3196</v>
      </c>
      <c r="J179" s="42"/>
    </row>
    <row r="180" spans="1:16">
      <c r="A180" s="32" t="s">
        <v>182</v>
      </c>
      <c r="B180" s="40"/>
      <c r="E180" s="41" t="s">
        <v>181</v>
      </c>
      <c r="J180" s="42"/>
    </row>
    <row r="181" spans="1:16">
      <c r="A181" s="32" t="s">
        <v>175</v>
      </c>
      <c r="B181" s="32">
        <v>43</v>
      </c>
      <c r="C181" s="33" t="s">
        <v>3197</v>
      </c>
      <c r="D181" s="32" t="s">
        <v>181</v>
      </c>
      <c r="E181" s="34" t="s">
        <v>3198</v>
      </c>
      <c r="F181" s="35" t="s">
        <v>202</v>
      </c>
      <c r="G181" s="36">
        <v>2</v>
      </c>
      <c r="H181" s="37">
        <v>0</v>
      </c>
      <c r="I181" s="38">
        <f>ROUND(G181*H181,P4)</f>
        <v>0</v>
      </c>
      <c r="J181" s="32"/>
      <c r="O181" s="39">
        <f>I181*0.21</f>
        <v>0</v>
      </c>
      <c r="P181">
        <v>3</v>
      </c>
    </row>
    <row r="182" spans="1:16">
      <c r="A182" s="32" t="s">
        <v>180</v>
      </c>
      <c r="B182" s="40"/>
      <c r="E182" s="34" t="s">
        <v>3198</v>
      </c>
      <c r="J182" s="42"/>
    </row>
    <row r="183" spans="1:16" ht="105">
      <c r="A183" s="32" t="s">
        <v>194</v>
      </c>
      <c r="B183" s="40"/>
      <c r="E183" s="43" t="s">
        <v>3199</v>
      </c>
      <c r="J183" s="42"/>
    </row>
    <row r="184" spans="1:16">
      <c r="A184" s="32" t="s">
        <v>182</v>
      </c>
      <c r="B184" s="40"/>
      <c r="E184" s="41" t="s">
        <v>181</v>
      </c>
      <c r="J184" s="42"/>
    </row>
    <row r="185" spans="1:16">
      <c r="A185" s="32" t="s">
        <v>175</v>
      </c>
      <c r="B185" s="32">
        <v>44</v>
      </c>
      <c r="C185" s="33" t="s">
        <v>3200</v>
      </c>
      <c r="D185" s="32" t="s">
        <v>181</v>
      </c>
      <c r="E185" s="34" t="s">
        <v>3201</v>
      </c>
      <c r="F185" s="35" t="s">
        <v>202</v>
      </c>
      <c r="G185" s="36">
        <v>52</v>
      </c>
      <c r="H185" s="37">
        <v>0</v>
      </c>
      <c r="I185" s="38">
        <f>ROUND(G185*H185,P4)</f>
        <v>0</v>
      </c>
      <c r="J185" s="32"/>
      <c r="O185" s="39">
        <f>I185*0.21</f>
        <v>0</v>
      </c>
      <c r="P185">
        <v>3</v>
      </c>
    </row>
    <row r="186" spans="1:16">
      <c r="A186" s="32" t="s">
        <v>180</v>
      </c>
      <c r="B186" s="40"/>
      <c r="E186" s="34" t="s">
        <v>3201</v>
      </c>
      <c r="J186" s="42"/>
    </row>
    <row r="187" spans="1:16">
      <c r="A187" s="32" t="s">
        <v>182</v>
      </c>
      <c r="B187" s="40"/>
      <c r="E187" s="41" t="s">
        <v>181</v>
      </c>
      <c r="J187" s="42"/>
    </row>
    <row r="188" spans="1:16" ht="30">
      <c r="A188" s="32" t="s">
        <v>175</v>
      </c>
      <c r="B188" s="32">
        <v>45</v>
      </c>
      <c r="C188" s="33" t="s">
        <v>3202</v>
      </c>
      <c r="D188" s="32" t="s">
        <v>181</v>
      </c>
      <c r="E188" s="34" t="s">
        <v>3203</v>
      </c>
      <c r="F188" s="35" t="s">
        <v>202</v>
      </c>
      <c r="G188" s="36">
        <v>11</v>
      </c>
      <c r="H188" s="37">
        <v>0</v>
      </c>
      <c r="I188" s="38">
        <f>ROUND(G188*H188,P4)</f>
        <v>0</v>
      </c>
      <c r="J188" s="32"/>
      <c r="O188" s="39">
        <f>I188*0.21</f>
        <v>0</v>
      </c>
      <c r="P188">
        <v>3</v>
      </c>
    </row>
    <row r="189" spans="1:16" ht="30">
      <c r="A189" s="32" t="s">
        <v>180</v>
      </c>
      <c r="B189" s="40"/>
      <c r="E189" s="34" t="s">
        <v>3203</v>
      </c>
      <c r="J189" s="42"/>
    </row>
    <row r="190" spans="1:16" ht="60">
      <c r="A190" s="32" t="s">
        <v>194</v>
      </c>
      <c r="B190" s="40"/>
      <c r="E190" s="43" t="s">
        <v>3204</v>
      </c>
      <c r="J190" s="42"/>
    </row>
    <row r="191" spans="1:16">
      <c r="A191" s="32" t="s">
        <v>182</v>
      </c>
      <c r="B191" s="40"/>
      <c r="E191" s="41" t="s">
        <v>181</v>
      </c>
      <c r="J191" s="42"/>
    </row>
    <row r="192" spans="1:16">
      <c r="A192" s="32" t="s">
        <v>175</v>
      </c>
      <c r="B192" s="32">
        <v>46</v>
      </c>
      <c r="C192" s="33" t="s">
        <v>3205</v>
      </c>
      <c r="D192" s="32" t="s">
        <v>181</v>
      </c>
      <c r="E192" s="34" t="s">
        <v>3206</v>
      </c>
      <c r="F192" s="35" t="s">
        <v>202</v>
      </c>
      <c r="G192" s="36">
        <v>2</v>
      </c>
      <c r="H192" s="37">
        <v>0</v>
      </c>
      <c r="I192" s="38">
        <f>ROUND(G192*H192,P4)</f>
        <v>0</v>
      </c>
      <c r="J192" s="32"/>
      <c r="O192" s="39">
        <f>I192*0.21</f>
        <v>0</v>
      </c>
      <c r="P192">
        <v>3</v>
      </c>
    </row>
    <row r="193" spans="1:16">
      <c r="A193" s="32" t="s">
        <v>180</v>
      </c>
      <c r="B193" s="40"/>
      <c r="E193" s="34" t="s">
        <v>3206</v>
      </c>
      <c r="J193" s="42"/>
    </row>
    <row r="194" spans="1:16" ht="60">
      <c r="A194" s="32" t="s">
        <v>194</v>
      </c>
      <c r="B194" s="40"/>
      <c r="E194" s="43" t="s">
        <v>3207</v>
      </c>
      <c r="J194" s="42"/>
    </row>
    <row r="195" spans="1:16">
      <c r="A195" s="32" t="s">
        <v>182</v>
      </c>
      <c r="B195" s="40"/>
      <c r="E195" s="41" t="s">
        <v>181</v>
      </c>
      <c r="J195" s="42"/>
    </row>
    <row r="196" spans="1:16">
      <c r="A196" s="32" t="s">
        <v>175</v>
      </c>
      <c r="B196" s="32">
        <v>47</v>
      </c>
      <c r="C196" s="33" t="s">
        <v>3208</v>
      </c>
      <c r="D196" s="32" t="s">
        <v>181</v>
      </c>
      <c r="E196" s="34" t="s">
        <v>3209</v>
      </c>
      <c r="F196" s="35" t="s">
        <v>202</v>
      </c>
      <c r="G196" s="36">
        <v>20</v>
      </c>
      <c r="H196" s="37">
        <v>0</v>
      </c>
      <c r="I196" s="38">
        <f>ROUND(G196*H196,P4)</f>
        <v>0</v>
      </c>
      <c r="J196" s="32"/>
      <c r="O196" s="39">
        <f>I196*0.21</f>
        <v>0</v>
      </c>
      <c r="P196">
        <v>3</v>
      </c>
    </row>
    <row r="197" spans="1:16">
      <c r="A197" s="32" t="s">
        <v>180</v>
      </c>
      <c r="B197" s="40"/>
      <c r="E197" s="34" t="s">
        <v>3209</v>
      </c>
      <c r="J197" s="42"/>
    </row>
    <row r="198" spans="1:16" ht="60">
      <c r="A198" s="32" t="s">
        <v>194</v>
      </c>
      <c r="B198" s="40"/>
      <c r="E198" s="43" t="s">
        <v>3210</v>
      </c>
      <c r="J198" s="42"/>
    </row>
    <row r="199" spans="1:16">
      <c r="A199" s="32" t="s">
        <v>182</v>
      </c>
      <c r="B199" s="40"/>
      <c r="E199" s="41" t="s">
        <v>181</v>
      </c>
      <c r="J199" s="42"/>
    </row>
    <row r="200" spans="1:16">
      <c r="A200" s="32" t="s">
        <v>175</v>
      </c>
      <c r="B200" s="32">
        <v>48</v>
      </c>
      <c r="C200" s="33" t="s">
        <v>3211</v>
      </c>
      <c r="D200" s="32" t="s">
        <v>181</v>
      </c>
      <c r="E200" s="34" t="s">
        <v>3212</v>
      </c>
      <c r="F200" s="35" t="s">
        <v>202</v>
      </c>
      <c r="G200" s="36">
        <v>4</v>
      </c>
      <c r="H200" s="37">
        <v>0</v>
      </c>
      <c r="I200" s="38">
        <f>ROUND(G200*H200,P4)</f>
        <v>0</v>
      </c>
      <c r="J200" s="32"/>
      <c r="O200" s="39">
        <f>I200*0.21</f>
        <v>0</v>
      </c>
      <c r="P200">
        <v>3</v>
      </c>
    </row>
    <row r="201" spans="1:16">
      <c r="A201" s="32" t="s">
        <v>180</v>
      </c>
      <c r="B201" s="40"/>
      <c r="E201" s="34" t="s">
        <v>3212</v>
      </c>
      <c r="J201" s="42"/>
    </row>
    <row r="202" spans="1:16" ht="60">
      <c r="A202" s="32" t="s">
        <v>194</v>
      </c>
      <c r="B202" s="40"/>
      <c r="E202" s="43" t="s">
        <v>3213</v>
      </c>
      <c r="J202" s="42"/>
    </row>
    <row r="203" spans="1:16">
      <c r="A203" s="32" t="s">
        <v>182</v>
      </c>
      <c r="B203" s="40"/>
      <c r="E203" s="41" t="s">
        <v>181</v>
      </c>
      <c r="J203" s="42"/>
    </row>
    <row r="204" spans="1:16" ht="30">
      <c r="A204" s="32" t="s">
        <v>175</v>
      </c>
      <c r="B204" s="32">
        <v>49</v>
      </c>
      <c r="C204" s="33" t="s">
        <v>3214</v>
      </c>
      <c r="D204" s="32" t="s">
        <v>181</v>
      </c>
      <c r="E204" s="34" t="s">
        <v>3215</v>
      </c>
      <c r="F204" s="35" t="s">
        <v>193</v>
      </c>
      <c r="G204" s="36">
        <v>330</v>
      </c>
      <c r="H204" s="37">
        <v>0</v>
      </c>
      <c r="I204" s="38">
        <f>ROUND(G204*H204,P4)</f>
        <v>0</v>
      </c>
      <c r="J204" s="32"/>
      <c r="O204" s="39">
        <f>I204*0.21</f>
        <v>0</v>
      </c>
      <c r="P204">
        <v>3</v>
      </c>
    </row>
    <row r="205" spans="1:16" ht="30">
      <c r="A205" s="32" t="s">
        <v>180</v>
      </c>
      <c r="B205" s="40"/>
      <c r="E205" s="34" t="s">
        <v>3215</v>
      </c>
      <c r="J205" s="42"/>
    </row>
    <row r="206" spans="1:16">
      <c r="A206" s="32" t="s">
        <v>182</v>
      </c>
      <c r="B206" s="40"/>
      <c r="E206" s="41" t="s">
        <v>181</v>
      </c>
      <c r="J206" s="42"/>
    </row>
    <row r="207" spans="1:16" ht="30">
      <c r="A207" s="32" t="s">
        <v>175</v>
      </c>
      <c r="B207" s="32">
        <v>50</v>
      </c>
      <c r="C207" s="33" t="s">
        <v>3216</v>
      </c>
      <c r="D207" s="32" t="s">
        <v>181</v>
      </c>
      <c r="E207" s="34" t="s">
        <v>3217</v>
      </c>
      <c r="F207" s="35" t="s">
        <v>193</v>
      </c>
      <c r="G207" s="36">
        <v>1035</v>
      </c>
      <c r="H207" s="37">
        <v>0</v>
      </c>
      <c r="I207" s="38">
        <f>ROUND(G207*H207,P4)</f>
        <v>0</v>
      </c>
      <c r="J207" s="32"/>
      <c r="O207" s="39">
        <f>I207*0.21</f>
        <v>0</v>
      </c>
      <c r="P207">
        <v>3</v>
      </c>
    </row>
    <row r="208" spans="1:16" ht="30">
      <c r="A208" s="32" t="s">
        <v>180</v>
      </c>
      <c r="B208" s="40"/>
      <c r="E208" s="34" t="s">
        <v>3217</v>
      </c>
      <c r="J208" s="42"/>
    </row>
    <row r="209" spans="1:16">
      <c r="A209" s="32" t="s">
        <v>182</v>
      </c>
      <c r="B209" s="40"/>
      <c r="E209" s="41" t="s">
        <v>181</v>
      </c>
      <c r="J209" s="42"/>
    </row>
    <row r="210" spans="1:16" ht="30">
      <c r="A210" s="32" t="s">
        <v>175</v>
      </c>
      <c r="B210" s="32">
        <v>51</v>
      </c>
      <c r="C210" s="33" t="s">
        <v>3218</v>
      </c>
      <c r="D210" s="32" t="s">
        <v>181</v>
      </c>
      <c r="E210" s="34" t="s">
        <v>3219</v>
      </c>
      <c r="F210" s="35" t="s">
        <v>193</v>
      </c>
      <c r="G210" s="36">
        <v>220</v>
      </c>
      <c r="H210" s="37">
        <v>0</v>
      </c>
      <c r="I210" s="38">
        <f>ROUND(G210*H210,P4)</f>
        <v>0</v>
      </c>
      <c r="J210" s="32"/>
      <c r="O210" s="39">
        <f>I210*0.21</f>
        <v>0</v>
      </c>
      <c r="P210">
        <v>3</v>
      </c>
    </row>
    <row r="211" spans="1:16" ht="30">
      <c r="A211" s="32" t="s">
        <v>180</v>
      </c>
      <c r="B211" s="40"/>
      <c r="E211" s="34" t="s">
        <v>3219</v>
      </c>
      <c r="J211" s="42"/>
    </row>
    <row r="212" spans="1:16">
      <c r="A212" s="32" t="s">
        <v>182</v>
      </c>
      <c r="B212" s="40"/>
      <c r="E212" s="41" t="s">
        <v>181</v>
      </c>
      <c r="J212" s="42"/>
    </row>
    <row r="213" spans="1:16" ht="30">
      <c r="A213" s="32" t="s">
        <v>175</v>
      </c>
      <c r="B213" s="32">
        <v>52</v>
      </c>
      <c r="C213" s="33" t="s">
        <v>2060</v>
      </c>
      <c r="D213" s="32" t="s">
        <v>181</v>
      </c>
      <c r="E213" s="34" t="s">
        <v>2061</v>
      </c>
      <c r="F213" s="35" t="s">
        <v>202</v>
      </c>
      <c r="G213" s="36">
        <v>40</v>
      </c>
      <c r="H213" s="37">
        <v>0</v>
      </c>
      <c r="I213" s="38">
        <f>ROUND(G213*H213,P4)</f>
        <v>0</v>
      </c>
      <c r="J213" s="32"/>
      <c r="O213" s="39">
        <f>I213*0.21</f>
        <v>0</v>
      </c>
      <c r="P213">
        <v>3</v>
      </c>
    </row>
    <row r="214" spans="1:16" ht="30">
      <c r="A214" s="32" t="s">
        <v>180</v>
      </c>
      <c r="B214" s="40"/>
      <c r="E214" s="34" t="s">
        <v>2061</v>
      </c>
      <c r="J214" s="42"/>
    </row>
    <row r="215" spans="1:16" ht="60">
      <c r="A215" s="32" t="s">
        <v>194</v>
      </c>
      <c r="B215" s="40"/>
      <c r="E215" s="43" t="s">
        <v>3194</v>
      </c>
      <c r="J215" s="42"/>
    </row>
    <row r="216" spans="1:16">
      <c r="A216" s="32" t="s">
        <v>182</v>
      </c>
      <c r="B216" s="40"/>
      <c r="E216" s="41" t="s">
        <v>181</v>
      </c>
      <c r="J216" s="42"/>
    </row>
    <row r="217" spans="1:16" ht="30">
      <c r="A217" s="32" t="s">
        <v>175</v>
      </c>
      <c r="B217" s="32">
        <v>53</v>
      </c>
      <c r="C217" s="33" t="s">
        <v>2062</v>
      </c>
      <c r="D217" s="32" t="s">
        <v>181</v>
      </c>
      <c r="E217" s="34" t="s">
        <v>2063</v>
      </c>
      <c r="F217" s="35" t="s">
        <v>202</v>
      </c>
      <c r="G217" s="36">
        <v>484</v>
      </c>
      <c r="H217" s="37">
        <v>0</v>
      </c>
      <c r="I217" s="38">
        <f>ROUND(G217*H217,P4)</f>
        <v>0</v>
      </c>
      <c r="J217" s="32"/>
      <c r="O217" s="39">
        <f>I217*0.21</f>
        <v>0</v>
      </c>
      <c r="P217">
        <v>3</v>
      </c>
    </row>
    <row r="218" spans="1:16" ht="30">
      <c r="A218" s="32" t="s">
        <v>180</v>
      </c>
      <c r="B218" s="40"/>
      <c r="E218" s="34" t="s">
        <v>2063</v>
      </c>
      <c r="J218" s="42"/>
    </row>
    <row r="219" spans="1:16" ht="60">
      <c r="A219" s="32" t="s">
        <v>194</v>
      </c>
      <c r="B219" s="40"/>
      <c r="E219" s="43" t="s">
        <v>3176</v>
      </c>
      <c r="J219" s="42"/>
    </row>
    <row r="220" spans="1:16">
      <c r="A220" s="32" t="s">
        <v>182</v>
      </c>
      <c r="B220" s="40"/>
      <c r="E220" s="41" t="s">
        <v>181</v>
      </c>
      <c r="J220" s="42"/>
    </row>
    <row r="221" spans="1:16" ht="30">
      <c r="A221" s="32" t="s">
        <v>175</v>
      </c>
      <c r="B221" s="32">
        <v>54</v>
      </c>
      <c r="C221" s="33" t="s">
        <v>424</v>
      </c>
      <c r="D221" s="32" t="s">
        <v>181</v>
      </c>
      <c r="E221" s="34" t="s">
        <v>425</v>
      </c>
      <c r="F221" s="35" t="s">
        <v>202</v>
      </c>
      <c r="G221" s="36">
        <v>4</v>
      </c>
      <c r="H221" s="37">
        <v>0</v>
      </c>
      <c r="I221" s="38">
        <f>ROUND(G221*H221,P4)</f>
        <v>0</v>
      </c>
      <c r="J221" s="32"/>
      <c r="O221" s="39">
        <f>I221*0.21</f>
        <v>0</v>
      </c>
      <c r="P221">
        <v>3</v>
      </c>
    </row>
    <row r="222" spans="1:16" ht="30">
      <c r="A222" s="32" t="s">
        <v>180</v>
      </c>
      <c r="B222" s="40"/>
      <c r="E222" s="34" t="s">
        <v>425</v>
      </c>
      <c r="J222" s="42"/>
    </row>
    <row r="223" spans="1:16" ht="60">
      <c r="A223" s="32" t="s">
        <v>194</v>
      </c>
      <c r="B223" s="40"/>
      <c r="E223" s="43" t="s">
        <v>3213</v>
      </c>
      <c r="J223" s="42"/>
    </row>
    <row r="224" spans="1:16">
      <c r="A224" s="32" t="s">
        <v>182</v>
      </c>
      <c r="B224" s="40"/>
      <c r="E224" s="41" t="s">
        <v>181</v>
      </c>
      <c r="J224" s="42"/>
    </row>
    <row r="225" spans="1:16">
      <c r="A225" s="32" t="s">
        <v>175</v>
      </c>
      <c r="B225" s="32">
        <v>55</v>
      </c>
      <c r="C225" s="33" t="s">
        <v>3220</v>
      </c>
      <c r="D225" s="32" t="s">
        <v>181</v>
      </c>
      <c r="E225" s="34" t="s">
        <v>3221</v>
      </c>
      <c r="F225" s="35" t="s">
        <v>193</v>
      </c>
      <c r="G225" s="36">
        <v>140</v>
      </c>
      <c r="H225" s="37">
        <v>0</v>
      </c>
      <c r="I225" s="38">
        <f>ROUND(G225*H225,P4)</f>
        <v>0</v>
      </c>
      <c r="J225" s="32"/>
      <c r="O225" s="39">
        <f>I225*0.21</f>
        <v>0</v>
      </c>
      <c r="P225">
        <v>3</v>
      </c>
    </row>
    <row r="226" spans="1:16">
      <c r="A226" s="32" t="s">
        <v>180</v>
      </c>
      <c r="B226" s="40"/>
      <c r="E226" s="34" t="s">
        <v>3221</v>
      </c>
      <c r="J226" s="42"/>
    </row>
    <row r="227" spans="1:16" ht="60">
      <c r="A227" s="32" t="s">
        <v>194</v>
      </c>
      <c r="B227" s="40"/>
      <c r="E227" s="43" t="s">
        <v>3222</v>
      </c>
      <c r="J227" s="42"/>
    </row>
    <row r="228" spans="1:16">
      <c r="A228" s="32" t="s">
        <v>182</v>
      </c>
      <c r="B228" s="40"/>
      <c r="E228" s="41" t="s">
        <v>181</v>
      </c>
      <c r="J228" s="42"/>
    </row>
    <row r="229" spans="1:16" ht="30">
      <c r="A229" s="32" t="s">
        <v>175</v>
      </c>
      <c r="B229" s="32">
        <v>56</v>
      </c>
      <c r="C229" s="33" t="s">
        <v>929</v>
      </c>
      <c r="D229" s="32" t="s">
        <v>181</v>
      </c>
      <c r="E229" s="34" t="s">
        <v>930</v>
      </c>
      <c r="F229" s="35" t="s">
        <v>202</v>
      </c>
      <c r="G229" s="36">
        <v>1</v>
      </c>
      <c r="H229" s="37">
        <v>0</v>
      </c>
      <c r="I229" s="38">
        <f>ROUND(G229*H229,P4)</f>
        <v>0</v>
      </c>
      <c r="J229" s="32"/>
      <c r="O229" s="39">
        <f>I229*0.21</f>
        <v>0</v>
      </c>
      <c r="P229">
        <v>3</v>
      </c>
    </row>
    <row r="230" spans="1:16" ht="30">
      <c r="A230" s="32" t="s">
        <v>180</v>
      </c>
      <c r="B230" s="40"/>
      <c r="E230" s="34" t="s">
        <v>930</v>
      </c>
      <c r="J230" s="42"/>
    </row>
    <row r="231" spans="1:16" ht="60">
      <c r="A231" s="32" t="s">
        <v>194</v>
      </c>
      <c r="B231" s="40"/>
      <c r="E231" s="43" t="s">
        <v>3223</v>
      </c>
      <c r="J231" s="42"/>
    </row>
    <row r="232" spans="1:16">
      <c r="A232" s="32" t="s">
        <v>182</v>
      </c>
      <c r="B232" s="40"/>
      <c r="E232" s="41" t="s">
        <v>181</v>
      </c>
      <c r="J232" s="42"/>
    </row>
    <row r="233" spans="1:16" ht="45">
      <c r="A233" s="32" t="s">
        <v>175</v>
      </c>
      <c r="B233" s="32">
        <v>57</v>
      </c>
      <c r="C233" s="33" t="s">
        <v>932</v>
      </c>
      <c r="D233" s="32" t="s">
        <v>181</v>
      </c>
      <c r="E233" s="34" t="s">
        <v>933</v>
      </c>
      <c r="F233" s="35" t="s">
        <v>202</v>
      </c>
      <c r="G233" s="36">
        <v>3</v>
      </c>
      <c r="H233" s="37">
        <v>0</v>
      </c>
      <c r="I233" s="38">
        <f>ROUND(G233*H233,P4)</f>
        <v>0</v>
      </c>
      <c r="J233" s="32"/>
      <c r="O233" s="39">
        <f>I233*0.21</f>
        <v>0</v>
      </c>
      <c r="P233">
        <v>3</v>
      </c>
    </row>
    <row r="234" spans="1:16" ht="45">
      <c r="A234" s="32" t="s">
        <v>180</v>
      </c>
      <c r="B234" s="40"/>
      <c r="E234" s="34" t="s">
        <v>933</v>
      </c>
      <c r="J234" s="42"/>
    </row>
    <row r="235" spans="1:16" ht="60">
      <c r="A235" s="32" t="s">
        <v>194</v>
      </c>
      <c r="B235" s="40"/>
      <c r="E235" s="43" t="s">
        <v>3224</v>
      </c>
      <c r="J235" s="42"/>
    </row>
    <row r="236" spans="1:16">
      <c r="A236" s="32" t="s">
        <v>182</v>
      </c>
      <c r="B236" s="40"/>
      <c r="E236" s="41" t="s">
        <v>181</v>
      </c>
      <c r="J236" s="42"/>
    </row>
    <row r="237" spans="1:16" ht="30">
      <c r="A237" s="32" t="s">
        <v>175</v>
      </c>
      <c r="B237" s="32">
        <v>58</v>
      </c>
      <c r="C237" s="33" t="s">
        <v>934</v>
      </c>
      <c r="D237" s="32" t="s">
        <v>181</v>
      </c>
      <c r="E237" s="34" t="s">
        <v>935</v>
      </c>
      <c r="F237" s="35" t="s">
        <v>202</v>
      </c>
      <c r="G237" s="36">
        <v>1</v>
      </c>
      <c r="H237" s="37">
        <v>0</v>
      </c>
      <c r="I237" s="38">
        <f>ROUND(G237*H237,P4)</f>
        <v>0</v>
      </c>
      <c r="J237" s="32"/>
      <c r="O237" s="39">
        <f>I237*0.21</f>
        <v>0</v>
      </c>
      <c r="P237">
        <v>3</v>
      </c>
    </row>
    <row r="238" spans="1:16" ht="30">
      <c r="A238" s="32" t="s">
        <v>180</v>
      </c>
      <c r="B238" s="40"/>
      <c r="E238" s="34" t="s">
        <v>935</v>
      </c>
      <c r="J238" s="42"/>
    </row>
    <row r="239" spans="1:16" ht="60">
      <c r="A239" s="32" t="s">
        <v>194</v>
      </c>
      <c r="B239" s="40"/>
      <c r="E239" s="43" t="s">
        <v>3223</v>
      </c>
      <c r="J239" s="42"/>
    </row>
    <row r="240" spans="1:16">
      <c r="A240" s="32" t="s">
        <v>182</v>
      </c>
      <c r="B240" s="40"/>
      <c r="E240" s="41" t="s">
        <v>181</v>
      </c>
      <c r="J240" s="42"/>
    </row>
    <row r="241" spans="1:16" ht="30">
      <c r="A241" s="32" t="s">
        <v>175</v>
      </c>
      <c r="B241" s="32">
        <v>59</v>
      </c>
      <c r="C241" s="33" t="s">
        <v>3225</v>
      </c>
      <c r="D241" s="32" t="s">
        <v>181</v>
      </c>
      <c r="E241" s="34" t="s">
        <v>3226</v>
      </c>
      <c r="F241" s="35" t="s">
        <v>202</v>
      </c>
      <c r="G241" s="36">
        <v>1</v>
      </c>
      <c r="H241" s="37">
        <v>0</v>
      </c>
      <c r="I241" s="38">
        <f>ROUND(G241*H241,P4)</f>
        <v>0</v>
      </c>
      <c r="J241" s="32"/>
      <c r="O241" s="39">
        <f>I241*0.21</f>
        <v>0</v>
      </c>
      <c r="P241">
        <v>3</v>
      </c>
    </row>
    <row r="242" spans="1:16" ht="30">
      <c r="A242" s="32" t="s">
        <v>180</v>
      </c>
      <c r="B242" s="40"/>
      <c r="E242" s="34" t="s">
        <v>3226</v>
      </c>
      <c r="J242" s="42"/>
    </row>
    <row r="243" spans="1:16" ht="60">
      <c r="A243" s="32" t="s">
        <v>194</v>
      </c>
      <c r="B243" s="40"/>
      <c r="E243" s="43" t="s">
        <v>3223</v>
      </c>
      <c r="J243" s="42"/>
    </row>
    <row r="244" spans="1:16">
      <c r="A244" s="32" t="s">
        <v>182</v>
      </c>
      <c r="B244" s="40"/>
      <c r="E244" s="41" t="s">
        <v>181</v>
      </c>
      <c r="J244" s="42"/>
    </row>
    <row r="245" spans="1:16">
      <c r="A245" s="32" t="s">
        <v>175</v>
      </c>
      <c r="B245" s="32">
        <v>60</v>
      </c>
      <c r="C245" s="33" t="s">
        <v>1599</v>
      </c>
      <c r="D245" s="32" t="s">
        <v>181</v>
      </c>
      <c r="E245" s="34" t="s">
        <v>1600</v>
      </c>
      <c r="F245" s="35" t="s">
        <v>242</v>
      </c>
      <c r="G245" s="36">
        <v>32</v>
      </c>
      <c r="H245" s="37">
        <v>0</v>
      </c>
      <c r="I245" s="38">
        <f>ROUND(G245*H245,P4)</f>
        <v>0</v>
      </c>
      <c r="J245" s="32"/>
      <c r="O245" s="39">
        <f>I245*0.21</f>
        <v>0</v>
      </c>
      <c r="P245">
        <v>3</v>
      </c>
    </row>
    <row r="246" spans="1:16">
      <c r="A246" s="32" t="s">
        <v>180</v>
      </c>
      <c r="B246" s="40"/>
      <c r="E246" s="34" t="s">
        <v>1600</v>
      </c>
      <c r="J246" s="42"/>
    </row>
    <row r="247" spans="1:16" ht="60">
      <c r="A247" s="32" t="s">
        <v>194</v>
      </c>
      <c r="B247" s="40"/>
      <c r="E247" s="43" t="s">
        <v>3227</v>
      </c>
      <c r="J247" s="42"/>
    </row>
    <row r="248" spans="1:16">
      <c r="A248" s="32" t="s">
        <v>182</v>
      </c>
      <c r="B248" s="40"/>
      <c r="E248" s="41" t="s">
        <v>181</v>
      </c>
      <c r="J248" s="42"/>
    </row>
    <row r="249" spans="1:16">
      <c r="A249" s="32" t="s">
        <v>175</v>
      </c>
      <c r="B249" s="32">
        <v>61</v>
      </c>
      <c r="C249" s="33" t="s">
        <v>3228</v>
      </c>
      <c r="D249" s="32" t="s">
        <v>181</v>
      </c>
      <c r="E249" s="34" t="s">
        <v>3229</v>
      </c>
      <c r="F249" s="35" t="s">
        <v>242</v>
      </c>
      <c r="G249" s="36">
        <v>24</v>
      </c>
      <c r="H249" s="37">
        <v>0</v>
      </c>
      <c r="I249" s="38">
        <f>ROUND(G249*H249,P4)</f>
        <v>0</v>
      </c>
      <c r="J249" s="32"/>
      <c r="O249" s="39">
        <f>I249*0.21</f>
        <v>0</v>
      </c>
      <c r="P249">
        <v>3</v>
      </c>
    </row>
    <row r="250" spans="1:16">
      <c r="A250" s="32" t="s">
        <v>180</v>
      </c>
      <c r="B250" s="40"/>
      <c r="E250" s="34" t="s">
        <v>3229</v>
      </c>
      <c r="J250" s="42"/>
    </row>
    <row r="251" spans="1:16" ht="60">
      <c r="A251" s="32" t="s">
        <v>194</v>
      </c>
      <c r="B251" s="40"/>
      <c r="E251" s="43" t="s">
        <v>3230</v>
      </c>
      <c r="J251" s="42"/>
    </row>
    <row r="252" spans="1:16">
      <c r="A252" s="32" t="s">
        <v>182</v>
      </c>
      <c r="B252" s="40"/>
      <c r="E252" s="41" t="s">
        <v>181</v>
      </c>
      <c r="J252" s="42"/>
    </row>
    <row r="253" spans="1:16">
      <c r="A253" s="32" t="s">
        <v>175</v>
      </c>
      <c r="B253" s="32">
        <v>62</v>
      </c>
      <c r="C253" s="33" t="s">
        <v>1604</v>
      </c>
      <c r="D253" s="32" t="s">
        <v>181</v>
      </c>
      <c r="E253" s="34" t="s">
        <v>1605</v>
      </c>
      <c r="F253" s="35" t="s">
        <v>242</v>
      </c>
      <c r="G253" s="36">
        <v>32</v>
      </c>
      <c r="H253" s="37">
        <v>0</v>
      </c>
      <c r="I253" s="38">
        <f>ROUND(G253*H253,P4)</f>
        <v>0</v>
      </c>
      <c r="J253" s="32"/>
      <c r="O253" s="39">
        <f>I253*0.21</f>
        <v>0</v>
      </c>
      <c r="P253">
        <v>3</v>
      </c>
    </row>
    <row r="254" spans="1:16">
      <c r="A254" s="32" t="s">
        <v>180</v>
      </c>
      <c r="B254" s="40"/>
      <c r="E254" s="34" t="s">
        <v>1605</v>
      </c>
      <c r="J254" s="42"/>
    </row>
    <row r="255" spans="1:16" ht="60">
      <c r="A255" s="32" t="s">
        <v>194</v>
      </c>
      <c r="B255" s="40"/>
      <c r="E255" s="43" t="s">
        <v>3227</v>
      </c>
      <c r="J255" s="42"/>
    </row>
    <row r="256" spans="1:16">
      <c r="A256" s="32" t="s">
        <v>182</v>
      </c>
      <c r="B256" s="40"/>
      <c r="E256" s="41" t="s">
        <v>181</v>
      </c>
      <c r="J256" s="42"/>
    </row>
    <row r="257" spans="1:16">
      <c r="A257" s="32" t="s">
        <v>175</v>
      </c>
      <c r="B257" s="32">
        <v>63</v>
      </c>
      <c r="C257" s="33" t="s">
        <v>3231</v>
      </c>
      <c r="D257" s="32" t="s">
        <v>181</v>
      </c>
      <c r="E257" s="34" t="s">
        <v>3232</v>
      </c>
      <c r="F257" s="35" t="s">
        <v>242</v>
      </c>
      <c r="G257" s="36">
        <v>16</v>
      </c>
      <c r="H257" s="37">
        <v>0</v>
      </c>
      <c r="I257" s="38">
        <f>ROUND(G257*H257,P4)</f>
        <v>0</v>
      </c>
      <c r="J257" s="32"/>
      <c r="O257" s="39">
        <f>I257*0.21</f>
        <v>0</v>
      </c>
      <c r="P257">
        <v>3</v>
      </c>
    </row>
    <row r="258" spans="1:16">
      <c r="A258" s="32" t="s">
        <v>180</v>
      </c>
      <c r="B258" s="40"/>
      <c r="E258" s="34" t="s">
        <v>3232</v>
      </c>
      <c r="J258" s="42"/>
    </row>
    <row r="259" spans="1:16" ht="60">
      <c r="A259" s="32" t="s">
        <v>194</v>
      </c>
      <c r="B259" s="40"/>
      <c r="E259" s="43" t="s">
        <v>3233</v>
      </c>
      <c r="J259" s="42"/>
    </row>
    <row r="260" spans="1:16">
      <c r="A260" s="32" t="s">
        <v>182</v>
      </c>
      <c r="B260" s="40"/>
      <c r="E260" s="41" t="s">
        <v>181</v>
      </c>
      <c r="J260" s="42"/>
    </row>
    <row r="261" spans="1:16">
      <c r="A261" s="26" t="s">
        <v>172</v>
      </c>
      <c r="B261" s="27"/>
      <c r="C261" s="28" t="s">
        <v>3234</v>
      </c>
      <c r="D261" s="29"/>
      <c r="E261" s="26" t="s">
        <v>3235</v>
      </c>
      <c r="F261" s="29"/>
      <c r="G261" s="29"/>
      <c r="H261" s="29"/>
      <c r="I261" s="30">
        <f>SUMIFS(I262:I269,A262:A269,"P")</f>
        <v>0</v>
      </c>
      <c r="J261" s="31"/>
    </row>
    <row r="262" spans="1:16" ht="30">
      <c r="A262" s="32" t="s">
        <v>175</v>
      </c>
      <c r="B262" s="32">
        <v>64</v>
      </c>
      <c r="C262" s="33" t="s">
        <v>523</v>
      </c>
      <c r="D262" s="32" t="s">
        <v>524</v>
      </c>
      <c r="E262" s="34" t="s">
        <v>3236</v>
      </c>
      <c r="F262" s="35" t="s">
        <v>179</v>
      </c>
      <c r="G262" s="36">
        <v>0.2</v>
      </c>
      <c r="H262" s="37">
        <v>0</v>
      </c>
      <c r="I262" s="38">
        <f>ROUND(G262*H262,P4)</f>
        <v>0</v>
      </c>
      <c r="J262" s="32"/>
      <c r="O262" s="39">
        <f>I262*0.21</f>
        <v>0</v>
      </c>
      <c r="P262">
        <v>3</v>
      </c>
    </row>
    <row r="263" spans="1:16" ht="30">
      <c r="A263" s="32" t="s">
        <v>180</v>
      </c>
      <c r="B263" s="40"/>
      <c r="E263" s="34" t="s">
        <v>3236</v>
      </c>
      <c r="J263" s="42"/>
    </row>
    <row r="264" spans="1:16" ht="90">
      <c r="A264" s="32" t="s">
        <v>194</v>
      </c>
      <c r="B264" s="40"/>
      <c r="E264" s="43" t="s">
        <v>3237</v>
      </c>
      <c r="J264" s="42"/>
    </row>
    <row r="265" spans="1:16">
      <c r="A265" s="32" t="s">
        <v>182</v>
      </c>
      <c r="B265" s="40"/>
      <c r="E265" s="41" t="s">
        <v>181</v>
      </c>
      <c r="J265" s="42"/>
    </row>
    <row r="266" spans="1:16" ht="30">
      <c r="A266" s="32" t="s">
        <v>175</v>
      </c>
      <c r="B266" s="32">
        <v>65</v>
      </c>
      <c r="C266" s="33" t="s">
        <v>1135</v>
      </c>
      <c r="D266" s="32" t="s">
        <v>1136</v>
      </c>
      <c r="E266" s="34" t="s">
        <v>3238</v>
      </c>
      <c r="F266" s="35" t="s">
        <v>179</v>
      </c>
      <c r="G266" s="36">
        <v>0.1</v>
      </c>
      <c r="H266" s="37">
        <v>0</v>
      </c>
      <c r="I266" s="38">
        <f>ROUND(G266*H266,P4)</f>
        <v>0</v>
      </c>
      <c r="J266" s="32"/>
      <c r="O266" s="39">
        <f>I266*0.21</f>
        <v>0</v>
      </c>
      <c r="P266">
        <v>3</v>
      </c>
    </row>
    <row r="267" spans="1:16" ht="30">
      <c r="A267" s="32" t="s">
        <v>180</v>
      </c>
      <c r="B267" s="40"/>
      <c r="E267" s="34" t="s">
        <v>3238</v>
      </c>
      <c r="J267" s="42"/>
    </row>
    <row r="268" spans="1:16" ht="90">
      <c r="A268" s="32" t="s">
        <v>194</v>
      </c>
      <c r="B268" s="40"/>
      <c r="E268" s="43" t="s">
        <v>3239</v>
      </c>
      <c r="J268" s="42"/>
    </row>
    <row r="269" spans="1:16">
      <c r="A269" s="32" t="s">
        <v>182</v>
      </c>
      <c r="B269" s="40"/>
      <c r="E269" s="41" t="s">
        <v>181</v>
      </c>
      <c r="J269" s="42"/>
    </row>
    <row r="270" spans="1:16">
      <c r="A270" s="26" t="s">
        <v>172</v>
      </c>
      <c r="B270" s="27"/>
      <c r="C270" s="28" t="s">
        <v>3240</v>
      </c>
      <c r="D270" s="29"/>
      <c r="E270" s="26" t="s">
        <v>3241</v>
      </c>
      <c r="F270" s="29"/>
      <c r="G270" s="29"/>
      <c r="H270" s="29"/>
      <c r="I270" s="30">
        <f>SUMIFS(I271:I294,A271:A294,"P")</f>
        <v>0</v>
      </c>
      <c r="J270" s="31"/>
    </row>
    <row r="271" spans="1:16">
      <c r="A271" s="32" t="s">
        <v>175</v>
      </c>
      <c r="B271" s="32">
        <v>66</v>
      </c>
      <c r="C271" s="33" t="s">
        <v>3242</v>
      </c>
      <c r="D271" s="32" t="s">
        <v>181</v>
      </c>
      <c r="E271" s="34" t="s">
        <v>3243</v>
      </c>
      <c r="F271" s="35" t="s">
        <v>202</v>
      </c>
      <c r="G271" s="36">
        <v>7</v>
      </c>
      <c r="H271" s="37">
        <v>0</v>
      </c>
      <c r="I271" s="38">
        <f>ROUND(G271*H271,P4)</f>
        <v>0</v>
      </c>
      <c r="J271" s="32"/>
      <c r="O271" s="39">
        <f>I271*0.21</f>
        <v>0</v>
      </c>
      <c r="P271">
        <v>3</v>
      </c>
    </row>
    <row r="272" spans="1:16">
      <c r="A272" s="32" t="s">
        <v>180</v>
      </c>
      <c r="B272" s="40"/>
      <c r="E272" s="34" t="s">
        <v>3243</v>
      </c>
      <c r="J272" s="42"/>
    </row>
    <row r="273" spans="1:16" ht="120">
      <c r="A273" s="32" t="s">
        <v>194</v>
      </c>
      <c r="B273" s="40"/>
      <c r="E273" s="43" t="s">
        <v>3244</v>
      </c>
      <c r="J273" s="42"/>
    </row>
    <row r="274" spans="1:16">
      <c r="A274" s="32" t="s">
        <v>182</v>
      </c>
      <c r="B274" s="40"/>
      <c r="E274" s="41" t="s">
        <v>181</v>
      </c>
      <c r="J274" s="42"/>
    </row>
    <row r="275" spans="1:16">
      <c r="A275" s="32" t="s">
        <v>175</v>
      </c>
      <c r="B275" s="32">
        <v>67</v>
      </c>
      <c r="C275" s="33" t="s">
        <v>3245</v>
      </c>
      <c r="D275" s="32" t="s">
        <v>181</v>
      </c>
      <c r="E275" s="34" t="s">
        <v>3246</v>
      </c>
      <c r="F275" s="35" t="s">
        <v>202</v>
      </c>
      <c r="G275" s="36">
        <v>60</v>
      </c>
      <c r="H275" s="37">
        <v>0</v>
      </c>
      <c r="I275" s="38">
        <f>ROUND(G275*H275,P4)</f>
        <v>0</v>
      </c>
      <c r="J275" s="32"/>
      <c r="O275" s="39">
        <f>I275*0.21</f>
        <v>0</v>
      </c>
      <c r="P275">
        <v>3</v>
      </c>
    </row>
    <row r="276" spans="1:16">
      <c r="A276" s="32" t="s">
        <v>180</v>
      </c>
      <c r="B276" s="40"/>
      <c r="E276" s="34" t="s">
        <v>3246</v>
      </c>
      <c r="J276" s="42"/>
    </row>
    <row r="277" spans="1:16" ht="120">
      <c r="A277" s="32" t="s">
        <v>194</v>
      </c>
      <c r="B277" s="40"/>
      <c r="E277" s="43" t="s">
        <v>3247</v>
      </c>
      <c r="J277" s="42"/>
    </row>
    <row r="278" spans="1:16">
      <c r="A278" s="32" t="s">
        <v>182</v>
      </c>
      <c r="B278" s="40"/>
      <c r="E278" s="41" t="s">
        <v>181</v>
      </c>
      <c r="J278" s="42"/>
    </row>
    <row r="279" spans="1:16">
      <c r="A279" s="32" t="s">
        <v>175</v>
      </c>
      <c r="B279" s="32">
        <v>68</v>
      </c>
      <c r="C279" s="33" t="s">
        <v>3248</v>
      </c>
      <c r="D279" s="32" t="s">
        <v>181</v>
      </c>
      <c r="E279" s="34" t="s">
        <v>3249</v>
      </c>
      <c r="F279" s="35" t="s">
        <v>202</v>
      </c>
      <c r="G279" s="36">
        <v>2</v>
      </c>
      <c r="H279" s="37">
        <v>0</v>
      </c>
      <c r="I279" s="38">
        <f>ROUND(G279*H279,P4)</f>
        <v>0</v>
      </c>
      <c r="J279" s="32"/>
      <c r="O279" s="39">
        <f>I279*0.21</f>
        <v>0</v>
      </c>
      <c r="P279">
        <v>3</v>
      </c>
    </row>
    <row r="280" spans="1:16">
      <c r="A280" s="32" t="s">
        <v>180</v>
      </c>
      <c r="B280" s="40"/>
      <c r="E280" s="34" t="s">
        <v>3249</v>
      </c>
      <c r="J280" s="42"/>
    </row>
    <row r="281" spans="1:16" ht="90">
      <c r="A281" s="32" t="s">
        <v>194</v>
      </c>
      <c r="B281" s="40"/>
      <c r="E281" s="43" t="s">
        <v>3250</v>
      </c>
      <c r="J281" s="42"/>
    </row>
    <row r="282" spans="1:16">
      <c r="A282" s="32" t="s">
        <v>182</v>
      </c>
      <c r="B282" s="40"/>
      <c r="E282" s="41" t="s">
        <v>181</v>
      </c>
      <c r="J282" s="42"/>
    </row>
    <row r="283" spans="1:16" ht="45">
      <c r="A283" s="32" t="s">
        <v>175</v>
      </c>
      <c r="B283" s="32">
        <v>69</v>
      </c>
      <c r="C283" s="33" t="s">
        <v>3251</v>
      </c>
      <c r="D283" s="32" t="s">
        <v>181</v>
      </c>
      <c r="E283" s="34" t="s">
        <v>3252</v>
      </c>
      <c r="F283" s="35" t="s">
        <v>202</v>
      </c>
      <c r="G283" s="36">
        <v>1</v>
      </c>
      <c r="H283" s="37">
        <v>0</v>
      </c>
      <c r="I283" s="38">
        <f>ROUND(G283*H283,P4)</f>
        <v>0</v>
      </c>
      <c r="J283" s="32"/>
      <c r="O283" s="39">
        <f>I283*0.21</f>
        <v>0</v>
      </c>
      <c r="P283">
        <v>3</v>
      </c>
    </row>
    <row r="284" spans="1:16" ht="60">
      <c r="A284" s="32" t="s">
        <v>180</v>
      </c>
      <c r="B284" s="40"/>
      <c r="E284" s="34" t="s">
        <v>3253</v>
      </c>
      <c r="J284" s="42"/>
    </row>
    <row r="285" spans="1:16" ht="90">
      <c r="A285" s="32" t="s">
        <v>194</v>
      </c>
      <c r="B285" s="40"/>
      <c r="E285" s="43" t="s">
        <v>3254</v>
      </c>
      <c r="J285" s="42"/>
    </row>
    <row r="286" spans="1:16">
      <c r="A286" s="32" t="s">
        <v>182</v>
      </c>
      <c r="B286" s="40"/>
      <c r="E286" s="41" t="s">
        <v>181</v>
      </c>
      <c r="J286" s="42"/>
    </row>
    <row r="287" spans="1:16">
      <c r="A287" s="32" t="s">
        <v>175</v>
      </c>
      <c r="B287" s="32">
        <v>70</v>
      </c>
      <c r="C287" s="33" t="s">
        <v>3255</v>
      </c>
      <c r="D287" s="32" t="s">
        <v>181</v>
      </c>
      <c r="E287" s="34" t="s">
        <v>3256</v>
      </c>
      <c r="F287" s="35" t="s">
        <v>188</v>
      </c>
      <c r="G287" s="36">
        <v>1</v>
      </c>
      <c r="H287" s="37">
        <v>0</v>
      </c>
      <c r="I287" s="38">
        <f>ROUND(G287*H287,P4)</f>
        <v>0</v>
      </c>
      <c r="J287" s="32"/>
      <c r="O287" s="39">
        <f>I287*0.21</f>
        <v>0</v>
      </c>
      <c r="P287">
        <v>3</v>
      </c>
    </row>
    <row r="288" spans="1:16">
      <c r="A288" s="32" t="s">
        <v>180</v>
      </c>
      <c r="B288" s="40"/>
      <c r="E288" s="34" t="s">
        <v>3256</v>
      </c>
      <c r="J288" s="42"/>
    </row>
    <row r="289" spans="1:16" ht="90">
      <c r="A289" s="32" t="s">
        <v>194</v>
      </c>
      <c r="B289" s="40"/>
      <c r="E289" s="43" t="s">
        <v>3257</v>
      </c>
      <c r="J289" s="42"/>
    </row>
    <row r="290" spans="1:16">
      <c r="A290" s="32" t="s">
        <v>182</v>
      </c>
      <c r="B290" s="40"/>
      <c r="E290" s="41" t="s">
        <v>181</v>
      </c>
      <c r="J290" s="42"/>
    </row>
    <row r="291" spans="1:16">
      <c r="A291" s="32" t="s">
        <v>175</v>
      </c>
      <c r="B291" s="32">
        <v>71</v>
      </c>
      <c r="C291" s="33" t="s">
        <v>3258</v>
      </c>
      <c r="D291" s="32" t="s">
        <v>181</v>
      </c>
      <c r="E291" s="34" t="s">
        <v>3259</v>
      </c>
      <c r="F291" s="35" t="s">
        <v>188</v>
      </c>
      <c r="G291" s="36">
        <v>1</v>
      </c>
      <c r="H291" s="37">
        <v>0</v>
      </c>
      <c r="I291" s="38">
        <f>ROUND(G291*H291,P4)</f>
        <v>0</v>
      </c>
      <c r="J291" s="32"/>
      <c r="O291" s="39">
        <f>I291*0.21</f>
        <v>0</v>
      </c>
      <c r="P291">
        <v>3</v>
      </c>
    </row>
    <row r="292" spans="1:16">
      <c r="A292" s="32" t="s">
        <v>180</v>
      </c>
      <c r="B292" s="40"/>
      <c r="E292" s="34" t="s">
        <v>3259</v>
      </c>
      <c r="J292" s="42"/>
    </row>
    <row r="293" spans="1:16" ht="75">
      <c r="A293" s="32" t="s">
        <v>194</v>
      </c>
      <c r="B293" s="40"/>
      <c r="E293" s="43" t="s">
        <v>3260</v>
      </c>
      <c r="J293" s="42"/>
    </row>
    <row r="294" spans="1:16">
      <c r="A294" s="32" t="s">
        <v>182</v>
      </c>
      <c r="B294" s="40"/>
      <c r="E294" s="41" t="s">
        <v>181</v>
      </c>
      <c r="J294" s="42"/>
    </row>
    <row r="295" spans="1:16">
      <c r="A295" s="26" t="s">
        <v>172</v>
      </c>
      <c r="B295" s="27"/>
      <c r="C295" s="28" t="s">
        <v>3261</v>
      </c>
      <c r="D295" s="29"/>
      <c r="E295" s="26" t="s">
        <v>3262</v>
      </c>
      <c r="F295" s="29"/>
      <c r="G295" s="29"/>
      <c r="H295" s="29"/>
      <c r="I295" s="30">
        <f>SUMIFS(I296:I313,A296:A313,"P")</f>
        <v>0</v>
      </c>
      <c r="J295" s="31"/>
    </row>
    <row r="296" spans="1:16" ht="45">
      <c r="A296" s="32" t="s">
        <v>175</v>
      </c>
      <c r="B296" s="32">
        <v>72</v>
      </c>
      <c r="C296" s="33" t="s">
        <v>3263</v>
      </c>
      <c r="D296" s="32" t="s">
        <v>181</v>
      </c>
      <c r="E296" s="34" t="s">
        <v>3264</v>
      </c>
      <c r="F296" s="35" t="s">
        <v>202</v>
      </c>
      <c r="G296" s="36">
        <v>14</v>
      </c>
      <c r="H296" s="37">
        <v>0</v>
      </c>
      <c r="I296" s="38">
        <f>ROUND(G296*H296,P4)</f>
        <v>0</v>
      </c>
      <c r="J296" s="32"/>
      <c r="O296" s="39">
        <f>I296*0.21</f>
        <v>0</v>
      </c>
      <c r="P296">
        <v>3</v>
      </c>
    </row>
    <row r="297" spans="1:16" ht="45">
      <c r="A297" s="32" t="s">
        <v>180</v>
      </c>
      <c r="B297" s="40"/>
      <c r="E297" s="34" t="s">
        <v>3265</v>
      </c>
      <c r="J297" s="42"/>
    </row>
    <row r="298" spans="1:16">
      <c r="A298" s="32" t="s">
        <v>182</v>
      </c>
      <c r="B298" s="40"/>
      <c r="E298" s="41" t="s">
        <v>181</v>
      </c>
      <c r="J298" s="42"/>
    </row>
    <row r="299" spans="1:16">
      <c r="A299" s="32" t="s">
        <v>175</v>
      </c>
      <c r="B299" s="32">
        <v>73</v>
      </c>
      <c r="C299" s="33" t="s">
        <v>3266</v>
      </c>
      <c r="D299" s="32" t="s">
        <v>181</v>
      </c>
      <c r="E299" s="34" t="s">
        <v>3267</v>
      </c>
      <c r="F299" s="35" t="s">
        <v>202</v>
      </c>
      <c r="G299" s="36">
        <v>14</v>
      </c>
      <c r="H299" s="37">
        <v>0</v>
      </c>
      <c r="I299" s="38">
        <f>ROUND(G299*H299,P4)</f>
        <v>0</v>
      </c>
      <c r="J299" s="32"/>
      <c r="O299" s="39">
        <f>I299*0.21</f>
        <v>0</v>
      </c>
      <c r="P299">
        <v>3</v>
      </c>
    </row>
    <row r="300" spans="1:16">
      <c r="A300" s="32" t="s">
        <v>180</v>
      </c>
      <c r="B300" s="40"/>
      <c r="E300" s="34" t="s">
        <v>3267</v>
      </c>
      <c r="J300" s="42"/>
    </row>
    <row r="301" spans="1:16">
      <c r="A301" s="32" t="s">
        <v>182</v>
      </c>
      <c r="B301" s="40"/>
      <c r="E301" s="41" t="s">
        <v>181</v>
      </c>
      <c r="J301" s="42"/>
    </row>
    <row r="302" spans="1:16">
      <c r="A302" s="32" t="s">
        <v>175</v>
      </c>
      <c r="B302" s="32">
        <v>74</v>
      </c>
      <c r="C302" s="33" t="s">
        <v>3268</v>
      </c>
      <c r="D302" s="32" t="s">
        <v>181</v>
      </c>
      <c r="E302" s="34" t="s">
        <v>3269</v>
      </c>
      <c r="F302" s="35" t="s">
        <v>202</v>
      </c>
      <c r="G302" s="36">
        <v>3</v>
      </c>
      <c r="H302" s="37">
        <v>0</v>
      </c>
      <c r="I302" s="38">
        <f>ROUND(G302*H302,P4)</f>
        <v>0</v>
      </c>
      <c r="J302" s="32"/>
      <c r="O302" s="39">
        <f>I302*0.21</f>
        <v>0</v>
      </c>
      <c r="P302">
        <v>3</v>
      </c>
    </row>
    <row r="303" spans="1:16">
      <c r="A303" s="32" t="s">
        <v>180</v>
      </c>
      <c r="B303" s="40"/>
      <c r="E303" s="34" t="s">
        <v>3269</v>
      </c>
      <c r="J303" s="42"/>
    </row>
    <row r="304" spans="1:16">
      <c r="A304" s="32" t="s">
        <v>182</v>
      </c>
      <c r="B304" s="40"/>
      <c r="E304" s="41" t="s">
        <v>181</v>
      </c>
      <c r="J304" s="42"/>
    </row>
    <row r="305" spans="1:16" ht="30">
      <c r="A305" s="32" t="s">
        <v>175</v>
      </c>
      <c r="B305" s="32">
        <v>75</v>
      </c>
      <c r="C305" s="33" t="s">
        <v>3270</v>
      </c>
      <c r="D305" s="32" t="s">
        <v>181</v>
      </c>
      <c r="E305" s="34" t="s">
        <v>3271</v>
      </c>
      <c r="F305" s="35" t="s">
        <v>202</v>
      </c>
      <c r="G305" s="36">
        <v>2</v>
      </c>
      <c r="H305" s="37">
        <v>0</v>
      </c>
      <c r="I305" s="38">
        <f>ROUND(G305*H305,P4)</f>
        <v>0</v>
      </c>
      <c r="J305" s="32"/>
      <c r="O305" s="39">
        <f>I305*0.21</f>
        <v>0</v>
      </c>
      <c r="P305">
        <v>3</v>
      </c>
    </row>
    <row r="306" spans="1:16" ht="30">
      <c r="A306" s="32" t="s">
        <v>180</v>
      </c>
      <c r="B306" s="40"/>
      <c r="E306" s="34" t="s">
        <v>3271</v>
      </c>
      <c r="J306" s="42"/>
    </row>
    <row r="307" spans="1:16">
      <c r="A307" s="32" t="s">
        <v>182</v>
      </c>
      <c r="B307" s="40"/>
      <c r="E307" s="41" t="s">
        <v>181</v>
      </c>
      <c r="J307" s="42"/>
    </row>
    <row r="308" spans="1:16" ht="30">
      <c r="A308" s="32" t="s">
        <v>175</v>
      </c>
      <c r="B308" s="32">
        <v>76</v>
      </c>
      <c r="C308" s="33" t="s">
        <v>3272</v>
      </c>
      <c r="D308" s="32" t="s">
        <v>181</v>
      </c>
      <c r="E308" s="34" t="s">
        <v>3273</v>
      </c>
      <c r="F308" s="35" t="s">
        <v>202</v>
      </c>
      <c r="G308" s="36">
        <v>2</v>
      </c>
      <c r="H308" s="37">
        <v>0</v>
      </c>
      <c r="I308" s="38">
        <f>ROUND(G308*H308,P4)</f>
        <v>0</v>
      </c>
      <c r="J308" s="32"/>
      <c r="O308" s="39">
        <f>I308*0.21</f>
        <v>0</v>
      </c>
      <c r="P308">
        <v>3</v>
      </c>
    </row>
    <row r="309" spans="1:16" ht="30">
      <c r="A309" s="32" t="s">
        <v>180</v>
      </c>
      <c r="B309" s="40"/>
      <c r="E309" s="34" t="s">
        <v>3273</v>
      </c>
      <c r="J309" s="42"/>
    </row>
    <row r="310" spans="1:16">
      <c r="A310" s="32" t="s">
        <v>182</v>
      </c>
      <c r="B310" s="40"/>
      <c r="E310" s="41" t="s">
        <v>181</v>
      </c>
      <c r="J310" s="42"/>
    </row>
    <row r="311" spans="1:16">
      <c r="A311" s="32" t="s">
        <v>175</v>
      </c>
      <c r="B311" s="32">
        <v>77</v>
      </c>
      <c r="C311" s="33" t="s">
        <v>3274</v>
      </c>
      <c r="D311" s="32" t="s">
        <v>181</v>
      </c>
      <c r="E311" s="34" t="s">
        <v>3275</v>
      </c>
      <c r="F311" s="35" t="s">
        <v>202</v>
      </c>
      <c r="G311" s="36">
        <v>54</v>
      </c>
      <c r="H311" s="37">
        <v>0</v>
      </c>
      <c r="I311" s="38">
        <f>ROUND(G311*H311,P4)</f>
        <v>0</v>
      </c>
      <c r="J311" s="32"/>
      <c r="O311" s="39">
        <f>I311*0.21</f>
        <v>0</v>
      </c>
      <c r="P311">
        <v>3</v>
      </c>
    </row>
    <row r="312" spans="1:16">
      <c r="A312" s="32" t="s">
        <v>180</v>
      </c>
      <c r="B312" s="40"/>
      <c r="E312" s="34" t="s">
        <v>3275</v>
      </c>
      <c r="J312" s="42"/>
    </row>
    <row r="313" spans="1:16">
      <c r="A313" s="32" t="s">
        <v>182</v>
      </c>
      <c r="B313" s="40"/>
      <c r="E313" s="41" t="s">
        <v>181</v>
      </c>
      <c r="J313" s="42"/>
    </row>
    <row r="314" spans="1:16">
      <c r="A314" s="26" t="s">
        <v>172</v>
      </c>
      <c r="B314" s="27"/>
      <c r="C314" s="28" t="s">
        <v>3276</v>
      </c>
      <c r="D314" s="29"/>
      <c r="E314" s="26" t="s">
        <v>3277</v>
      </c>
      <c r="F314" s="29"/>
      <c r="G314" s="29"/>
      <c r="H314" s="29"/>
      <c r="I314" s="30">
        <f>SUMIFS(I315:I317,A315:A317,"P")</f>
        <v>0</v>
      </c>
      <c r="J314" s="31"/>
    </row>
    <row r="315" spans="1:16">
      <c r="A315" s="32" t="s">
        <v>175</v>
      </c>
      <c r="B315" s="32">
        <v>78</v>
      </c>
      <c r="C315" s="33" t="s">
        <v>3278</v>
      </c>
      <c r="D315" s="32" t="s">
        <v>181</v>
      </c>
      <c r="E315" s="34" t="s">
        <v>3279</v>
      </c>
      <c r="F315" s="35" t="s">
        <v>3280</v>
      </c>
      <c r="G315" s="36">
        <v>70</v>
      </c>
      <c r="H315" s="37">
        <v>0</v>
      </c>
      <c r="I315" s="38">
        <f>ROUND(G315*H315,P4)</f>
        <v>0</v>
      </c>
      <c r="J315" s="32"/>
      <c r="O315" s="39">
        <f>I315*0.21</f>
        <v>0</v>
      </c>
      <c r="P315">
        <v>3</v>
      </c>
    </row>
    <row r="316" spans="1:16">
      <c r="A316" s="32" t="s">
        <v>180</v>
      </c>
      <c r="B316" s="40"/>
      <c r="E316" s="34" t="s">
        <v>3279</v>
      </c>
      <c r="J316" s="42"/>
    </row>
    <row r="317" spans="1:16">
      <c r="A317" s="32" t="s">
        <v>182</v>
      </c>
      <c r="B317" s="40"/>
      <c r="E317" s="41" t="s">
        <v>181</v>
      </c>
      <c r="J317" s="42"/>
    </row>
    <row r="318" spans="1:16">
      <c r="A318" s="26" t="s">
        <v>172</v>
      </c>
      <c r="B318" s="27"/>
      <c r="C318" s="28" t="s">
        <v>3281</v>
      </c>
      <c r="D318" s="29"/>
      <c r="E318" s="26" t="s">
        <v>3282</v>
      </c>
      <c r="F318" s="29"/>
      <c r="G318" s="29"/>
      <c r="H318" s="29"/>
      <c r="I318" s="30">
        <f>SUMIFS(I319:I333,A319:A333,"P")</f>
        <v>0</v>
      </c>
      <c r="J318" s="31"/>
    </row>
    <row r="319" spans="1:16">
      <c r="A319" s="32" t="s">
        <v>175</v>
      </c>
      <c r="B319" s="32">
        <v>79</v>
      </c>
      <c r="C319" s="33" t="s">
        <v>3283</v>
      </c>
      <c r="D319" s="32" t="s">
        <v>181</v>
      </c>
      <c r="E319" s="34" t="s">
        <v>3284</v>
      </c>
      <c r="F319" s="35" t="s">
        <v>193</v>
      </c>
      <c r="G319" s="36">
        <v>28</v>
      </c>
      <c r="H319" s="37">
        <v>0</v>
      </c>
      <c r="I319" s="38">
        <f>ROUND(G319*H319,P4)</f>
        <v>0</v>
      </c>
      <c r="J319" s="32"/>
      <c r="O319" s="39">
        <f>I319*0.21</f>
        <v>0</v>
      </c>
      <c r="P319">
        <v>3</v>
      </c>
    </row>
    <row r="320" spans="1:16">
      <c r="A320" s="32" t="s">
        <v>180</v>
      </c>
      <c r="B320" s="40"/>
      <c r="E320" s="34" t="s">
        <v>3284</v>
      </c>
      <c r="J320" s="42"/>
    </row>
    <row r="321" spans="1:16">
      <c r="A321" s="32" t="s">
        <v>182</v>
      </c>
      <c r="B321" s="40"/>
      <c r="E321" s="41" t="s">
        <v>181</v>
      </c>
      <c r="J321" s="42"/>
    </row>
    <row r="322" spans="1:16">
      <c r="A322" s="32" t="s">
        <v>175</v>
      </c>
      <c r="B322" s="32">
        <v>80</v>
      </c>
      <c r="C322" s="33" t="s">
        <v>3285</v>
      </c>
      <c r="D322" s="32" t="s">
        <v>181</v>
      </c>
      <c r="E322" s="34" t="s">
        <v>3286</v>
      </c>
      <c r="F322" s="35" t="s">
        <v>193</v>
      </c>
      <c r="G322" s="36">
        <v>264</v>
      </c>
      <c r="H322" s="37">
        <v>0</v>
      </c>
      <c r="I322" s="38">
        <f>ROUND(G322*H322,P4)</f>
        <v>0</v>
      </c>
      <c r="J322" s="32"/>
      <c r="O322" s="39">
        <f>I322*0.21</f>
        <v>0</v>
      </c>
      <c r="P322">
        <v>3</v>
      </c>
    </row>
    <row r="323" spans="1:16">
      <c r="A323" s="32" t="s">
        <v>180</v>
      </c>
      <c r="B323" s="40"/>
      <c r="E323" s="34" t="s">
        <v>3286</v>
      </c>
      <c r="J323" s="42"/>
    </row>
    <row r="324" spans="1:16">
      <c r="A324" s="32" t="s">
        <v>182</v>
      </c>
      <c r="B324" s="40"/>
      <c r="E324" s="41" t="s">
        <v>181</v>
      </c>
      <c r="J324" s="42"/>
    </row>
    <row r="325" spans="1:16">
      <c r="A325" s="32" t="s">
        <v>175</v>
      </c>
      <c r="B325" s="32">
        <v>81</v>
      </c>
      <c r="C325" s="33" t="s">
        <v>3287</v>
      </c>
      <c r="D325" s="32" t="s">
        <v>181</v>
      </c>
      <c r="E325" s="34" t="s">
        <v>3288</v>
      </c>
      <c r="F325" s="35" t="s">
        <v>193</v>
      </c>
      <c r="G325" s="36">
        <v>52</v>
      </c>
      <c r="H325" s="37">
        <v>0</v>
      </c>
      <c r="I325" s="38">
        <f>ROUND(G325*H325,P4)</f>
        <v>0</v>
      </c>
      <c r="J325" s="32"/>
      <c r="O325" s="39">
        <f>I325*0.21</f>
        <v>0</v>
      </c>
      <c r="P325">
        <v>3</v>
      </c>
    </row>
    <row r="326" spans="1:16">
      <c r="A326" s="32" t="s">
        <v>180</v>
      </c>
      <c r="B326" s="40"/>
      <c r="E326" s="34" t="s">
        <v>3288</v>
      </c>
      <c r="J326" s="42"/>
    </row>
    <row r="327" spans="1:16">
      <c r="A327" s="32" t="s">
        <v>182</v>
      </c>
      <c r="B327" s="40"/>
      <c r="E327" s="41" t="s">
        <v>181</v>
      </c>
      <c r="J327" s="42"/>
    </row>
    <row r="328" spans="1:16">
      <c r="A328" s="32" t="s">
        <v>175</v>
      </c>
      <c r="B328" s="32">
        <v>82</v>
      </c>
      <c r="C328" s="33" t="s">
        <v>3289</v>
      </c>
      <c r="D328" s="32" t="s">
        <v>181</v>
      </c>
      <c r="E328" s="34" t="s">
        <v>3290</v>
      </c>
      <c r="F328" s="35" t="s">
        <v>193</v>
      </c>
      <c r="G328" s="36">
        <v>344</v>
      </c>
      <c r="H328" s="37">
        <v>0</v>
      </c>
      <c r="I328" s="38">
        <f>ROUND(G328*H328,P4)</f>
        <v>0</v>
      </c>
      <c r="J328" s="32"/>
      <c r="O328" s="39">
        <f>I328*0.21</f>
        <v>0</v>
      </c>
      <c r="P328">
        <v>3</v>
      </c>
    </row>
    <row r="329" spans="1:16">
      <c r="A329" s="32" t="s">
        <v>180</v>
      </c>
      <c r="B329" s="40"/>
      <c r="E329" s="34" t="s">
        <v>3290</v>
      </c>
      <c r="J329" s="42"/>
    </row>
    <row r="330" spans="1:16">
      <c r="A330" s="32" t="s">
        <v>182</v>
      </c>
      <c r="B330" s="40"/>
      <c r="E330" s="41" t="s">
        <v>181</v>
      </c>
      <c r="J330" s="42"/>
    </row>
    <row r="331" spans="1:16">
      <c r="A331" s="32" t="s">
        <v>175</v>
      </c>
      <c r="B331" s="32">
        <v>83</v>
      </c>
      <c r="C331" s="33" t="s">
        <v>3291</v>
      </c>
      <c r="D331" s="32" t="s">
        <v>181</v>
      </c>
      <c r="E331" s="34" t="s">
        <v>3292</v>
      </c>
      <c r="F331" s="35" t="s">
        <v>3104</v>
      </c>
      <c r="G331" s="36">
        <v>1</v>
      </c>
      <c r="H331" s="37">
        <v>0</v>
      </c>
      <c r="I331" s="38">
        <f>ROUND(G331*H331,P4)</f>
        <v>0</v>
      </c>
      <c r="J331" s="32"/>
      <c r="O331" s="39">
        <f>I331*0.21</f>
        <v>0</v>
      </c>
      <c r="P331">
        <v>3</v>
      </c>
    </row>
    <row r="332" spans="1:16">
      <c r="A332" s="32" t="s">
        <v>180</v>
      </c>
      <c r="B332" s="40"/>
      <c r="E332" s="34" t="s">
        <v>3292</v>
      </c>
      <c r="J332" s="42"/>
    </row>
    <row r="333" spans="1:16">
      <c r="A333" s="32" t="s">
        <v>182</v>
      </c>
      <c r="B333" s="40"/>
      <c r="E333" s="41" t="s">
        <v>181</v>
      </c>
      <c r="J333" s="42"/>
    </row>
    <row r="334" spans="1:16">
      <c r="A334" s="26" t="s">
        <v>172</v>
      </c>
      <c r="B334" s="27"/>
      <c r="C334" s="28" t="s">
        <v>3293</v>
      </c>
      <c r="D334" s="29"/>
      <c r="E334" s="26" t="s">
        <v>3294</v>
      </c>
      <c r="F334" s="29"/>
      <c r="G334" s="29"/>
      <c r="H334" s="29"/>
      <c r="I334" s="30">
        <f>SUMIFS(I335:I352,A335:A352,"P")</f>
        <v>0</v>
      </c>
      <c r="J334" s="31"/>
    </row>
    <row r="335" spans="1:16">
      <c r="A335" s="32" t="s">
        <v>175</v>
      </c>
      <c r="B335" s="32">
        <v>84</v>
      </c>
      <c r="C335" s="33" t="s">
        <v>3295</v>
      </c>
      <c r="D335" s="32" t="s">
        <v>181</v>
      </c>
      <c r="E335" s="34" t="s">
        <v>3296</v>
      </c>
      <c r="F335" s="35" t="s">
        <v>3104</v>
      </c>
      <c r="G335" s="36">
        <v>1</v>
      </c>
      <c r="H335" s="37">
        <v>0</v>
      </c>
      <c r="I335" s="38">
        <f>ROUND(G335*H335,P4)</f>
        <v>0</v>
      </c>
      <c r="J335" s="32"/>
      <c r="O335" s="39">
        <f>I335*0.21</f>
        <v>0</v>
      </c>
      <c r="P335">
        <v>3</v>
      </c>
    </row>
    <row r="336" spans="1:16">
      <c r="A336" s="32" t="s">
        <v>180</v>
      </c>
      <c r="B336" s="40"/>
      <c r="E336" s="34" t="s">
        <v>3296</v>
      </c>
      <c r="J336" s="42"/>
    </row>
    <row r="337" spans="1:16">
      <c r="A337" s="32" t="s">
        <v>182</v>
      </c>
      <c r="B337" s="40"/>
      <c r="E337" s="41" t="s">
        <v>181</v>
      </c>
      <c r="J337" s="42"/>
    </row>
    <row r="338" spans="1:16">
      <c r="A338" s="32" t="s">
        <v>175</v>
      </c>
      <c r="B338" s="32">
        <v>85</v>
      </c>
      <c r="C338" s="33" t="s">
        <v>3297</v>
      </c>
      <c r="D338" s="32" t="s">
        <v>181</v>
      </c>
      <c r="E338" s="34" t="s">
        <v>3298</v>
      </c>
      <c r="F338" s="35" t="s">
        <v>3131</v>
      </c>
      <c r="G338" s="36">
        <v>70</v>
      </c>
      <c r="H338" s="37">
        <v>0</v>
      </c>
      <c r="I338" s="38">
        <f>ROUND(G338*H338,P4)</f>
        <v>0</v>
      </c>
      <c r="J338" s="32"/>
      <c r="O338" s="39">
        <f>I338*0.21</f>
        <v>0</v>
      </c>
      <c r="P338">
        <v>3</v>
      </c>
    </row>
    <row r="339" spans="1:16">
      <c r="A339" s="32" t="s">
        <v>180</v>
      </c>
      <c r="B339" s="40"/>
      <c r="E339" s="34" t="s">
        <v>3298</v>
      </c>
      <c r="J339" s="42"/>
    </row>
    <row r="340" spans="1:16">
      <c r="A340" s="32" t="s">
        <v>182</v>
      </c>
      <c r="B340" s="40"/>
      <c r="E340" s="41" t="s">
        <v>181</v>
      </c>
      <c r="J340" s="42"/>
    </row>
    <row r="341" spans="1:16">
      <c r="A341" s="32" t="s">
        <v>175</v>
      </c>
      <c r="B341" s="32">
        <v>86</v>
      </c>
      <c r="C341" s="33" t="s">
        <v>3299</v>
      </c>
      <c r="D341" s="32" t="s">
        <v>181</v>
      </c>
      <c r="E341" s="34" t="s">
        <v>3300</v>
      </c>
      <c r="F341" s="35" t="s">
        <v>3131</v>
      </c>
      <c r="G341" s="36">
        <v>4</v>
      </c>
      <c r="H341" s="37">
        <v>0</v>
      </c>
      <c r="I341" s="38">
        <f>ROUND(G341*H341,P4)</f>
        <v>0</v>
      </c>
      <c r="J341" s="32"/>
      <c r="O341" s="39">
        <f>I341*0.21</f>
        <v>0</v>
      </c>
      <c r="P341">
        <v>3</v>
      </c>
    </row>
    <row r="342" spans="1:16">
      <c r="A342" s="32" t="s">
        <v>180</v>
      </c>
      <c r="B342" s="40"/>
      <c r="E342" s="34" t="s">
        <v>3300</v>
      </c>
      <c r="J342" s="42"/>
    </row>
    <row r="343" spans="1:16">
      <c r="A343" s="32" t="s">
        <v>182</v>
      </c>
      <c r="B343" s="40"/>
      <c r="E343" s="41" t="s">
        <v>181</v>
      </c>
      <c r="J343" s="42"/>
    </row>
    <row r="344" spans="1:16">
      <c r="A344" s="32" t="s">
        <v>175</v>
      </c>
      <c r="B344" s="32">
        <v>87</v>
      </c>
      <c r="C344" s="33" t="s">
        <v>3301</v>
      </c>
      <c r="D344" s="32" t="s">
        <v>181</v>
      </c>
      <c r="E344" s="34" t="s">
        <v>3302</v>
      </c>
      <c r="F344" s="35" t="s">
        <v>3131</v>
      </c>
      <c r="G344" s="36">
        <v>70</v>
      </c>
      <c r="H344" s="37">
        <v>0</v>
      </c>
      <c r="I344" s="38">
        <f>ROUND(G344*H344,P4)</f>
        <v>0</v>
      </c>
      <c r="J344" s="32"/>
      <c r="O344" s="39">
        <f>I344*0.21</f>
        <v>0</v>
      </c>
      <c r="P344">
        <v>3</v>
      </c>
    </row>
    <row r="345" spans="1:16">
      <c r="A345" s="32" t="s">
        <v>180</v>
      </c>
      <c r="B345" s="40"/>
      <c r="E345" s="34" t="s">
        <v>3302</v>
      </c>
      <c r="J345" s="42"/>
    </row>
    <row r="346" spans="1:16">
      <c r="A346" s="32" t="s">
        <v>182</v>
      </c>
      <c r="B346" s="40"/>
      <c r="E346" s="41" t="s">
        <v>181</v>
      </c>
      <c r="J346" s="42"/>
    </row>
    <row r="347" spans="1:16">
      <c r="A347" s="32" t="s">
        <v>175</v>
      </c>
      <c r="B347" s="32">
        <v>88</v>
      </c>
      <c r="C347" s="33" t="s">
        <v>3303</v>
      </c>
      <c r="D347" s="32" t="s">
        <v>181</v>
      </c>
      <c r="E347" s="34" t="s">
        <v>3304</v>
      </c>
      <c r="F347" s="35" t="s">
        <v>3131</v>
      </c>
      <c r="G347" s="36">
        <v>1</v>
      </c>
      <c r="H347" s="37">
        <v>0</v>
      </c>
      <c r="I347" s="38">
        <f>ROUND(G347*H347,P4)</f>
        <v>0</v>
      </c>
      <c r="J347" s="32"/>
      <c r="O347" s="39">
        <f>I347*0.21</f>
        <v>0</v>
      </c>
      <c r="P347">
        <v>3</v>
      </c>
    </row>
    <row r="348" spans="1:16">
      <c r="A348" s="32" t="s">
        <v>180</v>
      </c>
      <c r="B348" s="40"/>
      <c r="E348" s="34" t="s">
        <v>3304</v>
      </c>
      <c r="J348" s="42"/>
    </row>
    <row r="349" spans="1:16">
      <c r="A349" s="32" t="s">
        <v>182</v>
      </c>
      <c r="B349" s="40"/>
      <c r="E349" s="41" t="s">
        <v>181</v>
      </c>
      <c r="J349" s="42"/>
    </row>
    <row r="350" spans="1:16">
      <c r="A350" s="32" t="s">
        <v>175</v>
      </c>
      <c r="B350" s="32">
        <v>89</v>
      </c>
      <c r="C350" s="33" t="s">
        <v>3305</v>
      </c>
      <c r="D350" s="32" t="s">
        <v>181</v>
      </c>
      <c r="E350" s="34" t="s">
        <v>3306</v>
      </c>
      <c r="F350" s="35" t="s">
        <v>3104</v>
      </c>
      <c r="G350" s="36">
        <v>1</v>
      </c>
      <c r="H350" s="37">
        <v>0</v>
      </c>
      <c r="I350" s="38">
        <f>ROUND(G350*H350,P4)</f>
        <v>0</v>
      </c>
      <c r="J350" s="32"/>
      <c r="O350" s="39">
        <f>I350*0.21</f>
        <v>0</v>
      </c>
      <c r="P350">
        <v>3</v>
      </c>
    </row>
    <row r="351" spans="1:16">
      <c r="A351" s="32" t="s">
        <v>180</v>
      </c>
      <c r="B351" s="40"/>
      <c r="E351" s="34" t="s">
        <v>3306</v>
      </c>
      <c r="J351" s="42"/>
    </row>
    <row r="352" spans="1:16">
      <c r="A352" s="32" t="s">
        <v>182</v>
      </c>
      <c r="B352" s="40"/>
      <c r="E352" s="41" t="s">
        <v>181</v>
      </c>
      <c r="J352" s="42"/>
    </row>
    <row r="353" spans="1:16">
      <c r="A353" s="26" t="s">
        <v>172</v>
      </c>
      <c r="B353" s="27"/>
      <c r="C353" s="28" t="s">
        <v>3307</v>
      </c>
      <c r="D353" s="29"/>
      <c r="E353" s="26" t="s">
        <v>3308</v>
      </c>
      <c r="F353" s="29"/>
      <c r="G353" s="29"/>
      <c r="H353" s="29"/>
      <c r="I353" s="30">
        <f>SUMIFS(I354:I357,A354:A357,"P")</f>
        <v>0</v>
      </c>
      <c r="J353" s="31"/>
    </row>
    <row r="354" spans="1:16" ht="30">
      <c r="A354" s="32" t="s">
        <v>175</v>
      </c>
      <c r="B354" s="32">
        <v>90</v>
      </c>
      <c r="C354" s="33" t="s">
        <v>3309</v>
      </c>
      <c r="D354" s="32" t="s">
        <v>181</v>
      </c>
      <c r="E354" s="34" t="s">
        <v>3310</v>
      </c>
      <c r="F354" s="35" t="s">
        <v>202</v>
      </c>
      <c r="G354" s="36">
        <v>4</v>
      </c>
      <c r="H354" s="37">
        <v>0</v>
      </c>
      <c r="I354" s="38">
        <f>ROUND(G354*H354,P4)</f>
        <v>0</v>
      </c>
      <c r="J354" s="32"/>
      <c r="O354" s="39">
        <f>I354*0.21</f>
        <v>0</v>
      </c>
      <c r="P354">
        <v>3</v>
      </c>
    </row>
    <row r="355" spans="1:16" ht="30">
      <c r="A355" s="32" t="s">
        <v>180</v>
      </c>
      <c r="B355" s="40"/>
      <c r="E355" s="34" t="s">
        <v>3310</v>
      </c>
      <c r="J355" s="42"/>
    </row>
    <row r="356" spans="1:16" ht="45">
      <c r="A356" s="32" t="s">
        <v>194</v>
      </c>
      <c r="B356" s="40"/>
      <c r="E356" s="43" t="s">
        <v>3311</v>
      </c>
      <c r="J356" s="42"/>
    </row>
    <row r="357" spans="1:16">
      <c r="A357" s="32" t="s">
        <v>182</v>
      </c>
      <c r="B357" s="40"/>
      <c r="E357" s="41" t="s">
        <v>181</v>
      </c>
      <c r="J357" s="42"/>
    </row>
    <row r="358" spans="1:16">
      <c r="A358" s="26" t="s">
        <v>172</v>
      </c>
      <c r="B358" s="27"/>
      <c r="C358" s="28" t="s">
        <v>3312</v>
      </c>
      <c r="D358" s="29"/>
      <c r="E358" s="26" t="s">
        <v>3313</v>
      </c>
      <c r="F358" s="29"/>
      <c r="G358" s="29"/>
      <c r="H358" s="29"/>
      <c r="I358" s="30">
        <f>SUMIFS(I359:I370,A359:A370,"P")</f>
        <v>0</v>
      </c>
      <c r="J358" s="31"/>
    </row>
    <row r="359" spans="1:16">
      <c r="A359" s="32" t="s">
        <v>175</v>
      </c>
      <c r="B359" s="32">
        <v>91</v>
      </c>
      <c r="C359" s="33" t="s">
        <v>3314</v>
      </c>
      <c r="D359" s="32" t="s">
        <v>181</v>
      </c>
      <c r="E359" s="34" t="s">
        <v>3315</v>
      </c>
      <c r="F359" s="35" t="s">
        <v>3131</v>
      </c>
      <c r="G359" s="36">
        <v>2</v>
      </c>
      <c r="H359" s="37">
        <v>0</v>
      </c>
      <c r="I359" s="38">
        <f>ROUND(G359*H359,P4)</f>
        <v>0</v>
      </c>
      <c r="J359" s="32"/>
      <c r="O359" s="39">
        <f>I359*0.21</f>
        <v>0</v>
      </c>
      <c r="P359">
        <v>3</v>
      </c>
    </row>
    <row r="360" spans="1:16">
      <c r="A360" s="32" t="s">
        <v>180</v>
      </c>
      <c r="B360" s="40"/>
      <c r="E360" s="34" t="s">
        <v>3315</v>
      </c>
      <c r="J360" s="42"/>
    </row>
    <row r="361" spans="1:16" ht="45">
      <c r="A361" s="32" t="s">
        <v>194</v>
      </c>
      <c r="B361" s="40"/>
      <c r="E361" s="43" t="s">
        <v>3316</v>
      </c>
      <c r="J361" s="42"/>
    </row>
    <row r="362" spans="1:16">
      <c r="A362" s="32" t="s">
        <v>182</v>
      </c>
      <c r="B362" s="40"/>
      <c r="E362" s="41" t="s">
        <v>181</v>
      </c>
      <c r="J362" s="42"/>
    </row>
    <row r="363" spans="1:16">
      <c r="A363" s="32" t="s">
        <v>175</v>
      </c>
      <c r="B363" s="32">
        <v>92</v>
      </c>
      <c r="C363" s="33" t="s">
        <v>3317</v>
      </c>
      <c r="D363" s="32" t="s">
        <v>181</v>
      </c>
      <c r="E363" s="34" t="s">
        <v>3318</v>
      </c>
      <c r="F363" s="35" t="s">
        <v>3319</v>
      </c>
      <c r="G363" s="36">
        <v>8</v>
      </c>
      <c r="H363" s="37">
        <v>0</v>
      </c>
      <c r="I363" s="38">
        <f>ROUND(G363*H363,P4)</f>
        <v>0</v>
      </c>
      <c r="J363" s="32"/>
      <c r="O363" s="39">
        <f>I363*0.21</f>
        <v>0</v>
      </c>
      <c r="P363">
        <v>3</v>
      </c>
    </row>
    <row r="364" spans="1:16">
      <c r="A364" s="32" t="s">
        <v>180</v>
      </c>
      <c r="B364" s="40"/>
      <c r="E364" s="34" t="s">
        <v>3318</v>
      </c>
      <c r="J364" s="42"/>
    </row>
    <row r="365" spans="1:16" ht="45">
      <c r="A365" s="32" t="s">
        <v>194</v>
      </c>
      <c r="B365" s="40"/>
      <c r="E365" s="43" t="s">
        <v>3320</v>
      </c>
      <c r="J365" s="42"/>
    </row>
    <row r="366" spans="1:16">
      <c r="A366" s="32" t="s">
        <v>182</v>
      </c>
      <c r="B366" s="40"/>
      <c r="E366" s="41" t="s">
        <v>181</v>
      </c>
      <c r="J366" s="42"/>
    </row>
    <row r="367" spans="1:16">
      <c r="A367" s="32" t="s">
        <v>175</v>
      </c>
      <c r="B367" s="32">
        <v>93</v>
      </c>
      <c r="C367" s="33" t="s">
        <v>3321</v>
      </c>
      <c r="D367" s="32" t="s">
        <v>181</v>
      </c>
      <c r="E367" s="34" t="s">
        <v>3322</v>
      </c>
      <c r="F367" s="35" t="s">
        <v>3319</v>
      </c>
      <c r="G367" s="36">
        <v>22</v>
      </c>
      <c r="H367" s="37">
        <v>0</v>
      </c>
      <c r="I367" s="38">
        <f>ROUND(G367*H367,P4)</f>
        <v>0</v>
      </c>
      <c r="J367" s="32"/>
      <c r="O367" s="39">
        <f>I367*0.21</f>
        <v>0</v>
      </c>
      <c r="P367">
        <v>3</v>
      </c>
    </row>
    <row r="368" spans="1:16">
      <c r="A368" s="32" t="s">
        <v>180</v>
      </c>
      <c r="B368" s="40"/>
      <c r="E368" s="34" t="s">
        <v>3322</v>
      </c>
      <c r="J368" s="42"/>
    </row>
    <row r="369" spans="1:16" ht="45">
      <c r="A369" s="32" t="s">
        <v>194</v>
      </c>
      <c r="B369" s="40"/>
      <c r="E369" s="43" t="s">
        <v>3323</v>
      </c>
      <c r="J369" s="42"/>
    </row>
    <row r="370" spans="1:16">
      <c r="A370" s="32" t="s">
        <v>182</v>
      </c>
      <c r="B370" s="40"/>
      <c r="E370" s="41" t="s">
        <v>181</v>
      </c>
      <c r="J370" s="42"/>
    </row>
    <row r="371" spans="1:16">
      <c r="A371" s="26" t="s">
        <v>172</v>
      </c>
      <c r="B371" s="27"/>
      <c r="C371" s="28" t="s">
        <v>3324</v>
      </c>
      <c r="D371" s="29"/>
      <c r="E371" s="26" t="s">
        <v>3325</v>
      </c>
      <c r="F371" s="29"/>
      <c r="G371" s="29"/>
      <c r="H371" s="29"/>
      <c r="I371" s="30">
        <f>SUMIFS(I372:I387,A372:A387,"P")</f>
        <v>0</v>
      </c>
      <c r="J371" s="31"/>
    </row>
    <row r="372" spans="1:16">
      <c r="A372" s="32" t="s">
        <v>175</v>
      </c>
      <c r="B372" s="32">
        <v>94</v>
      </c>
      <c r="C372" s="33" t="s">
        <v>3326</v>
      </c>
      <c r="D372" s="32" t="s">
        <v>181</v>
      </c>
      <c r="E372" s="34" t="s">
        <v>3315</v>
      </c>
      <c r="F372" s="35" t="s">
        <v>3131</v>
      </c>
      <c r="G372" s="36">
        <v>2</v>
      </c>
      <c r="H372" s="37">
        <v>0</v>
      </c>
      <c r="I372" s="38">
        <f>ROUND(G372*H372,P4)</f>
        <v>0</v>
      </c>
      <c r="J372" s="32"/>
      <c r="O372" s="39">
        <f>I372*0.21</f>
        <v>0</v>
      </c>
      <c r="P372">
        <v>3</v>
      </c>
    </row>
    <row r="373" spans="1:16">
      <c r="A373" s="32" t="s">
        <v>180</v>
      </c>
      <c r="B373" s="40"/>
      <c r="E373" s="34" t="s">
        <v>3315</v>
      </c>
      <c r="J373" s="42"/>
    </row>
    <row r="374" spans="1:16" ht="45">
      <c r="A374" s="32" t="s">
        <v>194</v>
      </c>
      <c r="B374" s="40"/>
      <c r="E374" s="43" t="s">
        <v>3327</v>
      </c>
      <c r="J374" s="42"/>
    </row>
    <row r="375" spans="1:16">
      <c r="A375" s="32" t="s">
        <v>182</v>
      </c>
      <c r="B375" s="40"/>
      <c r="E375" s="41" t="s">
        <v>181</v>
      </c>
      <c r="J375" s="42"/>
    </row>
    <row r="376" spans="1:16">
      <c r="A376" s="32" t="s">
        <v>175</v>
      </c>
      <c r="B376" s="32">
        <v>95</v>
      </c>
      <c r="C376" s="33" t="s">
        <v>3328</v>
      </c>
      <c r="D376" s="32" t="s">
        <v>181</v>
      </c>
      <c r="E376" s="34" t="s">
        <v>3329</v>
      </c>
      <c r="F376" s="35" t="s">
        <v>3131</v>
      </c>
      <c r="G376" s="36">
        <v>2</v>
      </c>
      <c r="H376" s="37">
        <v>0</v>
      </c>
      <c r="I376" s="38">
        <f>ROUND(G376*H376,P4)</f>
        <v>0</v>
      </c>
      <c r="J376" s="32"/>
      <c r="O376" s="39">
        <f>I376*0.21</f>
        <v>0</v>
      </c>
      <c r="P376">
        <v>3</v>
      </c>
    </row>
    <row r="377" spans="1:16">
      <c r="A377" s="32" t="s">
        <v>180</v>
      </c>
      <c r="B377" s="40"/>
      <c r="E377" s="34" t="s">
        <v>3329</v>
      </c>
      <c r="J377" s="42"/>
    </row>
    <row r="378" spans="1:16" ht="45">
      <c r="A378" s="32" t="s">
        <v>194</v>
      </c>
      <c r="B378" s="40"/>
      <c r="E378" s="43" t="s">
        <v>3330</v>
      </c>
      <c r="J378" s="42"/>
    </row>
    <row r="379" spans="1:16">
      <c r="A379" s="32" t="s">
        <v>182</v>
      </c>
      <c r="B379" s="40"/>
      <c r="E379" s="41" t="s">
        <v>181</v>
      </c>
      <c r="J379" s="42"/>
    </row>
    <row r="380" spans="1:16">
      <c r="A380" s="32" t="s">
        <v>175</v>
      </c>
      <c r="B380" s="32">
        <v>96</v>
      </c>
      <c r="C380" s="33" t="s">
        <v>3331</v>
      </c>
      <c r="D380" s="32" t="s">
        <v>181</v>
      </c>
      <c r="E380" s="34" t="s">
        <v>3332</v>
      </c>
      <c r="F380" s="35" t="s">
        <v>3131</v>
      </c>
      <c r="G380" s="36">
        <v>4</v>
      </c>
      <c r="H380" s="37">
        <v>0</v>
      </c>
      <c r="I380" s="38">
        <f>ROUND(G380*H380,P4)</f>
        <v>0</v>
      </c>
      <c r="J380" s="32"/>
      <c r="O380" s="39">
        <f>I380*0.21</f>
        <v>0</v>
      </c>
      <c r="P380">
        <v>3</v>
      </c>
    </row>
    <row r="381" spans="1:16">
      <c r="A381" s="32" t="s">
        <v>180</v>
      </c>
      <c r="B381" s="40"/>
      <c r="E381" s="34" t="s">
        <v>3332</v>
      </c>
      <c r="J381" s="42"/>
    </row>
    <row r="382" spans="1:16" ht="45">
      <c r="A382" s="32" t="s">
        <v>194</v>
      </c>
      <c r="B382" s="40"/>
      <c r="E382" s="43" t="s">
        <v>3333</v>
      </c>
      <c r="J382" s="42"/>
    </row>
    <row r="383" spans="1:16">
      <c r="A383" s="32" t="s">
        <v>182</v>
      </c>
      <c r="B383" s="40"/>
      <c r="E383" s="41" t="s">
        <v>181</v>
      </c>
      <c r="J383" s="42"/>
    </row>
    <row r="384" spans="1:16">
      <c r="A384" s="32" t="s">
        <v>175</v>
      </c>
      <c r="B384" s="32">
        <v>97</v>
      </c>
      <c r="C384" s="33" t="s">
        <v>3334</v>
      </c>
      <c r="D384" s="32" t="s">
        <v>181</v>
      </c>
      <c r="E384" s="34" t="s">
        <v>3322</v>
      </c>
      <c r="F384" s="35" t="s">
        <v>3319</v>
      </c>
      <c r="G384" s="36">
        <v>20</v>
      </c>
      <c r="H384" s="37">
        <v>0</v>
      </c>
      <c r="I384" s="38">
        <f>ROUND(G384*H384,P4)</f>
        <v>0</v>
      </c>
      <c r="J384" s="32"/>
      <c r="O384" s="39">
        <f>I384*0.21</f>
        <v>0</v>
      </c>
      <c r="P384">
        <v>3</v>
      </c>
    </row>
    <row r="385" spans="1:16">
      <c r="A385" s="32" t="s">
        <v>180</v>
      </c>
      <c r="B385" s="40"/>
      <c r="E385" s="34" t="s">
        <v>3322</v>
      </c>
      <c r="J385" s="42"/>
    </row>
    <row r="386" spans="1:16" ht="45">
      <c r="A386" s="32" t="s">
        <v>194</v>
      </c>
      <c r="B386" s="40"/>
      <c r="E386" s="43" t="s">
        <v>3335</v>
      </c>
      <c r="J386" s="42"/>
    </row>
    <row r="387" spans="1:16">
      <c r="A387" s="32" t="s">
        <v>182</v>
      </c>
      <c r="B387" s="40"/>
      <c r="E387" s="41" t="s">
        <v>181</v>
      </c>
      <c r="J387" s="42"/>
    </row>
    <row r="388" spans="1:16">
      <c r="A388" s="26" t="s">
        <v>172</v>
      </c>
      <c r="B388" s="27"/>
      <c r="C388" s="28" t="s">
        <v>3336</v>
      </c>
      <c r="D388" s="29"/>
      <c r="E388" s="26" t="s">
        <v>3337</v>
      </c>
      <c r="F388" s="29"/>
      <c r="G388" s="29"/>
      <c r="H388" s="29"/>
      <c r="I388" s="30">
        <f>SUMIFS(I389:I396,A389:A396,"P")</f>
        <v>0</v>
      </c>
      <c r="J388" s="31"/>
    </row>
    <row r="389" spans="1:16" ht="45">
      <c r="A389" s="32" t="s">
        <v>175</v>
      </c>
      <c r="B389" s="32">
        <v>98</v>
      </c>
      <c r="C389" s="33" t="s">
        <v>3338</v>
      </c>
      <c r="D389" s="32" t="s">
        <v>181</v>
      </c>
      <c r="E389" s="34" t="s">
        <v>3339</v>
      </c>
      <c r="F389" s="35" t="s">
        <v>188</v>
      </c>
      <c r="G389" s="36">
        <v>10</v>
      </c>
      <c r="H389" s="37">
        <v>0</v>
      </c>
      <c r="I389" s="38">
        <f>ROUND(G389*H389,P4)</f>
        <v>0</v>
      </c>
      <c r="J389" s="32"/>
      <c r="O389" s="39">
        <f>I389*0.21</f>
        <v>0</v>
      </c>
      <c r="P389">
        <v>3</v>
      </c>
    </row>
    <row r="390" spans="1:16" ht="45">
      <c r="A390" s="32" t="s">
        <v>180</v>
      </c>
      <c r="B390" s="40"/>
      <c r="E390" s="34" t="s">
        <v>3340</v>
      </c>
      <c r="J390" s="42"/>
    </row>
    <row r="391" spans="1:16" ht="45">
      <c r="A391" s="32" t="s">
        <v>194</v>
      </c>
      <c r="B391" s="40"/>
      <c r="E391" s="43" t="s">
        <v>3341</v>
      </c>
      <c r="J391" s="42"/>
    </row>
    <row r="392" spans="1:16">
      <c r="A392" s="32" t="s">
        <v>182</v>
      </c>
      <c r="B392" s="40"/>
      <c r="E392" s="41" t="s">
        <v>181</v>
      </c>
      <c r="J392" s="42"/>
    </row>
    <row r="393" spans="1:16">
      <c r="A393" s="32" t="s">
        <v>175</v>
      </c>
      <c r="B393" s="32">
        <v>99</v>
      </c>
      <c r="C393" s="33" t="s">
        <v>3342</v>
      </c>
      <c r="D393" s="32" t="s">
        <v>181</v>
      </c>
      <c r="E393" s="34" t="s">
        <v>3343</v>
      </c>
      <c r="F393" s="35" t="s">
        <v>188</v>
      </c>
      <c r="G393" s="36">
        <v>2</v>
      </c>
      <c r="H393" s="37">
        <v>0</v>
      </c>
      <c r="I393" s="38">
        <f>ROUND(G393*H393,P4)</f>
        <v>0</v>
      </c>
      <c r="J393" s="32"/>
      <c r="O393" s="39">
        <f>I393*0.21</f>
        <v>0</v>
      </c>
      <c r="P393">
        <v>3</v>
      </c>
    </row>
    <row r="394" spans="1:16">
      <c r="A394" s="32" t="s">
        <v>180</v>
      </c>
      <c r="B394" s="40"/>
      <c r="E394" s="34" t="s">
        <v>3343</v>
      </c>
      <c r="J394" s="42"/>
    </row>
    <row r="395" spans="1:16" ht="45">
      <c r="A395" s="32" t="s">
        <v>194</v>
      </c>
      <c r="B395" s="40"/>
      <c r="E395" s="43" t="s">
        <v>3344</v>
      </c>
      <c r="J395" s="42"/>
    </row>
    <row r="396" spans="1:16">
      <c r="A396" s="32" t="s">
        <v>182</v>
      </c>
      <c r="B396" s="40"/>
      <c r="E396" s="41" t="s">
        <v>181</v>
      </c>
      <c r="J396" s="42"/>
    </row>
    <row r="397" spans="1:16">
      <c r="A397" s="26" t="s">
        <v>172</v>
      </c>
      <c r="B397" s="27"/>
      <c r="C397" s="28" t="s">
        <v>3345</v>
      </c>
      <c r="D397" s="29"/>
      <c r="E397" s="26" t="s">
        <v>3346</v>
      </c>
      <c r="F397" s="29"/>
      <c r="G397" s="29"/>
      <c r="H397" s="29"/>
      <c r="I397" s="30">
        <f>SUMIFS(I398:I401,A398:A401,"P")</f>
        <v>0</v>
      </c>
      <c r="J397" s="31"/>
    </row>
    <row r="398" spans="1:16" ht="45">
      <c r="A398" s="32" t="s">
        <v>175</v>
      </c>
      <c r="B398" s="32">
        <v>100</v>
      </c>
      <c r="C398" s="33" t="s">
        <v>3347</v>
      </c>
      <c r="D398" s="32" t="s">
        <v>181</v>
      </c>
      <c r="E398" s="34" t="s">
        <v>3348</v>
      </c>
      <c r="F398" s="35" t="s">
        <v>188</v>
      </c>
      <c r="G398" s="36">
        <v>2</v>
      </c>
      <c r="H398" s="37">
        <v>0</v>
      </c>
      <c r="I398" s="38">
        <f>ROUND(G398*H398,P4)</f>
        <v>0</v>
      </c>
      <c r="J398" s="32"/>
      <c r="O398" s="39">
        <f>I398*0.21</f>
        <v>0</v>
      </c>
      <c r="P398">
        <v>3</v>
      </c>
    </row>
    <row r="399" spans="1:16" ht="60">
      <c r="A399" s="32" t="s">
        <v>180</v>
      </c>
      <c r="B399" s="40"/>
      <c r="E399" s="34" t="s">
        <v>3349</v>
      </c>
      <c r="J399" s="42"/>
    </row>
    <row r="400" spans="1:16" ht="45">
      <c r="A400" s="32" t="s">
        <v>194</v>
      </c>
      <c r="B400" s="40"/>
      <c r="E400" s="43" t="s">
        <v>3350</v>
      </c>
      <c r="J400" s="42"/>
    </row>
    <row r="401" spans="1:16">
      <c r="A401" s="32" t="s">
        <v>182</v>
      </c>
      <c r="B401" s="40"/>
      <c r="E401" s="41" t="s">
        <v>181</v>
      </c>
      <c r="J401" s="42"/>
    </row>
    <row r="402" spans="1:16">
      <c r="A402" s="26" t="s">
        <v>172</v>
      </c>
      <c r="B402" s="27"/>
      <c r="C402" s="28" t="s">
        <v>3351</v>
      </c>
      <c r="D402" s="29"/>
      <c r="E402" s="26" t="s">
        <v>3352</v>
      </c>
      <c r="F402" s="29"/>
      <c r="G402" s="29"/>
      <c r="H402" s="29"/>
      <c r="I402" s="30">
        <f>SUMIFS(I403:I438,A403:A438,"P")</f>
        <v>0</v>
      </c>
      <c r="J402" s="31"/>
    </row>
    <row r="403" spans="1:16">
      <c r="A403" s="32" t="s">
        <v>175</v>
      </c>
      <c r="B403" s="32">
        <v>101</v>
      </c>
      <c r="C403" s="33" t="s">
        <v>3353</v>
      </c>
      <c r="D403" s="32" t="s">
        <v>181</v>
      </c>
      <c r="E403" s="34" t="s">
        <v>3354</v>
      </c>
      <c r="F403" s="35" t="s">
        <v>188</v>
      </c>
      <c r="G403" s="36">
        <v>1</v>
      </c>
      <c r="H403" s="37">
        <v>0</v>
      </c>
      <c r="I403" s="38">
        <f>ROUND(G403*H403,P4)</f>
        <v>0</v>
      </c>
      <c r="J403" s="32"/>
      <c r="O403" s="39">
        <f>I403*0.21</f>
        <v>0</v>
      </c>
      <c r="P403">
        <v>3</v>
      </c>
    </row>
    <row r="404" spans="1:16">
      <c r="A404" s="32" t="s">
        <v>180</v>
      </c>
      <c r="B404" s="40"/>
      <c r="E404" s="34" t="s">
        <v>3354</v>
      </c>
      <c r="J404" s="42"/>
    </row>
    <row r="405" spans="1:16" ht="30">
      <c r="A405" s="32" t="s">
        <v>194</v>
      </c>
      <c r="B405" s="40"/>
      <c r="E405" s="43" t="s">
        <v>762</v>
      </c>
      <c r="J405" s="42"/>
    </row>
    <row r="406" spans="1:16">
      <c r="A406" s="32" t="s">
        <v>182</v>
      </c>
      <c r="B406" s="40"/>
      <c r="E406" s="41" t="s">
        <v>181</v>
      </c>
      <c r="J406" s="42"/>
    </row>
    <row r="407" spans="1:16">
      <c r="A407" s="32" t="s">
        <v>175</v>
      </c>
      <c r="B407" s="32">
        <v>102</v>
      </c>
      <c r="C407" s="33" t="s">
        <v>3355</v>
      </c>
      <c r="D407" s="32" t="s">
        <v>181</v>
      </c>
      <c r="E407" s="34" t="s">
        <v>3356</v>
      </c>
      <c r="F407" s="35" t="s">
        <v>188</v>
      </c>
      <c r="G407" s="36">
        <v>1</v>
      </c>
      <c r="H407" s="37">
        <v>0</v>
      </c>
      <c r="I407" s="38">
        <f>ROUND(G407*H407,P4)</f>
        <v>0</v>
      </c>
      <c r="J407" s="32"/>
      <c r="O407" s="39">
        <f>I407*0.21</f>
        <v>0</v>
      </c>
      <c r="P407">
        <v>3</v>
      </c>
    </row>
    <row r="408" spans="1:16">
      <c r="A408" s="32" t="s">
        <v>180</v>
      </c>
      <c r="B408" s="40"/>
      <c r="E408" s="34" t="s">
        <v>3356</v>
      </c>
      <c r="J408" s="42"/>
    </row>
    <row r="409" spans="1:16" ht="30">
      <c r="A409" s="32" t="s">
        <v>194</v>
      </c>
      <c r="B409" s="40"/>
      <c r="E409" s="43" t="s">
        <v>762</v>
      </c>
      <c r="J409" s="42"/>
    </row>
    <row r="410" spans="1:16">
      <c r="A410" s="32" t="s">
        <v>182</v>
      </c>
      <c r="B410" s="40"/>
      <c r="E410" s="41" t="s">
        <v>181</v>
      </c>
      <c r="J410" s="42"/>
    </row>
    <row r="411" spans="1:16">
      <c r="A411" s="32" t="s">
        <v>175</v>
      </c>
      <c r="B411" s="32">
        <v>103</v>
      </c>
      <c r="C411" s="33" t="s">
        <v>3357</v>
      </c>
      <c r="D411" s="32" t="s">
        <v>181</v>
      </c>
      <c r="E411" s="34" t="s">
        <v>3358</v>
      </c>
      <c r="F411" s="35" t="s">
        <v>188</v>
      </c>
      <c r="G411" s="36">
        <v>1</v>
      </c>
      <c r="H411" s="37">
        <v>0</v>
      </c>
      <c r="I411" s="38">
        <f>ROUND(G411*H411,P4)</f>
        <v>0</v>
      </c>
      <c r="J411" s="32"/>
      <c r="O411" s="39">
        <f>I411*0.21</f>
        <v>0</v>
      </c>
      <c r="P411">
        <v>3</v>
      </c>
    </row>
    <row r="412" spans="1:16">
      <c r="A412" s="32" t="s">
        <v>180</v>
      </c>
      <c r="B412" s="40"/>
      <c r="E412" s="34" t="s">
        <v>3358</v>
      </c>
      <c r="J412" s="42"/>
    </row>
    <row r="413" spans="1:16" ht="30">
      <c r="A413" s="32" t="s">
        <v>194</v>
      </c>
      <c r="B413" s="40"/>
      <c r="E413" s="43" t="s">
        <v>762</v>
      </c>
      <c r="J413" s="42"/>
    </row>
    <row r="414" spans="1:16">
      <c r="A414" s="32" t="s">
        <v>182</v>
      </c>
      <c r="B414" s="40"/>
      <c r="E414" s="41" t="s">
        <v>181</v>
      </c>
      <c r="J414" s="42"/>
    </row>
    <row r="415" spans="1:16">
      <c r="A415" s="32" t="s">
        <v>175</v>
      </c>
      <c r="B415" s="32">
        <v>104</v>
      </c>
      <c r="C415" s="33" t="s">
        <v>3359</v>
      </c>
      <c r="D415" s="32" t="s">
        <v>181</v>
      </c>
      <c r="E415" s="34" t="s">
        <v>3360</v>
      </c>
      <c r="F415" s="35" t="s">
        <v>188</v>
      </c>
      <c r="G415" s="36">
        <v>1</v>
      </c>
      <c r="H415" s="37">
        <v>0</v>
      </c>
      <c r="I415" s="38">
        <f>ROUND(G415*H415,P4)</f>
        <v>0</v>
      </c>
      <c r="J415" s="32"/>
      <c r="O415" s="39">
        <f>I415*0.21</f>
        <v>0</v>
      </c>
      <c r="P415">
        <v>3</v>
      </c>
    </row>
    <row r="416" spans="1:16">
      <c r="A416" s="32" t="s">
        <v>180</v>
      </c>
      <c r="B416" s="40"/>
      <c r="E416" s="34" t="s">
        <v>3360</v>
      </c>
      <c r="J416" s="42"/>
    </row>
    <row r="417" spans="1:16" ht="30">
      <c r="A417" s="32" t="s">
        <v>194</v>
      </c>
      <c r="B417" s="40"/>
      <c r="E417" s="43" t="s">
        <v>762</v>
      </c>
      <c r="J417" s="42"/>
    </row>
    <row r="418" spans="1:16">
      <c r="A418" s="32" t="s">
        <v>182</v>
      </c>
      <c r="B418" s="40"/>
      <c r="E418" s="41" t="s">
        <v>181</v>
      </c>
      <c r="J418" s="42"/>
    </row>
    <row r="419" spans="1:16">
      <c r="A419" s="32" t="s">
        <v>175</v>
      </c>
      <c r="B419" s="32">
        <v>105</v>
      </c>
      <c r="C419" s="33" t="s">
        <v>3361</v>
      </c>
      <c r="D419" s="32" t="s">
        <v>181</v>
      </c>
      <c r="E419" s="34" t="s">
        <v>3362</v>
      </c>
      <c r="F419" s="35" t="s">
        <v>188</v>
      </c>
      <c r="G419" s="36">
        <v>1</v>
      </c>
      <c r="H419" s="37">
        <v>0</v>
      </c>
      <c r="I419" s="38">
        <f>ROUND(G419*H419,P4)</f>
        <v>0</v>
      </c>
      <c r="J419" s="32"/>
      <c r="O419" s="39">
        <f>I419*0.21</f>
        <v>0</v>
      </c>
      <c r="P419">
        <v>3</v>
      </c>
    </row>
    <row r="420" spans="1:16">
      <c r="A420" s="32" t="s">
        <v>180</v>
      </c>
      <c r="B420" s="40"/>
      <c r="E420" s="34" t="s">
        <v>3362</v>
      </c>
      <c r="J420" s="42"/>
    </row>
    <row r="421" spans="1:16" ht="30">
      <c r="A421" s="32" t="s">
        <v>194</v>
      </c>
      <c r="B421" s="40"/>
      <c r="E421" s="43" t="s">
        <v>762</v>
      </c>
      <c r="J421" s="42"/>
    </row>
    <row r="422" spans="1:16">
      <c r="A422" s="32" t="s">
        <v>182</v>
      </c>
      <c r="B422" s="40"/>
      <c r="E422" s="41" t="s">
        <v>181</v>
      </c>
      <c r="J422" s="42"/>
    </row>
    <row r="423" spans="1:16">
      <c r="A423" s="32" t="s">
        <v>175</v>
      </c>
      <c r="B423" s="32">
        <v>106</v>
      </c>
      <c r="C423" s="33" t="s">
        <v>3363</v>
      </c>
      <c r="D423" s="32" t="s">
        <v>181</v>
      </c>
      <c r="E423" s="34" t="s">
        <v>3364</v>
      </c>
      <c r="F423" s="35" t="s">
        <v>188</v>
      </c>
      <c r="G423" s="36">
        <v>1</v>
      </c>
      <c r="H423" s="37">
        <v>0</v>
      </c>
      <c r="I423" s="38">
        <f>ROUND(G423*H423,P4)</f>
        <v>0</v>
      </c>
      <c r="J423" s="32"/>
      <c r="O423" s="39">
        <f>I423*0.21</f>
        <v>0</v>
      </c>
      <c r="P423">
        <v>3</v>
      </c>
    </row>
    <row r="424" spans="1:16">
      <c r="A424" s="32" t="s">
        <v>180</v>
      </c>
      <c r="B424" s="40"/>
      <c r="E424" s="34" t="s">
        <v>3364</v>
      </c>
      <c r="J424" s="42"/>
    </row>
    <row r="425" spans="1:16" ht="30">
      <c r="A425" s="32" t="s">
        <v>194</v>
      </c>
      <c r="B425" s="40"/>
      <c r="E425" s="43" t="s">
        <v>762</v>
      </c>
      <c r="J425" s="42"/>
    </row>
    <row r="426" spans="1:16">
      <c r="A426" s="32" t="s">
        <v>182</v>
      </c>
      <c r="B426" s="40"/>
      <c r="E426" s="41" t="s">
        <v>181</v>
      </c>
      <c r="J426" s="42"/>
    </row>
    <row r="427" spans="1:16">
      <c r="A427" s="32" t="s">
        <v>175</v>
      </c>
      <c r="B427" s="32">
        <v>107</v>
      </c>
      <c r="C427" s="33" t="s">
        <v>3365</v>
      </c>
      <c r="D427" s="32" t="s">
        <v>181</v>
      </c>
      <c r="E427" s="34" t="s">
        <v>3366</v>
      </c>
      <c r="F427" s="35" t="s">
        <v>188</v>
      </c>
      <c r="G427" s="36">
        <v>1</v>
      </c>
      <c r="H427" s="37">
        <v>0</v>
      </c>
      <c r="I427" s="38">
        <f>ROUND(G427*H427,P4)</f>
        <v>0</v>
      </c>
      <c r="J427" s="32"/>
      <c r="O427" s="39">
        <f>I427*0.21</f>
        <v>0</v>
      </c>
      <c r="P427">
        <v>3</v>
      </c>
    </row>
    <row r="428" spans="1:16">
      <c r="A428" s="32" t="s">
        <v>180</v>
      </c>
      <c r="B428" s="40"/>
      <c r="E428" s="34" t="s">
        <v>3366</v>
      </c>
      <c r="J428" s="42"/>
    </row>
    <row r="429" spans="1:16" ht="30">
      <c r="A429" s="32" t="s">
        <v>194</v>
      </c>
      <c r="B429" s="40"/>
      <c r="E429" s="43" t="s">
        <v>762</v>
      </c>
      <c r="J429" s="42"/>
    </row>
    <row r="430" spans="1:16">
      <c r="A430" s="32" t="s">
        <v>182</v>
      </c>
      <c r="B430" s="40"/>
      <c r="E430" s="41" t="s">
        <v>181</v>
      </c>
      <c r="J430" s="42"/>
    </row>
    <row r="431" spans="1:16">
      <c r="A431" s="32" t="s">
        <v>175</v>
      </c>
      <c r="B431" s="32">
        <v>108</v>
      </c>
      <c r="C431" s="33" t="s">
        <v>3367</v>
      </c>
      <c r="D431" s="32" t="s">
        <v>181</v>
      </c>
      <c r="E431" s="34" t="s">
        <v>3304</v>
      </c>
      <c r="F431" s="35" t="s">
        <v>188</v>
      </c>
      <c r="G431" s="36">
        <v>1</v>
      </c>
      <c r="H431" s="37">
        <v>0</v>
      </c>
      <c r="I431" s="38">
        <f>ROUND(G431*H431,P4)</f>
        <v>0</v>
      </c>
      <c r="J431" s="32"/>
      <c r="O431" s="39">
        <f>I431*0.21</f>
        <v>0</v>
      </c>
      <c r="P431">
        <v>3</v>
      </c>
    </row>
    <row r="432" spans="1:16">
      <c r="A432" s="32" t="s">
        <v>180</v>
      </c>
      <c r="B432" s="40"/>
      <c r="E432" s="34" t="s">
        <v>3304</v>
      </c>
      <c r="J432" s="42"/>
    </row>
    <row r="433" spans="1:16" ht="30">
      <c r="A433" s="32" t="s">
        <v>194</v>
      </c>
      <c r="B433" s="40"/>
      <c r="E433" s="43" t="s">
        <v>762</v>
      </c>
      <c r="J433" s="42"/>
    </row>
    <row r="434" spans="1:16">
      <c r="A434" s="32" t="s">
        <v>182</v>
      </c>
      <c r="B434" s="40"/>
      <c r="E434" s="41" t="s">
        <v>181</v>
      </c>
      <c r="J434" s="42"/>
    </row>
    <row r="435" spans="1:16">
      <c r="A435" s="32" t="s">
        <v>175</v>
      </c>
      <c r="B435" s="32">
        <v>109</v>
      </c>
      <c r="C435" s="33" t="s">
        <v>3368</v>
      </c>
      <c r="D435" s="32" t="s">
        <v>181</v>
      </c>
      <c r="E435" s="34" t="s">
        <v>3369</v>
      </c>
      <c r="F435" s="35" t="s">
        <v>188</v>
      </c>
      <c r="G435" s="36">
        <v>1</v>
      </c>
      <c r="H435" s="37">
        <v>0</v>
      </c>
      <c r="I435" s="38">
        <f>ROUND(G435*H435,P4)</f>
        <v>0</v>
      </c>
      <c r="J435" s="32"/>
      <c r="O435" s="39">
        <f>I435*0.21</f>
        <v>0</v>
      </c>
      <c r="P435">
        <v>3</v>
      </c>
    </row>
    <row r="436" spans="1:16">
      <c r="A436" s="32" t="s">
        <v>180</v>
      </c>
      <c r="B436" s="40"/>
      <c r="E436" s="34" t="s">
        <v>3369</v>
      </c>
      <c r="J436" s="42"/>
    </row>
    <row r="437" spans="1:16" ht="30">
      <c r="A437" s="32" t="s">
        <v>194</v>
      </c>
      <c r="B437" s="40"/>
      <c r="E437" s="43" t="s">
        <v>762</v>
      </c>
      <c r="J437" s="42"/>
    </row>
    <row r="438" spans="1:16">
      <c r="A438" s="32" t="s">
        <v>182</v>
      </c>
      <c r="B438" s="40"/>
      <c r="E438" s="41" t="s">
        <v>181</v>
      </c>
      <c r="J438" s="42"/>
    </row>
    <row r="439" spans="1:16">
      <c r="A439" s="26" t="s">
        <v>172</v>
      </c>
      <c r="B439" s="27"/>
      <c r="C439" s="28" t="s">
        <v>3370</v>
      </c>
      <c r="D439" s="29"/>
      <c r="E439" s="26" t="s">
        <v>3371</v>
      </c>
      <c r="F439" s="29"/>
      <c r="G439" s="29"/>
      <c r="H439" s="29"/>
      <c r="I439" s="30">
        <f>SUMIFS(I440:I483,A440:A483,"P")</f>
        <v>0</v>
      </c>
      <c r="J439" s="31"/>
    </row>
    <row r="440" spans="1:16" ht="30">
      <c r="A440" s="32" t="s">
        <v>175</v>
      </c>
      <c r="B440" s="32">
        <v>110</v>
      </c>
      <c r="C440" s="33" t="s">
        <v>3372</v>
      </c>
      <c r="D440" s="32" t="s">
        <v>181</v>
      </c>
      <c r="E440" s="34" t="s">
        <v>3373</v>
      </c>
      <c r="F440" s="35" t="s">
        <v>1399</v>
      </c>
      <c r="G440" s="36">
        <v>189.75</v>
      </c>
      <c r="H440" s="37">
        <v>0</v>
      </c>
      <c r="I440" s="38">
        <f>ROUND(G440*H440,P4)</f>
        <v>0</v>
      </c>
      <c r="J440" s="32"/>
      <c r="O440" s="39">
        <f>I440*0.21</f>
        <v>0</v>
      </c>
      <c r="P440">
        <v>3</v>
      </c>
    </row>
    <row r="441" spans="1:16" ht="30">
      <c r="A441" s="32" t="s">
        <v>180</v>
      </c>
      <c r="B441" s="40"/>
      <c r="E441" s="34" t="s">
        <v>3373</v>
      </c>
      <c r="J441" s="42"/>
    </row>
    <row r="442" spans="1:16" ht="60">
      <c r="A442" s="32" t="s">
        <v>194</v>
      </c>
      <c r="B442" s="40"/>
      <c r="E442" s="43" t="s">
        <v>3374</v>
      </c>
      <c r="J442" s="42"/>
    </row>
    <row r="443" spans="1:16">
      <c r="A443" s="32" t="s">
        <v>182</v>
      </c>
      <c r="B443" s="40"/>
      <c r="E443" s="41" t="s">
        <v>181</v>
      </c>
      <c r="J443" s="42"/>
    </row>
    <row r="444" spans="1:16" ht="30">
      <c r="A444" s="32" t="s">
        <v>175</v>
      </c>
      <c r="B444" s="32">
        <v>111</v>
      </c>
      <c r="C444" s="33" t="s">
        <v>3375</v>
      </c>
      <c r="D444" s="32" t="s">
        <v>181</v>
      </c>
      <c r="E444" s="34" t="s">
        <v>3376</v>
      </c>
      <c r="F444" s="35" t="s">
        <v>193</v>
      </c>
      <c r="G444" s="36">
        <v>16.68</v>
      </c>
      <c r="H444" s="37">
        <v>0</v>
      </c>
      <c r="I444" s="38">
        <f>ROUND(G444*H444,P4)</f>
        <v>0</v>
      </c>
      <c r="J444" s="32"/>
      <c r="O444" s="39">
        <f>I444*0.21</f>
        <v>0</v>
      </c>
      <c r="P444">
        <v>3</v>
      </c>
    </row>
    <row r="445" spans="1:16" ht="30">
      <c r="A445" s="32" t="s">
        <v>180</v>
      </c>
      <c r="B445" s="40"/>
      <c r="E445" s="34" t="s">
        <v>3376</v>
      </c>
      <c r="J445" s="42"/>
    </row>
    <row r="446" spans="1:16" ht="45">
      <c r="A446" s="32" t="s">
        <v>194</v>
      </c>
      <c r="B446" s="40"/>
      <c r="E446" s="43" t="s">
        <v>3377</v>
      </c>
      <c r="J446" s="42"/>
    </row>
    <row r="447" spans="1:16" ht="210">
      <c r="A447" s="32" t="s">
        <v>182</v>
      </c>
      <c r="B447" s="40"/>
      <c r="E447" s="34" t="s">
        <v>3378</v>
      </c>
      <c r="J447" s="42"/>
    </row>
    <row r="448" spans="1:16" ht="30">
      <c r="A448" s="32" t="s">
        <v>175</v>
      </c>
      <c r="B448" s="32">
        <v>112</v>
      </c>
      <c r="C448" s="33" t="s">
        <v>3379</v>
      </c>
      <c r="D448" s="32" t="s">
        <v>181</v>
      </c>
      <c r="E448" s="34" t="s">
        <v>3380</v>
      </c>
      <c r="F448" s="35" t="s">
        <v>193</v>
      </c>
      <c r="G448" s="36">
        <v>4.8</v>
      </c>
      <c r="H448" s="37">
        <v>0</v>
      </c>
      <c r="I448" s="38">
        <f>ROUND(G448*H448,P4)</f>
        <v>0</v>
      </c>
      <c r="J448" s="32"/>
      <c r="O448" s="39">
        <f>I448*0.21</f>
        <v>0</v>
      </c>
      <c r="P448">
        <v>3</v>
      </c>
    </row>
    <row r="449" spans="1:16" ht="30">
      <c r="A449" s="32" t="s">
        <v>180</v>
      </c>
      <c r="B449" s="40"/>
      <c r="E449" s="34" t="s">
        <v>3380</v>
      </c>
      <c r="J449" s="42"/>
    </row>
    <row r="450" spans="1:16" ht="30">
      <c r="A450" s="32" t="s">
        <v>194</v>
      </c>
      <c r="B450" s="40"/>
      <c r="E450" s="43" t="s">
        <v>3381</v>
      </c>
      <c r="J450" s="42"/>
    </row>
    <row r="451" spans="1:16" ht="210">
      <c r="A451" s="32" t="s">
        <v>182</v>
      </c>
      <c r="B451" s="40"/>
      <c r="E451" s="34" t="s">
        <v>3378</v>
      </c>
      <c r="J451" s="42"/>
    </row>
    <row r="452" spans="1:16" ht="30">
      <c r="A452" s="32" t="s">
        <v>175</v>
      </c>
      <c r="B452" s="32">
        <v>113</v>
      </c>
      <c r="C452" s="33" t="s">
        <v>3382</v>
      </c>
      <c r="D452" s="32" t="s">
        <v>181</v>
      </c>
      <c r="E452" s="34" t="s">
        <v>3383</v>
      </c>
      <c r="F452" s="35" t="s">
        <v>193</v>
      </c>
      <c r="G452" s="36">
        <v>27.72</v>
      </c>
      <c r="H452" s="37">
        <v>0</v>
      </c>
      <c r="I452" s="38">
        <f>ROUND(G452*H452,P4)</f>
        <v>0</v>
      </c>
      <c r="J452" s="32"/>
      <c r="O452" s="39">
        <f>I452*0.21</f>
        <v>0</v>
      </c>
      <c r="P452">
        <v>3</v>
      </c>
    </row>
    <row r="453" spans="1:16" ht="30">
      <c r="A453" s="32" t="s">
        <v>180</v>
      </c>
      <c r="B453" s="40"/>
      <c r="E453" s="34" t="s">
        <v>3383</v>
      </c>
      <c r="J453" s="42"/>
    </row>
    <row r="454" spans="1:16" ht="30">
      <c r="A454" s="32" t="s">
        <v>194</v>
      </c>
      <c r="B454" s="40"/>
      <c r="E454" s="43" t="s">
        <v>3384</v>
      </c>
      <c r="J454" s="42"/>
    </row>
    <row r="455" spans="1:16" ht="210">
      <c r="A455" s="32" t="s">
        <v>182</v>
      </c>
      <c r="B455" s="40"/>
      <c r="E455" s="34" t="s">
        <v>3378</v>
      </c>
      <c r="J455" s="42"/>
    </row>
    <row r="456" spans="1:16" ht="30">
      <c r="A456" s="32" t="s">
        <v>175</v>
      </c>
      <c r="B456" s="32">
        <v>114</v>
      </c>
      <c r="C456" s="33" t="s">
        <v>3385</v>
      </c>
      <c r="D456" s="32" t="s">
        <v>181</v>
      </c>
      <c r="E456" s="34" t="s">
        <v>3386</v>
      </c>
      <c r="F456" s="35" t="s">
        <v>1399</v>
      </c>
      <c r="G456" s="36">
        <v>40.267000000000003</v>
      </c>
      <c r="H456" s="37">
        <v>0</v>
      </c>
      <c r="I456" s="38">
        <f>ROUND(G456*H456,P4)</f>
        <v>0</v>
      </c>
      <c r="J456" s="32"/>
      <c r="O456" s="39">
        <f>I456*0.21</f>
        <v>0</v>
      </c>
      <c r="P456">
        <v>3</v>
      </c>
    </row>
    <row r="457" spans="1:16" ht="30">
      <c r="A457" s="32" t="s">
        <v>180</v>
      </c>
      <c r="B457" s="40"/>
      <c r="E457" s="34" t="s">
        <v>3386</v>
      </c>
      <c r="J457" s="42"/>
    </row>
    <row r="458" spans="1:16" ht="30">
      <c r="A458" s="32" t="s">
        <v>194</v>
      </c>
      <c r="B458" s="40"/>
      <c r="E458" s="43" t="s">
        <v>3387</v>
      </c>
      <c r="J458" s="42"/>
    </row>
    <row r="459" spans="1:16" ht="210">
      <c r="A459" s="32" t="s">
        <v>182</v>
      </c>
      <c r="B459" s="40"/>
      <c r="E459" s="34" t="s">
        <v>3378</v>
      </c>
      <c r="J459" s="42"/>
    </row>
    <row r="460" spans="1:16" ht="45">
      <c r="A460" s="32" t="s">
        <v>175</v>
      </c>
      <c r="B460" s="32">
        <v>115</v>
      </c>
      <c r="C460" s="33" t="s">
        <v>3388</v>
      </c>
      <c r="D460" s="32" t="s">
        <v>181</v>
      </c>
      <c r="E460" s="34" t="s">
        <v>3389</v>
      </c>
      <c r="F460" s="35" t="s">
        <v>193</v>
      </c>
      <c r="G460" s="36">
        <v>16.059999999999999</v>
      </c>
      <c r="H460" s="37">
        <v>0</v>
      </c>
      <c r="I460" s="38">
        <f>ROUND(G460*H460,P4)</f>
        <v>0</v>
      </c>
      <c r="J460" s="32"/>
      <c r="O460" s="39">
        <f>I460*0.21</f>
        <v>0</v>
      </c>
      <c r="P460">
        <v>3</v>
      </c>
    </row>
    <row r="461" spans="1:16" ht="45">
      <c r="A461" s="32" t="s">
        <v>180</v>
      </c>
      <c r="B461" s="40"/>
      <c r="E461" s="34" t="s">
        <v>3390</v>
      </c>
      <c r="J461" s="42"/>
    </row>
    <row r="462" spans="1:16" ht="45">
      <c r="A462" s="32" t="s">
        <v>194</v>
      </c>
      <c r="B462" s="40"/>
      <c r="E462" s="43" t="s">
        <v>3391</v>
      </c>
      <c r="J462" s="42"/>
    </row>
    <row r="463" spans="1:16" ht="210">
      <c r="A463" s="32" t="s">
        <v>182</v>
      </c>
      <c r="B463" s="40"/>
      <c r="E463" s="34" t="s">
        <v>3378</v>
      </c>
      <c r="J463" s="42"/>
    </row>
    <row r="464" spans="1:16" ht="30">
      <c r="A464" s="32" t="s">
        <v>175</v>
      </c>
      <c r="B464" s="32">
        <v>116</v>
      </c>
      <c r="C464" s="33" t="s">
        <v>3392</v>
      </c>
      <c r="D464" s="32" t="s">
        <v>181</v>
      </c>
      <c r="E464" s="34" t="s">
        <v>3393</v>
      </c>
      <c r="F464" s="35" t="s">
        <v>1399</v>
      </c>
      <c r="G464" s="36">
        <v>40.267000000000003</v>
      </c>
      <c r="H464" s="37">
        <v>0</v>
      </c>
      <c r="I464" s="38">
        <f>ROUND(G464*H464,P4)</f>
        <v>0</v>
      </c>
      <c r="J464" s="32"/>
      <c r="O464" s="39">
        <f>I464*0.21</f>
        <v>0</v>
      </c>
      <c r="P464">
        <v>3</v>
      </c>
    </row>
    <row r="465" spans="1:16" ht="30">
      <c r="A465" s="32" t="s">
        <v>180</v>
      </c>
      <c r="B465" s="40"/>
      <c r="E465" s="34" t="s">
        <v>3393</v>
      </c>
      <c r="J465" s="42"/>
    </row>
    <row r="466" spans="1:16" ht="30">
      <c r="A466" s="32" t="s">
        <v>194</v>
      </c>
      <c r="B466" s="40"/>
      <c r="E466" s="43" t="s">
        <v>3394</v>
      </c>
      <c r="J466" s="42"/>
    </row>
    <row r="467" spans="1:16" ht="210">
      <c r="A467" s="32" t="s">
        <v>182</v>
      </c>
      <c r="B467" s="40"/>
      <c r="E467" s="34" t="s">
        <v>3378</v>
      </c>
      <c r="J467" s="42"/>
    </row>
    <row r="468" spans="1:16" ht="45">
      <c r="A468" s="32" t="s">
        <v>175</v>
      </c>
      <c r="B468" s="32">
        <v>117</v>
      </c>
      <c r="C468" s="33" t="s">
        <v>3395</v>
      </c>
      <c r="D468" s="32" t="s">
        <v>181</v>
      </c>
      <c r="E468" s="34" t="s">
        <v>3396</v>
      </c>
      <c r="F468" s="35" t="s">
        <v>1399</v>
      </c>
      <c r="G468" s="36">
        <v>40.267000000000003</v>
      </c>
      <c r="H468" s="37">
        <v>0</v>
      </c>
      <c r="I468" s="38">
        <f>ROUND(G468*H468,P4)</f>
        <v>0</v>
      </c>
      <c r="J468" s="32"/>
      <c r="O468" s="39">
        <f>I468*0.21</f>
        <v>0</v>
      </c>
      <c r="P468">
        <v>3</v>
      </c>
    </row>
    <row r="469" spans="1:16" ht="60">
      <c r="A469" s="32" t="s">
        <v>180</v>
      </c>
      <c r="B469" s="40"/>
      <c r="E469" s="34" t="s">
        <v>3397</v>
      </c>
      <c r="J469" s="42"/>
    </row>
    <row r="470" spans="1:16" ht="315">
      <c r="A470" s="32" t="s">
        <v>194</v>
      </c>
      <c r="B470" s="40"/>
      <c r="E470" s="43" t="s">
        <v>3398</v>
      </c>
      <c r="J470" s="42"/>
    </row>
    <row r="471" spans="1:16" ht="195">
      <c r="A471" s="32" t="s">
        <v>182</v>
      </c>
      <c r="B471" s="40"/>
      <c r="E471" s="34" t="s">
        <v>3399</v>
      </c>
      <c r="J471" s="42"/>
    </row>
    <row r="472" spans="1:16" ht="30">
      <c r="A472" s="32" t="s">
        <v>175</v>
      </c>
      <c r="B472" s="32">
        <v>118</v>
      </c>
      <c r="C472" s="33" t="s">
        <v>3400</v>
      </c>
      <c r="D472" s="32" t="s">
        <v>181</v>
      </c>
      <c r="E472" s="34" t="s">
        <v>3401</v>
      </c>
      <c r="F472" s="35" t="s">
        <v>1399</v>
      </c>
      <c r="G472" s="36">
        <v>172.5</v>
      </c>
      <c r="H472" s="37">
        <v>0</v>
      </c>
      <c r="I472" s="38">
        <f>ROUND(G472*H472,P4)</f>
        <v>0</v>
      </c>
      <c r="J472" s="32"/>
      <c r="O472" s="39">
        <f>I472*0.21</f>
        <v>0</v>
      </c>
      <c r="P472">
        <v>3</v>
      </c>
    </row>
    <row r="473" spans="1:16" ht="30">
      <c r="A473" s="32" t="s">
        <v>180</v>
      </c>
      <c r="B473" s="40"/>
      <c r="E473" s="34" t="s">
        <v>3401</v>
      </c>
      <c r="J473" s="42"/>
    </row>
    <row r="474" spans="1:16" ht="270">
      <c r="A474" s="32" t="s">
        <v>194</v>
      </c>
      <c r="B474" s="40"/>
      <c r="E474" s="43" t="s">
        <v>3402</v>
      </c>
      <c r="J474" s="42"/>
    </row>
    <row r="475" spans="1:16">
      <c r="A475" s="32" t="s">
        <v>182</v>
      </c>
      <c r="B475" s="40"/>
      <c r="E475" s="41" t="s">
        <v>181</v>
      </c>
      <c r="J475" s="42"/>
    </row>
    <row r="476" spans="1:16" ht="30">
      <c r="A476" s="32" t="s">
        <v>175</v>
      </c>
      <c r="B476" s="32">
        <v>119</v>
      </c>
      <c r="C476" s="33" t="s">
        <v>3403</v>
      </c>
      <c r="D476" s="32" t="s">
        <v>181</v>
      </c>
      <c r="E476" s="34" t="s">
        <v>3404</v>
      </c>
      <c r="F476" s="35" t="s">
        <v>1399</v>
      </c>
      <c r="G476" s="36">
        <v>172.5</v>
      </c>
      <c r="H476" s="37">
        <v>0</v>
      </c>
      <c r="I476" s="38">
        <f>ROUND(G476*H476,P4)</f>
        <v>0</v>
      </c>
      <c r="J476" s="32"/>
      <c r="O476" s="39">
        <f>I476*0.21</f>
        <v>0</v>
      </c>
      <c r="P476">
        <v>3</v>
      </c>
    </row>
    <row r="477" spans="1:16" ht="30">
      <c r="A477" s="32" t="s">
        <v>180</v>
      </c>
      <c r="B477" s="40"/>
      <c r="E477" s="34" t="s">
        <v>3404</v>
      </c>
      <c r="J477" s="42"/>
    </row>
    <row r="478" spans="1:16" ht="30">
      <c r="A478" s="32" t="s">
        <v>194</v>
      </c>
      <c r="B478" s="40"/>
      <c r="E478" s="43" t="s">
        <v>3405</v>
      </c>
      <c r="J478" s="42"/>
    </row>
    <row r="479" spans="1:16">
      <c r="A479" s="32" t="s">
        <v>182</v>
      </c>
      <c r="B479" s="40"/>
      <c r="E479" s="41" t="s">
        <v>181</v>
      </c>
      <c r="J479" s="42"/>
    </row>
    <row r="480" spans="1:16">
      <c r="A480" s="32" t="s">
        <v>175</v>
      </c>
      <c r="B480" s="32">
        <v>120</v>
      </c>
      <c r="C480" s="33" t="s">
        <v>3406</v>
      </c>
      <c r="D480" s="32" t="s">
        <v>181</v>
      </c>
      <c r="E480" s="34" t="s">
        <v>3407</v>
      </c>
      <c r="F480" s="35" t="s">
        <v>193</v>
      </c>
      <c r="G480" s="36">
        <v>58.304000000000002</v>
      </c>
      <c r="H480" s="37">
        <v>0</v>
      </c>
      <c r="I480" s="38">
        <f>ROUND(G480*H480,P4)</f>
        <v>0</v>
      </c>
      <c r="J480" s="32"/>
      <c r="O480" s="39">
        <f>I480*0.21</f>
        <v>0</v>
      </c>
      <c r="P480">
        <v>3</v>
      </c>
    </row>
    <row r="481" spans="1:16">
      <c r="A481" s="32" t="s">
        <v>180</v>
      </c>
      <c r="B481" s="40"/>
      <c r="E481" s="34" t="s">
        <v>3407</v>
      </c>
      <c r="J481" s="42"/>
    </row>
    <row r="482" spans="1:16" ht="75">
      <c r="A482" s="32" t="s">
        <v>194</v>
      </c>
      <c r="B482" s="40"/>
      <c r="E482" s="43" t="s">
        <v>3408</v>
      </c>
      <c r="J482" s="42"/>
    </row>
    <row r="483" spans="1:16">
      <c r="A483" s="32" t="s">
        <v>182</v>
      </c>
      <c r="B483" s="40"/>
      <c r="E483" s="41" t="s">
        <v>181</v>
      </c>
      <c r="J483" s="42"/>
    </row>
    <row r="484" spans="1:16">
      <c r="A484" s="26" t="s">
        <v>172</v>
      </c>
      <c r="B484" s="27"/>
      <c r="C484" s="28" t="s">
        <v>3409</v>
      </c>
      <c r="D484" s="29"/>
      <c r="E484" s="26" t="s">
        <v>3410</v>
      </c>
      <c r="F484" s="29"/>
      <c r="G484" s="29"/>
      <c r="H484" s="29"/>
      <c r="I484" s="30">
        <f>SUMIFS(I485:I508,A485:A508,"P")</f>
        <v>0</v>
      </c>
      <c r="J484" s="31"/>
    </row>
    <row r="485" spans="1:16" ht="30">
      <c r="A485" s="32" t="s">
        <v>175</v>
      </c>
      <c r="B485" s="32">
        <v>121</v>
      </c>
      <c r="C485" s="33" t="s">
        <v>3411</v>
      </c>
      <c r="D485" s="32" t="s">
        <v>181</v>
      </c>
      <c r="E485" s="34" t="s">
        <v>3412</v>
      </c>
      <c r="F485" s="35" t="s">
        <v>3413</v>
      </c>
      <c r="G485" s="36">
        <v>120</v>
      </c>
      <c r="H485" s="37">
        <v>0</v>
      </c>
      <c r="I485" s="38">
        <f>ROUND(G485*H485,P4)</f>
        <v>0</v>
      </c>
      <c r="J485" s="32"/>
      <c r="O485" s="39">
        <f>I485*0.21</f>
        <v>0</v>
      </c>
      <c r="P485">
        <v>3</v>
      </c>
    </row>
    <row r="486" spans="1:16" ht="30">
      <c r="A486" s="32" t="s">
        <v>180</v>
      </c>
      <c r="B486" s="40"/>
      <c r="E486" s="34" t="s">
        <v>3412</v>
      </c>
      <c r="J486" s="42"/>
    </row>
    <row r="487" spans="1:16" ht="75">
      <c r="A487" s="32" t="s">
        <v>194</v>
      </c>
      <c r="B487" s="40"/>
      <c r="E487" s="43" t="s">
        <v>3414</v>
      </c>
      <c r="J487" s="42"/>
    </row>
    <row r="488" spans="1:16">
      <c r="A488" s="32" t="s">
        <v>182</v>
      </c>
      <c r="B488" s="40"/>
      <c r="E488" s="34" t="s">
        <v>3415</v>
      </c>
      <c r="J488" s="42"/>
    </row>
    <row r="489" spans="1:16" ht="30">
      <c r="A489" s="32" t="s">
        <v>175</v>
      </c>
      <c r="B489" s="32">
        <v>122</v>
      </c>
      <c r="C489" s="33" t="s">
        <v>3416</v>
      </c>
      <c r="D489" s="32" t="s">
        <v>181</v>
      </c>
      <c r="E489" s="34" t="s">
        <v>3417</v>
      </c>
      <c r="F489" s="35" t="s">
        <v>3413</v>
      </c>
      <c r="G489" s="36">
        <v>120</v>
      </c>
      <c r="H489" s="37">
        <v>0</v>
      </c>
      <c r="I489" s="38">
        <f>ROUND(G489*H489,P4)</f>
        <v>0</v>
      </c>
      <c r="J489" s="32"/>
      <c r="O489" s="39">
        <f>I489*0.21</f>
        <v>0</v>
      </c>
      <c r="P489">
        <v>3</v>
      </c>
    </row>
    <row r="490" spans="1:16" ht="30">
      <c r="A490" s="32" t="s">
        <v>180</v>
      </c>
      <c r="B490" s="40"/>
      <c r="E490" s="34" t="s">
        <v>3417</v>
      </c>
      <c r="J490" s="42"/>
    </row>
    <row r="491" spans="1:16" ht="75">
      <c r="A491" s="32" t="s">
        <v>194</v>
      </c>
      <c r="B491" s="40"/>
      <c r="E491" s="43" t="s">
        <v>3414</v>
      </c>
      <c r="J491" s="42"/>
    </row>
    <row r="492" spans="1:16">
      <c r="A492" s="32" t="s">
        <v>182</v>
      </c>
      <c r="B492" s="40"/>
      <c r="E492" s="41" t="s">
        <v>181</v>
      </c>
      <c r="J492" s="42"/>
    </row>
    <row r="493" spans="1:16" ht="30">
      <c r="A493" s="32" t="s">
        <v>175</v>
      </c>
      <c r="B493" s="32">
        <v>123</v>
      </c>
      <c r="C493" s="33" t="s">
        <v>3418</v>
      </c>
      <c r="D493" s="32" t="s">
        <v>181</v>
      </c>
      <c r="E493" s="34" t="s">
        <v>3419</v>
      </c>
      <c r="F493" s="35" t="s">
        <v>202</v>
      </c>
      <c r="G493" s="36">
        <v>3</v>
      </c>
      <c r="H493" s="37">
        <v>0</v>
      </c>
      <c r="I493" s="38">
        <f>ROUND(G493*H493,P4)</f>
        <v>0</v>
      </c>
      <c r="J493" s="32"/>
      <c r="O493" s="39">
        <f>I493*0.21</f>
        <v>0</v>
      </c>
      <c r="P493">
        <v>3</v>
      </c>
    </row>
    <row r="494" spans="1:16" ht="30">
      <c r="A494" s="32" t="s">
        <v>180</v>
      </c>
      <c r="B494" s="40"/>
      <c r="E494" s="34" t="s">
        <v>3419</v>
      </c>
      <c r="J494" s="42"/>
    </row>
    <row r="495" spans="1:16" ht="60">
      <c r="A495" s="32" t="s">
        <v>194</v>
      </c>
      <c r="B495" s="40"/>
      <c r="E495" s="43" t="s">
        <v>3420</v>
      </c>
      <c r="J495" s="42"/>
    </row>
    <row r="496" spans="1:16">
      <c r="A496" s="32" t="s">
        <v>182</v>
      </c>
      <c r="B496" s="40"/>
      <c r="E496" s="41" t="s">
        <v>181</v>
      </c>
      <c r="J496" s="42"/>
    </row>
    <row r="497" spans="1:16" ht="45">
      <c r="A497" s="32" t="s">
        <v>175</v>
      </c>
      <c r="B497" s="32">
        <v>124</v>
      </c>
      <c r="C497" s="33" t="s">
        <v>3421</v>
      </c>
      <c r="D497" s="32" t="s">
        <v>181</v>
      </c>
      <c r="E497" s="34" t="s">
        <v>3422</v>
      </c>
      <c r="F497" s="35" t="s">
        <v>1399</v>
      </c>
      <c r="G497" s="36">
        <v>33.07</v>
      </c>
      <c r="H497" s="37">
        <v>0</v>
      </c>
      <c r="I497" s="38">
        <f>ROUND(G497*H497,P4)</f>
        <v>0</v>
      </c>
      <c r="J497" s="32"/>
      <c r="O497" s="39">
        <f>I497*0.21</f>
        <v>0</v>
      </c>
      <c r="P497">
        <v>3</v>
      </c>
    </row>
    <row r="498" spans="1:16" ht="45">
      <c r="A498" s="32" t="s">
        <v>180</v>
      </c>
      <c r="B498" s="40"/>
      <c r="E498" s="34" t="s">
        <v>3423</v>
      </c>
      <c r="J498" s="42"/>
    </row>
    <row r="499" spans="1:16" ht="330">
      <c r="A499" s="32" t="s">
        <v>194</v>
      </c>
      <c r="B499" s="40"/>
      <c r="E499" s="43" t="s">
        <v>3424</v>
      </c>
      <c r="J499" s="42"/>
    </row>
    <row r="500" spans="1:16">
      <c r="A500" s="32" t="s">
        <v>182</v>
      </c>
      <c r="B500" s="40"/>
      <c r="E500" s="41" t="s">
        <v>181</v>
      </c>
      <c r="J500" s="42"/>
    </row>
    <row r="501" spans="1:16" ht="45">
      <c r="A501" s="32" t="s">
        <v>175</v>
      </c>
      <c r="B501" s="32">
        <v>125</v>
      </c>
      <c r="C501" s="33" t="s">
        <v>3425</v>
      </c>
      <c r="D501" s="32" t="s">
        <v>181</v>
      </c>
      <c r="E501" s="34" t="s">
        <v>3426</v>
      </c>
      <c r="F501" s="35" t="s">
        <v>1399</v>
      </c>
      <c r="G501" s="36">
        <v>194.48400000000001</v>
      </c>
      <c r="H501" s="37">
        <v>0</v>
      </c>
      <c r="I501" s="38">
        <f>ROUND(G501*H501,P4)</f>
        <v>0</v>
      </c>
      <c r="J501" s="32"/>
      <c r="O501" s="39">
        <f>I501*0.21</f>
        <v>0</v>
      </c>
      <c r="P501">
        <v>3</v>
      </c>
    </row>
    <row r="502" spans="1:16" ht="45">
      <c r="A502" s="32" t="s">
        <v>180</v>
      </c>
      <c r="B502" s="40"/>
      <c r="E502" s="34" t="s">
        <v>3427</v>
      </c>
      <c r="J502" s="42"/>
    </row>
    <row r="503" spans="1:16" ht="409.5">
      <c r="A503" s="32" t="s">
        <v>194</v>
      </c>
      <c r="B503" s="40"/>
      <c r="E503" s="43" t="s">
        <v>3428</v>
      </c>
      <c r="J503" s="42"/>
    </row>
    <row r="504" spans="1:16">
      <c r="A504" s="32" t="s">
        <v>182</v>
      </c>
      <c r="B504" s="40"/>
      <c r="E504" s="41" t="s">
        <v>181</v>
      </c>
      <c r="J504" s="42"/>
    </row>
    <row r="505" spans="1:16">
      <c r="A505" s="32" t="s">
        <v>175</v>
      </c>
      <c r="B505" s="32">
        <v>126</v>
      </c>
      <c r="C505" s="33" t="s">
        <v>3429</v>
      </c>
      <c r="D505" s="32" t="s">
        <v>181</v>
      </c>
      <c r="E505" s="34" t="s">
        <v>3430</v>
      </c>
      <c r="F505" s="35" t="s">
        <v>3104</v>
      </c>
      <c r="G505" s="36">
        <v>1</v>
      </c>
      <c r="H505" s="37">
        <v>0</v>
      </c>
      <c r="I505" s="38">
        <f>ROUND(G505*H505,P4)</f>
        <v>0</v>
      </c>
      <c r="J505" s="32"/>
      <c r="O505" s="39">
        <f>I505*0.21</f>
        <v>0</v>
      </c>
      <c r="P505">
        <v>3</v>
      </c>
    </row>
    <row r="506" spans="1:16">
      <c r="A506" s="32" t="s">
        <v>180</v>
      </c>
      <c r="B506" s="40"/>
      <c r="E506" s="34" t="s">
        <v>3430</v>
      </c>
      <c r="J506" s="42"/>
    </row>
    <row r="507" spans="1:16" ht="30">
      <c r="A507" s="32" t="s">
        <v>194</v>
      </c>
      <c r="B507" s="40"/>
      <c r="E507" s="43" t="s">
        <v>762</v>
      </c>
      <c r="J507" s="42"/>
    </row>
    <row r="508" spans="1:16">
      <c r="A508" s="32" t="s">
        <v>182</v>
      </c>
      <c r="B508" s="40"/>
      <c r="E508" s="41" t="s">
        <v>181</v>
      </c>
      <c r="J508" s="42"/>
    </row>
    <row r="509" spans="1:16">
      <c r="A509" s="26" t="s">
        <v>172</v>
      </c>
      <c r="B509" s="27"/>
      <c r="C509" s="28" t="s">
        <v>3431</v>
      </c>
      <c r="D509" s="29"/>
      <c r="E509" s="26" t="s">
        <v>3432</v>
      </c>
      <c r="F509" s="29"/>
      <c r="G509" s="29"/>
      <c r="H509" s="29"/>
      <c r="I509" s="30">
        <f>SUMIFS(I510:I521,A510:A521,"P")</f>
        <v>0</v>
      </c>
      <c r="J509" s="31"/>
    </row>
    <row r="510" spans="1:16">
      <c r="A510" s="32" t="s">
        <v>175</v>
      </c>
      <c r="B510" s="32">
        <v>127</v>
      </c>
      <c r="C510" s="33" t="s">
        <v>3433</v>
      </c>
      <c r="D510" s="32" t="s">
        <v>181</v>
      </c>
      <c r="E510" s="34" t="s">
        <v>3434</v>
      </c>
      <c r="F510" s="35" t="s">
        <v>193</v>
      </c>
      <c r="G510" s="36">
        <v>38.200000000000003</v>
      </c>
      <c r="H510" s="37">
        <v>0</v>
      </c>
      <c r="I510" s="38">
        <f>ROUND(G510*H510,P4)</f>
        <v>0</v>
      </c>
      <c r="J510" s="32"/>
      <c r="O510" s="39">
        <f>I510*0.21</f>
        <v>0</v>
      </c>
      <c r="P510">
        <v>3</v>
      </c>
    </row>
    <row r="511" spans="1:16">
      <c r="A511" s="32" t="s">
        <v>180</v>
      </c>
      <c r="B511" s="40"/>
      <c r="E511" s="34" t="s">
        <v>3434</v>
      </c>
      <c r="J511" s="42"/>
    </row>
    <row r="512" spans="1:16" ht="30">
      <c r="A512" s="32" t="s">
        <v>194</v>
      </c>
      <c r="B512" s="40"/>
      <c r="E512" s="43" t="s">
        <v>3435</v>
      </c>
      <c r="J512" s="42"/>
    </row>
    <row r="513" spans="1:16">
      <c r="A513" s="32" t="s">
        <v>182</v>
      </c>
      <c r="B513" s="40"/>
      <c r="E513" s="41" t="s">
        <v>181</v>
      </c>
      <c r="J513" s="42"/>
    </row>
    <row r="514" spans="1:16">
      <c r="A514" s="32" t="s">
        <v>175</v>
      </c>
      <c r="B514" s="32">
        <v>128</v>
      </c>
      <c r="C514" s="33" t="s">
        <v>3436</v>
      </c>
      <c r="D514" s="32" t="s">
        <v>181</v>
      </c>
      <c r="E514" s="34" t="s">
        <v>3437</v>
      </c>
      <c r="F514" s="35" t="s">
        <v>193</v>
      </c>
      <c r="G514" s="36">
        <v>140.57599999999999</v>
      </c>
      <c r="H514" s="37">
        <v>0</v>
      </c>
      <c r="I514" s="38">
        <f>ROUND(G514*H514,P4)</f>
        <v>0</v>
      </c>
      <c r="J514" s="32"/>
      <c r="O514" s="39">
        <f>I514*0.21</f>
        <v>0</v>
      </c>
      <c r="P514">
        <v>3</v>
      </c>
    </row>
    <row r="515" spans="1:16">
      <c r="A515" s="32" t="s">
        <v>180</v>
      </c>
      <c r="B515" s="40"/>
      <c r="E515" s="34" t="s">
        <v>3437</v>
      </c>
      <c r="J515" s="42"/>
    </row>
    <row r="516" spans="1:16" ht="210">
      <c r="A516" s="32" t="s">
        <v>194</v>
      </c>
      <c r="B516" s="40"/>
      <c r="E516" s="43" t="s">
        <v>3438</v>
      </c>
      <c r="J516" s="42"/>
    </row>
    <row r="517" spans="1:16">
      <c r="A517" s="32" t="s">
        <v>182</v>
      </c>
      <c r="B517" s="40"/>
      <c r="E517" s="41" t="s">
        <v>181</v>
      </c>
      <c r="J517" s="42"/>
    </row>
    <row r="518" spans="1:16">
      <c r="A518" s="32" t="s">
        <v>175</v>
      </c>
      <c r="B518" s="32">
        <v>129</v>
      </c>
      <c r="C518" s="33" t="s">
        <v>3439</v>
      </c>
      <c r="D518" s="32" t="s">
        <v>181</v>
      </c>
      <c r="E518" s="34" t="s">
        <v>3440</v>
      </c>
      <c r="F518" s="35" t="s">
        <v>193</v>
      </c>
      <c r="G518" s="36">
        <v>102.376</v>
      </c>
      <c r="H518" s="37">
        <v>0</v>
      </c>
      <c r="I518" s="38">
        <f>ROUND(G518*H518,P4)</f>
        <v>0</v>
      </c>
      <c r="J518" s="32"/>
      <c r="O518" s="39">
        <f>I518*0.21</f>
        <v>0</v>
      </c>
      <c r="P518">
        <v>3</v>
      </c>
    </row>
    <row r="519" spans="1:16">
      <c r="A519" s="32" t="s">
        <v>180</v>
      </c>
      <c r="B519" s="40"/>
      <c r="E519" s="34" t="s">
        <v>3440</v>
      </c>
      <c r="J519" s="42"/>
    </row>
    <row r="520" spans="1:16" ht="30">
      <c r="A520" s="32" t="s">
        <v>194</v>
      </c>
      <c r="B520" s="40"/>
      <c r="E520" s="43" t="s">
        <v>3441</v>
      </c>
      <c r="J520" s="42"/>
    </row>
    <row r="521" spans="1:16">
      <c r="A521" s="32" t="s">
        <v>182</v>
      </c>
      <c r="B521" s="40"/>
      <c r="E521" s="41" t="s">
        <v>181</v>
      </c>
      <c r="J521" s="42"/>
    </row>
    <row r="522" spans="1:16">
      <c r="A522" s="26" t="s">
        <v>172</v>
      </c>
      <c r="B522" s="27"/>
      <c r="C522" s="28" t="s">
        <v>3442</v>
      </c>
      <c r="D522" s="29"/>
      <c r="E522" s="26" t="s">
        <v>3443</v>
      </c>
      <c r="F522" s="29"/>
      <c r="G522" s="29"/>
      <c r="H522" s="29"/>
      <c r="I522" s="30">
        <f>SUMIFS(I523:I558,A523:A558,"P")</f>
        <v>0</v>
      </c>
      <c r="J522" s="31"/>
    </row>
    <row r="523" spans="1:16">
      <c r="A523" s="32" t="s">
        <v>175</v>
      </c>
      <c r="B523" s="32">
        <v>130</v>
      </c>
      <c r="C523" s="33" t="s">
        <v>3444</v>
      </c>
      <c r="D523" s="32" t="s">
        <v>181</v>
      </c>
      <c r="E523" s="34" t="s">
        <v>3445</v>
      </c>
      <c r="F523" s="35" t="s">
        <v>1399</v>
      </c>
      <c r="G523" s="36">
        <v>257.35300000000001</v>
      </c>
      <c r="H523" s="37">
        <v>0</v>
      </c>
      <c r="I523" s="38">
        <f>ROUND(G523*H523,P4)</f>
        <v>0</v>
      </c>
      <c r="J523" s="32"/>
      <c r="O523" s="39">
        <f>I523*0.21</f>
        <v>0</v>
      </c>
      <c r="P523">
        <v>3</v>
      </c>
    </row>
    <row r="524" spans="1:16">
      <c r="A524" s="32" t="s">
        <v>180</v>
      </c>
      <c r="B524" s="40"/>
      <c r="E524" s="34" t="s">
        <v>3445</v>
      </c>
      <c r="J524" s="42"/>
    </row>
    <row r="525" spans="1:16" ht="30">
      <c r="A525" s="32" t="s">
        <v>194</v>
      </c>
      <c r="B525" s="40"/>
      <c r="E525" s="43" t="s">
        <v>3446</v>
      </c>
      <c r="J525" s="42"/>
    </row>
    <row r="526" spans="1:16">
      <c r="A526" s="32" t="s">
        <v>182</v>
      </c>
      <c r="B526" s="40"/>
      <c r="E526" s="41" t="s">
        <v>181</v>
      </c>
      <c r="J526" s="42"/>
    </row>
    <row r="527" spans="1:16">
      <c r="A527" s="32" t="s">
        <v>175</v>
      </c>
      <c r="B527" s="32">
        <v>131</v>
      </c>
      <c r="C527" s="33" t="s">
        <v>3447</v>
      </c>
      <c r="D527" s="32" t="s">
        <v>181</v>
      </c>
      <c r="E527" s="34" t="s">
        <v>3448</v>
      </c>
      <c r="F527" s="35" t="s">
        <v>1399</v>
      </c>
      <c r="G527" s="36">
        <v>286.92399999999998</v>
      </c>
      <c r="H527" s="37">
        <v>0</v>
      </c>
      <c r="I527" s="38">
        <f>ROUND(G527*H527,P4)</f>
        <v>0</v>
      </c>
      <c r="J527" s="32"/>
      <c r="O527" s="39">
        <f>I527*0.21</f>
        <v>0</v>
      </c>
      <c r="P527">
        <v>3</v>
      </c>
    </row>
    <row r="528" spans="1:16">
      <c r="A528" s="32" t="s">
        <v>180</v>
      </c>
      <c r="B528" s="40"/>
      <c r="E528" s="34" t="s">
        <v>3448</v>
      </c>
      <c r="J528" s="42"/>
    </row>
    <row r="529" spans="1:16" ht="30">
      <c r="A529" s="32" t="s">
        <v>194</v>
      </c>
      <c r="B529" s="40"/>
      <c r="E529" s="43" t="s">
        <v>3449</v>
      </c>
      <c r="J529" s="42"/>
    </row>
    <row r="530" spans="1:16">
      <c r="A530" s="32" t="s">
        <v>182</v>
      </c>
      <c r="B530" s="40"/>
      <c r="E530" s="41" t="s">
        <v>181</v>
      </c>
      <c r="J530" s="42"/>
    </row>
    <row r="531" spans="1:16" ht="30">
      <c r="A531" s="32" t="s">
        <v>175</v>
      </c>
      <c r="B531" s="32">
        <v>132</v>
      </c>
      <c r="C531" s="33" t="s">
        <v>3450</v>
      </c>
      <c r="D531" s="32" t="s">
        <v>181</v>
      </c>
      <c r="E531" s="34" t="s">
        <v>3451</v>
      </c>
      <c r="F531" s="35" t="s">
        <v>1399</v>
      </c>
      <c r="G531" s="36">
        <v>212.18</v>
      </c>
      <c r="H531" s="37">
        <v>0</v>
      </c>
      <c r="I531" s="38">
        <f>ROUND(G531*H531,P4)</f>
        <v>0</v>
      </c>
      <c r="J531" s="32"/>
      <c r="O531" s="39">
        <f>I531*0.21</f>
        <v>0</v>
      </c>
      <c r="P531">
        <v>3</v>
      </c>
    </row>
    <row r="532" spans="1:16" ht="30">
      <c r="A532" s="32" t="s">
        <v>180</v>
      </c>
      <c r="B532" s="40"/>
      <c r="E532" s="34" t="s">
        <v>3451</v>
      </c>
      <c r="J532" s="42"/>
    </row>
    <row r="533" spans="1:16" ht="45">
      <c r="A533" s="32" t="s">
        <v>194</v>
      </c>
      <c r="B533" s="40"/>
      <c r="E533" s="43" t="s">
        <v>3452</v>
      </c>
      <c r="J533" s="42"/>
    </row>
    <row r="534" spans="1:16" ht="30">
      <c r="A534" s="32" t="s">
        <v>182</v>
      </c>
      <c r="B534" s="40"/>
      <c r="E534" s="34" t="s">
        <v>3453</v>
      </c>
      <c r="J534" s="42"/>
    </row>
    <row r="535" spans="1:16" ht="30">
      <c r="A535" s="32" t="s">
        <v>175</v>
      </c>
      <c r="B535" s="32">
        <v>133</v>
      </c>
      <c r="C535" s="33" t="s">
        <v>3454</v>
      </c>
      <c r="D535" s="32" t="s">
        <v>181</v>
      </c>
      <c r="E535" s="34" t="s">
        <v>3455</v>
      </c>
      <c r="F535" s="35" t="s">
        <v>1399</v>
      </c>
      <c r="G535" s="36">
        <v>45.173000000000002</v>
      </c>
      <c r="H535" s="37">
        <v>0</v>
      </c>
      <c r="I535" s="38">
        <f>ROUND(G535*H535,P4)</f>
        <v>0</v>
      </c>
      <c r="J535" s="32"/>
      <c r="O535" s="39">
        <f>I535*0.21</f>
        <v>0</v>
      </c>
      <c r="P535">
        <v>3</v>
      </c>
    </row>
    <row r="536" spans="1:16" ht="30">
      <c r="A536" s="32" t="s">
        <v>180</v>
      </c>
      <c r="B536" s="40"/>
      <c r="E536" s="34" t="s">
        <v>3455</v>
      </c>
      <c r="J536" s="42"/>
    </row>
    <row r="537" spans="1:16" ht="135">
      <c r="A537" s="32" t="s">
        <v>194</v>
      </c>
      <c r="B537" s="40"/>
      <c r="E537" s="43" t="s">
        <v>3456</v>
      </c>
      <c r="J537" s="42"/>
    </row>
    <row r="538" spans="1:16" ht="30">
      <c r="A538" s="32" t="s">
        <v>182</v>
      </c>
      <c r="B538" s="40"/>
      <c r="E538" s="34" t="s">
        <v>3453</v>
      </c>
      <c r="J538" s="42"/>
    </row>
    <row r="539" spans="1:16" ht="30">
      <c r="A539" s="32" t="s">
        <v>175</v>
      </c>
      <c r="B539" s="32">
        <v>134</v>
      </c>
      <c r="C539" s="33" t="s">
        <v>3457</v>
      </c>
      <c r="D539" s="32" t="s">
        <v>181</v>
      </c>
      <c r="E539" s="34" t="s">
        <v>3458</v>
      </c>
      <c r="F539" s="35" t="s">
        <v>1399</v>
      </c>
      <c r="G539" s="36">
        <v>38.128</v>
      </c>
      <c r="H539" s="37">
        <v>0</v>
      </c>
      <c r="I539" s="38">
        <f>ROUND(G539*H539,P4)</f>
        <v>0</v>
      </c>
      <c r="J539" s="32"/>
      <c r="O539" s="39">
        <f>I539*0.21</f>
        <v>0</v>
      </c>
      <c r="P539">
        <v>3</v>
      </c>
    </row>
    <row r="540" spans="1:16" ht="30">
      <c r="A540" s="32" t="s">
        <v>180</v>
      </c>
      <c r="B540" s="40"/>
      <c r="E540" s="34" t="s">
        <v>3458</v>
      </c>
      <c r="J540" s="42"/>
    </row>
    <row r="541" spans="1:16" ht="90">
      <c r="A541" s="32" t="s">
        <v>194</v>
      </c>
      <c r="B541" s="40"/>
      <c r="E541" s="43" t="s">
        <v>3459</v>
      </c>
      <c r="J541" s="42"/>
    </row>
    <row r="542" spans="1:16">
      <c r="A542" s="32" t="s">
        <v>182</v>
      </c>
      <c r="B542" s="40"/>
      <c r="E542" s="41" t="s">
        <v>181</v>
      </c>
      <c r="J542" s="42"/>
    </row>
    <row r="543" spans="1:16" ht="30">
      <c r="A543" s="32" t="s">
        <v>175</v>
      </c>
      <c r="B543" s="32">
        <v>135</v>
      </c>
      <c r="C543" s="33" t="s">
        <v>3460</v>
      </c>
      <c r="D543" s="32" t="s">
        <v>181</v>
      </c>
      <c r="E543" s="34" t="s">
        <v>3461</v>
      </c>
      <c r="F543" s="35" t="s">
        <v>1399</v>
      </c>
      <c r="G543" s="36">
        <v>3.69</v>
      </c>
      <c r="H543" s="37">
        <v>0</v>
      </c>
      <c r="I543" s="38">
        <f>ROUND(G543*H543,P4)</f>
        <v>0</v>
      </c>
      <c r="J543" s="32"/>
      <c r="O543" s="39">
        <f>I543*0.21</f>
        <v>0</v>
      </c>
      <c r="P543">
        <v>3</v>
      </c>
    </row>
    <row r="544" spans="1:16" ht="30">
      <c r="A544" s="32" t="s">
        <v>180</v>
      </c>
      <c r="B544" s="40"/>
      <c r="E544" s="34" t="s">
        <v>3461</v>
      </c>
      <c r="J544" s="42"/>
    </row>
    <row r="545" spans="1:16" ht="75">
      <c r="A545" s="32" t="s">
        <v>194</v>
      </c>
      <c r="B545" s="40"/>
      <c r="E545" s="43" t="s">
        <v>3462</v>
      </c>
      <c r="J545" s="42"/>
    </row>
    <row r="546" spans="1:16">
      <c r="A546" s="32" t="s">
        <v>182</v>
      </c>
      <c r="B546" s="40"/>
      <c r="E546" s="41" t="s">
        <v>181</v>
      </c>
      <c r="J546" s="42"/>
    </row>
    <row r="547" spans="1:16" ht="30">
      <c r="A547" s="32" t="s">
        <v>175</v>
      </c>
      <c r="B547" s="32">
        <v>136</v>
      </c>
      <c r="C547" s="33" t="s">
        <v>3463</v>
      </c>
      <c r="D547" s="32" t="s">
        <v>181</v>
      </c>
      <c r="E547" s="34" t="s">
        <v>3464</v>
      </c>
      <c r="F547" s="35" t="s">
        <v>1399</v>
      </c>
      <c r="G547" s="36">
        <v>286.92399999999998</v>
      </c>
      <c r="H547" s="37">
        <v>0</v>
      </c>
      <c r="I547" s="38">
        <f>ROUND(G547*H547,P4)</f>
        <v>0</v>
      </c>
      <c r="J547" s="32"/>
      <c r="O547" s="39">
        <f>I547*0.21</f>
        <v>0</v>
      </c>
      <c r="P547">
        <v>3</v>
      </c>
    </row>
    <row r="548" spans="1:16" ht="30">
      <c r="A548" s="32" t="s">
        <v>180</v>
      </c>
      <c r="B548" s="40"/>
      <c r="E548" s="34" t="s">
        <v>3464</v>
      </c>
      <c r="J548" s="42"/>
    </row>
    <row r="549" spans="1:16" ht="30">
      <c r="A549" s="32" t="s">
        <v>194</v>
      </c>
      <c r="B549" s="40"/>
      <c r="E549" s="43" t="s">
        <v>3465</v>
      </c>
      <c r="J549" s="42"/>
    </row>
    <row r="550" spans="1:16">
      <c r="A550" s="32" t="s">
        <v>182</v>
      </c>
      <c r="B550" s="40"/>
      <c r="E550" s="41" t="s">
        <v>181</v>
      </c>
      <c r="J550" s="42"/>
    </row>
    <row r="551" spans="1:16" ht="30">
      <c r="A551" s="32" t="s">
        <v>175</v>
      </c>
      <c r="B551" s="32">
        <v>137</v>
      </c>
      <c r="C551" s="33" t="s">
        <v>3466</v>
      </c>
      <c r="D551" s="32" t="s">
        <v>181</v>
      </c>
      <c r="E551" s="34" t="s">
        <v>3467</v>
      </c>
      <c r="F551" s="35" t="s">
        <v>1399</v>
      </c>
      <c r="G551" s="36">
        <v>286.92399999999998</v>
      </c>
      <c r="H551" s="37">
        <v>0</v>
      </c>
      <c r="I551" s="38">
        <f>ROUND(G551*H551,P4)</f>
        <v>0</v>
      </c>
      <c r="J551" s="32"/>
      <c r="O551" s="39">
        <f>I551*0.21</f>
        <v>0</v>
      </c>
      <c r="P551">
        <v>3</v>
      </c>
    </row>
    <row r="552" spans="1:16" ht="30">
      <c r="A552" s="32" t="s">
        <v>180</v>
      </c>
      <c r="B552" s="40"/>
      <c r="E552" s="34" t="s">
        <v>3467</v>
      </c>
      <c r="J552" s="42"/>
    </row>
    <row r="553" spans="1:16" ht="409.5">
      <c r="A553" s="32" t="s">
        <v>194</v>
      </c>
      <c r="B553" s="40"/>
      <c r="E553" s="43" t="s">
        <v>3468</v>
      </c>
      <c r="J553" s="42"/>
    </row>
    <row r="554" spans="1:16">
      <c r="A554" s="32" t="s">
        <v>182</v>
      </c>
      <c r="B554" s="40"/>
      <c r="E554" s="41" t="s">
        <v>181</v>
      </c>
      <c r="J554" s="42"/>
    </row>
    <row r="555" spans="1:16" ht="30">
      <c r="A555" s="32" t="s">
        <v>175</v>
      </c>
      <c r="B555" s="32">
        <v>138</v>
      </c>
      <c r="C555" s="33" t="s">
        <v>3469</v>
      </c>
      <c r="D555" s="32" t="s">
        <v>181</v>
      </c>
      <c r="E555" s="34" t="s">
        <v>3470</v>
      </c>
      <c r="F555" s="35" t="s">
        <v>1399</v>
      </c>
      <c r="G555" s="36">
        <v>113.047</v>
      </c>
      <c r="H555" s="37">
        <v>0</v>
      </c>
      <c r="I555" s="38">
        <f>ROUND(G555*H555,P4)</f>
        <v>0</v>
      </c>
      <c r="J555" s="32"/>
      <c r="O555" s="39">
        <f>I555*0.21</f>
        <v>0</v>
      </c>
      <c r="P555">
        <v>3</v>
      </c>
    </row>
    <row r="556" spans="1:16" ht="30">
      <c r="A556" s="32" t="s">
        <v>180</v>
      </c>
      <c r="B556" s="40"/>
      <c r="E556" s="34" t="s">
        <v>3470</v>
      </c>
      <c r="J556" s="42"/>
    </row>
    <row r="557" spans="1:16" ht="30">
      <c r="A557" s="32" t="s">
        <v>194</v>
      </c>
      <c r="B557" s="40"/>
      <c r="E557" s="43" t="s">
        <v>3471</v>
      </c>
      <c r="J557" s="42"/>
    </row>
    <row r="558" spans="1:16">
      <c r="A558" s="32" t="s">
        <v>182</v>
      </c>
      <c r="B558" s="40"/>
      <c r="E558" s="41" t="s">
        <v>181</v>
      </c>
      <c r="J558" s="42"/>
    </row>
    <row r="559" spans="1:16">
      <c r="A559" s="26" t="s">
        <v>172</v>
      </c>
      <c r="B559" s="27"/>
      <c r="C559" s="28" t="s">
        <v>3472</v>
      </c>
      <c r="D559" s="29"/>
      <c r="E559" s="26" t="s">
        <v>3473</v>
      </c>
      <c r="F559" s="29"/>
      <c r="G559" s="29"/>
      <c r="H559" s="29"/>
      <c r="I559" s="30">
        <f>SUMIFS(I560:I563,A560:A563,"P")</f>
        <v>0</v>
      </c>
      <c r="J559" s="31"/>
    </row>
    <row r="560" spans="1:16" ht="30">
      <c r="A560" s="32" t="s">
        <v>175</v>
      </c>
      <c r="B560" s="32">
        <v>139</v>
      </c>
      <c r="C560" s="33" t="s">
        <v>3474</v>
      </c>
      <c r="D560" s="32" t="s">
        <v>181</v>
      </c>
      <c r="E560" s="34" t="s">
        <v>3475</v>
      </c>
      <c r="F560" s="35" t="s">
        <v>1399</v>
      </c>
      <c r="G560" s="36">
        <v>6.72</v>
      </c>
      <c r="H560" s="37">
        <v>0</v>
      </c>
      <c r="I560" s="38">
        <f>ROUND(G560*H560,P4)</f>
        <v>0</v>
      </c>
      <c r="J560" s="32"/>
      <c r="O560" s="39">
        <f>I560*0.21</f>
        <v>0</v>
      </c>
      <c r="P560">
        <v>3</v>
      </c>
    </row>
    <row r="561" spans="1:16" ht="30">
      <c r="A561" s="32" t="s">
        <v>180</v>
      </c>
      <c r="B561" s="40"/>
      <c r="E561" s="34" t="s">
        <v>3475</v>
      </c>
      <c r="J561" s="42"/>
    </row>
    <row r="562" spans="1:16" ht="90">
      <c r="A562" s="32" t="s">
        <v>194</v>
      </c>
      <c r="B562" s="40"/>
      <c r="E562" s="43" t="s">
        <v>3476</v>
      </c>
      <c r="J562" s="42"/>
    </row>
    <row r="563" spans="1:16">
      <c r="A563" s="32" t="s">
        <v>182</v>
      </c>
      <c r="B563" s="40"/>
      <c r="E563" s="41" t="s">
        <v>181</v>
      </c>
      <c r="J563" s="42"/>
    </row>
    <row r="564" spans="1:16">
      <c r="A564" s="26" t="s">
        <v>172</v>
      </c>
      <c r="B564" s="27"/>
      <c r="C564" s="28" t="s">
        <v>3477</v>
      </c>
      <c r="D564" s="29"/>
      <c r="E564" s="26" t="s">
        <v>3478</v>
      </c>
      <c r="F564" s="29"/>
      <c r="G564" s="29"/>
      <c r="H564" s="29"/>
      <c r="I564" s="30">
        <f>SUMIFS(I565:I580,A565:A580,"P")</f>
        <v>0</v>
      </c>
      <c r="J564" s="31"/>
    </row>
    <row r="565" spans="1:16" ht="30">
      <c r="A565" s="32" t="s">
        <v>175</v>
      </c>
      <c r="B565" s="32">
        <v>140</v>
      </c>
      <c r="C565" s="33" t="s">
        <v>3479</v>
      </c>
      <c r="D565" s="32" t="s">
        <v>181</v>
      </c>
      <c r="E565" s="34" t="s">
        <v>3480</v>
      </c>
      <c r="F565" s="35" t="s">
        <v>1399</v>
      </c>
      <c r="G565" s="36">
        <v>212.18</v>
      </c>
      <c r="H565" s="37">
        <v>0</v>
      </c>
      <c r="I565" s="38">
        <f>ROUND(G565*H565,P4)</f>
        <v>0</v>
      </c>
      <c r="J565" s="32"/>
      <c r="O565" s="39">
        <f>I565*0.21</f>
        <v>0</v>
      </c>
      <c r="P565">
        <v>3</v>
      </c>
    </row>
    <row r="566" spans="1:16" ht="30">
      <c r="A566" s="32" t="s">
        <v>180</v>
      </c>
      <c r="B566" s="40"/>
      <c r="E566" s="34" t="s">
        <v>3480</v>
      </c>
      <c r="J566" s="42"/>
    </row>
    <row r="567" spans="1:16" ht="45">
      <c r="A567" s="32" t="s">
        <v>194</v>
      </c>
      <c r="B567" s="40"/>
      <c r="E567" s="43" t="s">
        <v>3481</v>
      </c>
      <c r="J567" s="42"/>
    </row>
    <row r="568" spans="1:16" ht="90">
      <c r="A568" s="32" t="s">
        <v>182</v>
      </c>
      <c r="B568" s="40"/>
      <c r="E568" s="34" t="s">
        <v>3482</v>
      </c>
      <c r="J568" s="42"/>
    </row>
    <row r="569" spans="1:16" ht="45">
      <c r="A569" s="32" t="s">
        <v>175</v>
      </c>
      <c r="B569" s="32">
        <v>141</v>
      </c>
      <c r="C569" s="33" t="s">
        <v>3483</v>
      </c>
      <c r="D569" s="32" t="s">
        <v>181</v>
      </c>
      <c r="E569" s="34" t="s">
        <v>3484</v>
      </c>
      <c r="F569" s="35" t="s">
        <v>1399</v>
      </c>
      <c r="G569" s="36">
        <v>225.7</v>
      </c>
      <c r="H569" s="37">
        <v>0</v>
      </c>
      <c r="I569" s="38">
        <f>ROUND(G569*H569,P4)</f>
        <v>0</v>
      </c>
      <c r="J569" s="32"/>
      <c r="O569" s="39">
        <f>I569*0.21</f>
        <v>0</v>
      </c>
      <c r="P569">
        <v>3</v>
      </c>
    </row>
    <row r="570" spans="1:16" ht="45">
      <c r="A570" s="32" t="s">
        <v>180</v>
      </c>
      <c r="B570" s="40"/>
      <c r="E570" s="34" t="s">
        <v>3485</v>
      </c>
      <c r="J570" s="42"/>
    </row>
    <row r="571" spans="1:16" ht="45">
      <c r="A571" s="32" t="s">
        <v>194</v>
      </c>
      <c r="B571" s="40"/>
      <c r="E571" s="43" t="s">
        <v>3486</v>
      </c>
      <c r="J571" s="42"/>
    </row>
    <row r="572" spans="1:16" ht="345">
      <c r="A572" s="32" t="s">
        <v>182</v>
      </c>
      <c r="B572" s="40"/>
      <c r="E572" s="34" t="s">
        <v>3487</v>
      </c>
      <c r="J572" s="42"/>
    </row>
    <row r="573" spans="1:16" ht="30">
      <c r="A573" s="32" t="s">
        <v>175</v>
      </c>
      <c r="B573" s="32">
        <v>142</v>
      </c>
      <c r="C573" s="33" t="s">
        <v>3488</v>
      </c>
      <c r="D573" s="32" t="s">
        <v>181</v>
      </c>
      <c r="E573" s="34" t="s">
        <v>3489</v>
      </c>
      <c r="F573" s="35" t="s">
        <v>202</v>
      </c>
      <c r="G573" s="36">
        <v>32</v>
      </c>
      <c r="H573" s="37">
        <v>0</v>
      </c>
      <c r="I573" s="38">
        <f>ROUND(G573*H573,P4)</f>
        <v>0</v>
      </c>
      <c r="J573" s="32"/>
      <c r="O573" s="39">
        <f>I573*0.21</f>
        <v>0</v>
      </c>
      <c r="P573">
        <v>3</v>
      </c>
    </row>
    <row r="574" spans="1:16" ht="30">
      <c r="A574" s="32" t="s">
        <v>180</v>
      </c>
      <c r="B574" s="40"/>
      <c r="E574" s="34" t="s">
        <v>3489</v>
      </c>
      <c r="J574" s="42"/>
    </row>
    <row r="575" spans="1:16" ht="60">
      <c r="A575" s="32" t="s">
        <v>194</v>
      </c>
      <c r="B575" s="40"/>
      <c r="E575" s="43" t="s">
        <v>3490</v>
      </c>
      <c r="J575" s="42"/>
    </row>
    <row r="576" spans="1:16" ht="150">
      <c r="A576" s="32" t="s">
        <v>182</v>
      </c>
      <c r="B576" s="40"/>
      <c r="E576" s="34" t="s">
        <v>3491</v>
      </c>
      <c r="J576" s="42"/>
    </row>
    <row r="577" spans="1:16">
      <c r="A577" s="32" t="s">
        <v>175</v>
      </c>
      <c r="B577" s="32">
        <v>143</v>
      </c>
      <c r="C577" s="33" t="s">
        <v>3492</v>
      </c>
      <c r="D577" s="32" t="s">
        <v>181</v>
      </c>
      <c r="E577" s="34" t="s">
        <v>3493</v>
      </c>
      <c r="F577" s="35" t="s">
        <v>3104</v>
      </c>
      <c r="G577" s="36">
        <v>1</v>
      </c>
      <c r="H577" s="37">
        <v>0</v>
      </c>
      <c r="I577" s="38">
        <f>ROUND(G577*H577,P4)</f>
        <v>0</v>
      </c>
      <c r="J577" s="32"/>
      <c r="O577" s="39">
        <f>I577*0.21</f>
        <v>0</v>
      </c>
      <c r="P577">
        <v>3</v>
      </c>
    </row>
    <row r="578" spans="1:16">
      <c r="A578" s="32" t="s">
        <v>180</v>
      </c>
      <c r="B578" s="40"/>
      <c r="E578" s="34" t="s">
        <v>3493</v>
      </c>
      <c r="J578" s="42"/>
    </row>
    <row r="579" spans="1:16" ht="180">
      <c r="A579" s="32" t="s">
        <v>194</v>
      </c>
      <c r="B579" s="40"/>
      <c r="E579" s="43" t="s">
        <v>3494</v>
      </c>
      <c r="J579" s="42"/>
    </row>
    <row r="580" spans="1:16">
      <c r="A580" s="32" t="s">
        <v>182</v>
      </c>
      <c r="B580" s="40"/>
      <c r="E580" s="41" t="s">
        <v>181</v>
      </c>
      <c r="J580" s="42"/>
    </row>
    <row r="581" spans="1:16">
      <c r="A581" s="26" t="s">
        <v>172</v>
      </c>
      <c r="B581" s="27"/>
      <c r="C581" s="28" t="s">
        <v>3495</v>
      </c>
      <c r="D581" s="29"/>
      <c r="E581" s="26" t="s">
        <v>3496</v>
      </c>
      <c r="F581" s="29"/>
      <c r="G581" s="29"/>
      <c r="H581" s="29"/>
      <c r="I581" s="30">
        <f>SUMIFS(I582:I597,A582:A597,"P")</f>
        <v>0</v>
      </c>
      <c r="J581" s="31"/>
    </row>
    <row r="582" spans="1:16" ht="30">
      <c r="A582" s="32" t="s">
        <v>175</v>
      </c>
      <c r="B582" s="32">
        <v>144</v>
      </c>
      <c r="C582" s="33" t="s">
        <v>3497</v>
      </c>
      <c r="D582" s="32" t="s">
        <v>181</v>
      </c>
      <c r="E582" s="34" t="s">
        <v>3498</v>
      </c>
      <c r="F582" s="35" t="s">
        <v>179</v>
      </c>
      <c r="G582" s="36">
        <v>1.65</v>
      </c>
      <c r="H582" s="37">
        <v>0</v>
      </c>
      <c r="I582" s="38">
        <f>ROUND(G582*H582,P4)</f>
        <v>0</v>
      </c>
      <c r="J582" s="32"/>
      <c r="O582" s="39">
        <f>I582*0.21</f>
        <v>0</v>
      </c>
      <c r="P582">
        <v>3</v>
      </c>
    </row>
    <row r="583" spans="1:16" ht="30">
      <c r="A583" s="32" t="s">
        <v>180</v>
      </c>
      <c r="B583" s="40"/>
      <c r="E583" s="34" t="s">
        <v>3498</v>
      </c>
      <c r="J583" s="42"/>
    </row>
    <row r="584" spans="1:16" ht="75">
      <c r="A584" s="32" t="s">
        <v>194</v>
      </c>
      <c r="B584" s="40"/>
      <c r="E584" s="43" t="s">
        <v>3499</v>
      </c>
      <c r="J584" s="42"/>
    </row>
    <row r="585" spans="1:16" ht="195">
      <c r="A585" s="32" t="s">
        <v>182</v>
      </c>
      <c r="B585" s="40"/>
      <c r="E585" s="34" t="s">
        <v>3500</v>
      </c>
      <c r="J585" s="42"/>
    </row>
    <row r="586" spans="1:16" ht="30">
      <c r="A586" s="32" t="s">
        <v>175</v>
      </c>
      <c r="B586" s="32">
        <v>145</v>
      </c>
      <c r="C586" s="33" t="s">
        <v>3501</v>
      </c>
      <c r="D586" s="32" t="s">
        <v>181</v>
      </c>
      <c r="E586" s="34" t="s">
        <v>3502</v>
      </c>
      <c r="F586" s="35" t="s">
        <v>179</v>
      </c>
      <c r="G586" s="36">
        <v>1.65</v>
      </c>
      <c r="H586" s="37">
        <v>0</v>
      </c>
      <c r="I586" s="38">
        <f>ROUND(G586*H586,P4)</f>
        <v>0</v>
      </c>
      <c r="J586" s="32"/>
      <c r="O586" s="39">
        <f>I586*0.21</f>
        <v>0</v>
      </c>
      <c r="P586">
        <v>3</v>
      </c>
    </row>
    <row r="587" spans="1:16" ht="30">
      <c r="A587" s="32" t="s">
        <v>180</v>
      </c>
      <c r="B587" s="40"/>
      <c r="E587" s="34" t="s">
        <v>3502</v>
      </c>
      <c r="J587" s="42"/>
    </row>
    <row r="588" spans="1:16" ht="30">
      <c r="A588" s="32" t="s">
        <v>194</v>
      </c>
      <c r="B588" s="40"/>
      <c r="E588" s="43" t="s">
        <v>3503</v>
      </c>
      <c r="J588" s="42"/>
    </row>
    <row r="589" spans="1:16" ht="105">
      <c r="A589" s="32" t="s">
        <v>182</v>
      </c>
      <c r="B589" s="40"/>
      <c r="E589" s="34" t="s">
        <v>3504</v>
      </c>
      <c r="J589" s="42"/>
    </row>
    <row r="590" spans="1:16" ht="60">
      <c r="A590" s="32" t="s">
        <v>175</v>
      </c>
      <c r="B590" s="32">
        <v>146</v>
      </c>
      <c r="C590" s="33" t="s">
        <v>1105</v>
      </c>
      <c r="D590" s="32" t="s">
        <v>1106</v>
      </c>
      <c r="E590" s="34" t="s">
        <v>1107</v>
      </c>
      <c r="F590" s="35" t="s">
        <v>179</v>
      </c>
      <c r="G590" s="36">
        <v>1.05</v>
      </c>
      <c r="H590" s="37">
        <v>0</v>
      </c>
      <c r="I590" s="38">
        <f>ROUND(G590*H590,P4)</f>
        <v>0</v>
      </c>
      <c r="J590" s="32"/>
      <c r="O590" s="39">
        <f>I590*0.21</f>
        <v>0</v>
      </c>
      <c r="P590">
        <v>3</v>
      </c>
    </row>
    <row r="591" spans="1:16" ht="30">
      <c r="A591" s="32" t="s">
        <v>180</v>
      </c>
      <c r="B591" s="40"/>
      <c r="E591" s="34" t="s">
        <v>3505</v>
      </c>
      <c r="J591" s="42"/>
    </row>
    <row r="592" spans="1:16" ht="30">
      <c r="A592" s="32" t="s">
        <v>194</v>
      </c>
      <c r="B592" s="40"/>
      <c r="E592" s="43" t="s">
        <v>3506</v>
      </c>
      <c r="J592" s="42"/>
    </row>
    <row r="593" spans="1:16">
      <c r="A593" s="32" t="s">
        <v>182</v>
      </c>
      <c r="B593" s="40"/>
      <c r="E593" s="41" t="s">
        <v>181</v>
      </c>
      <c r="J593" s="42"/>
    </row>
    <row r="594" spans="1:16" ht="45">
      <c r="A594" s="32" t="s">
        <v>175</v>
      </c>
      <c r="B594" s="32">
        <v>147</v>
      </c>
      <c r="C594" s="33" t="s">
        <v>176</v>
      </c>
      <c r="D594" s="32" t="s">
        <v>177</v>
      </c>
      <c r="E594" s="34" t="s">
        <v>178</v>
      </c>
      <c r="F594" s="35" t="s">
        <v>179</v>
      </c>
      <c r="G594" s="36">
        <v>0.6</v>
      </c>
      <c r="H594" s="37">
        <v>0</v>
      </c>
      <c r="I594" s="38">
        <f>ROUND(G594*H594,P4)</f>
        <v>0</v>
      </c>
      <c r="J594" s="32"/>
      <c r="O594" s="39">
        <f>I594*0.21</f>
        <v>0</v>
      </c>
      <c r="P594">
        <v>3</v>
      </c>
    </row>
    <row r="595" spans="1:16" ht="30">
      <c r="A595" s="32" t="s">
        <v>180</v>
      </c>
      <c r="B595" s="40"/>
      <c r="E595" s="34" t="s">
        <v>3507</v>
      </c>
      <c r="J595" s="42"/>
    </row>
    <row r="596" spans="1:16" ht="60">
      <c r="A596" s="32" t="s">
        <v>194</v>
      </c>
      <c r="B596" s="40"/>
      <c r="E596" s="43" t="s">
        <v>3508</v>
      </c>
      <c r="J596" s="42"/>
    </row>
    <row r="597" spans="1:16">
      <c r="A597" s="32" t="s">
        <v>182</v>
      </c>
      <c r="B597" s="44"/>
      <c r="C597" s="45"/>
      <c r="D597" s="45"/>
      <c r="E597" s="47" t="s">
        <v>181</v>
      </c>
      <c r="F597" s="45"/>
      <c r="G597" s="45"/>
      <c r="H597" s="45"/>
      <c r="I597" s="45"/>
      <c r="J597" s="46"/>
    </row>
  </sheetData>
  <sheetProtection algorithmName="SHA-512" hashValue="wPQ1+VVVowDYiE48E1ypTblezQqcGVfQKsoUaGzczp4L5/R8r6qFoPW+vYXbKEzPmavmRLVF59BpF62RzycGtw==" saltValue="Kp+VHpNK0T8YfN31Id+8foMfoNII5FF1UjZWw6GfvzeLLwVm9pErDD5p8Fgo8ZArYZbNkqh5Q4JQhnWt3vhKIg==" spinCount="100000" sheet="1" objects="1" scenarios="1"/>
  <mergeCells count="12">
    <mergeCell ref="E6:E7"/>
    <mergeCell ref="F6:F7"/>
    <mergeCell ref="G6:G7"/>
    <mergeCell ref="H6:I6"/>
    <mergeCell ref="J6:J7"/>
    <mergeCell ref="C3:D3"/>
    <mergeCell ref="C4:D4"/>
    <mergeCell ref="C5:D5"/>
    <mergeCell ref="A6:A7"/>
    <mergeCell ref="B6:B7"/>
    <mergeCell ref="C6:C7"/>
    <mergeCell ref="D6:D7"/>
  </mergeCells>
  <pageMargins left="0" right="0" top="0" bottom="0" header="0" footer="0"/>
  <pageSetup fitToHeight="0"/>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P51"/>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147</v>
      </c>
      <c r="I3" s="21">
        <f>SUMIFS(I8:I51,A8:A51,"SD")</f>
        <v>0</v>
      </c>
      <c r="J3" s="17"/>
      <c r="O3">
        <v>0</v>
      </c>
      <c r="P3">
        <v>2</v>
      </c>
    </row>
    <row r="4" spans="1:16">
      <c r="A4" s="3" t="s">
        <v>157</v>
      </c>
      <c r="B4" s="18" t="s">
        <v>160</v>
      </c>
      <c r="C4" s="48" t="s">
        <v>147</v>
      </c>
      <c r="D4" s="49"/>
      <c r="E4" s="19" t="s">
        <v>148</v>
      </c>
      <c r="F4" s="3"/>
      <c r="G4" s="3"/>
      <c r="H4" s="3"/>
      <c r="I4" s="3"/>
      <c r="J4" s="17"/>
      <c r="O4">
        <v>0.12</v>
      </c>
      <c r="P4">
        <v>2</v>
      </c>
    </row>
    <row r="5" spans="1:16">
      <c r="A5" s="52" t="s">
        <v>161</v>
      </c>
      <c r="B5" s="53" t="s">
        <v>162</v>
      </c>
      <c r="C5" s="54" t="s">
        <v>163</v>
      </c>
      <c r="D5" s="54" t="s">
        <v>164</v>
      </c>
      <c r="E5" s="54" t="s">
        <v>165</v>
      </c>
      <c r="F5" s="54" t="s">
        <v>166</v>
      </c>
      <c r="G5" s="54" t="s">
        <v>167</v>
      </c>
      <c r="H5" s="54" t="s">
        <v>168</v>
      </c>
      <c r="I5" s="54"/>
      <c r="J5" s="55" t="s">
        <v>169</v>
      </c>
      <c r="O5">
        <v>0.21</v>
      </c>
    </row>
    <row r="6" spans="1:16">
      <c r="A6" s="52"/>
      <c r="B6" s="53"/>
      <c r="C6" s="54"/>
      <c r="D6" s="54"/>
      <c r="E6" s="54"/>
      <c r="F6" s="54"/>
      <c r="G6" s="54"/>
      <c r="H6" s="7" t="s">
        <v>170</v>
      </c>
      <c r="I6" s="7" t="s">
        <v>171</v>
      </c>
      <c r="J6" s="55"/>
    </row>
    <row r="7" spans="1:16">
      <c r="A7" s="24">
        <v>0</v>
      </c>
      <c r="B7" s="22">
        <v>1</v>
      </c>
      <c r="C7" s="25">
        <v>2</v>
      </c>
      <c r="D7" s="7">
        <v>3</v>
      </c>
      <c r="E7" s="25">
        <v>4</v>
      </c>
      <c r="F7" s="7">
        <v>5</v>
      </c>
      <c r="G7" s="7">
        <v>6</v>
      </c>
      <c r="H7" s="7">
        <v>7</v>
      </c>
      <c r="I7" s="25">
        <v>8</v>
      </c>
      <c r="J7" s="23">
        <v>9</v>
      </c>
    </row>
    <row r="8" spans="1:16">
      <c r="A8" s="26" t="s">
        <v>172</v>
      </c>
      <c r="B8" s="27"/>
      <c r="C8" s="28" t="s">
        <v>1133</v>
      </c>
      <c r="D8" s="29"/>
      <c r="E8" s="26" t="s">
        <v>3509</v>
      </c>
      <c r="F8" s="29"/>
      <c r="G8" s="29"/>
      <c r="H8" s="29"/>
      <c r="I8" s="30">
        <f>SUMIFS(I9:I51,A9:A51,"P")</f>
        <v>0</v>
      </c>
      <c r="J8" s="31"/>
    </row>
    <row r="9" spans="1:16" ht="45">
      <c r="A9" s="32" t="s">
        <v>175</v>
      </c>
      <c r="B9" s="32">
        <v>1</v>
      </c>
      <c r="C9" s="33" t="s">
        <v>313</v>
      </c>
      <c r="D9" s="32" t="s">
        <v>314</v>
      </c>
      <c r="E9" s="34" t="s">
        <v>3510</v>
      </c>
      <c r="F9" s="35" t="s">
        <v>179</v>
      </c>
      <c r="G9" s="36">
        <v>945.43100000000004</v>
      </c>
      <c r="H9" s="37">
        <v>0</v>
      </c>
      <c r="I9" s="38">
        <f>ROUND(G9*H9,P4)</f>
        <v>0</v>
      </c>
      <c r="J9" s="32"/>
      <c r="O9" s="39">
        <f>I9*0.21</f>
        <v>0</v>
      </c>
      <c r="P9">
        <v>3</v>
      </c>
    </row>
    <row r="10" spans="1:16">
      <c r="A10" s="32" t="s">
        <v>180</v>
      </c>
      <c r="B10" s="40"/>
      <c r="E10" s="41" t="s">
        <v>181</v>
      </c>
      <c r="J10" s="42"/>
    </row>
    <row r="11" spans="1:16" ht="120">
      <c r="A11" s="32" t="s">
        <v>182</v>
      </c>
      <c r="B11" s="40"/>
      <c r="E11" s="34" t="s">
        <v>320</v>
      </c>
      <c r="J11" s="42"/>
    </row>
    <row r="12" spans="1:16" ht="45">
      <c r="A12" s="32" t="s">
        <v>175</v>
      </c>
      <c r="B12" s="32">
        <v>2</v>
      </c>
      <c r="C12" s="33" t="s">
        <v>1709</v>
      </c>
      <c r="D12" s="32" t="s">
        <v>1710</v>
      </c>
      <c r="E12" s="34" t="s">
        <v>3511</v>
      </c>
      <c r="F12" s="35" t="s">
        <v>179</v>
      </c>
      <c r="G12" s="36">
        <v>13.2</v>
      </c>
      <c r="H12" s="37">
        <v>0</v>
      </c>
      <c r="I12" s="38">
        <f>ROUND(G12*H12,P4)</f>
        <v>0</v>
      </c>
      <c r="J12" s="32"/>
      <c r="O12" s="39">
        <f>I12*0.21</f>
        <v>0</v>
      </c>
      <c r="P12">
        <v>3</v>
      </c>
    </row>
    <row r="13" spans="1:16">
      <c r="A13" s="32" t="s">
        <v>180</v>
      </c>
      <c r="B13" s="40"/>
      <c r="E13" s="41" t="s">
        <v>181</v>
      </c>
      <c r="J13" s="42"/>
    </row>
    <row r="14" spans="1:16" ht="120">
      <c r="A14" s="32" t="s">
        <v>182</v>
      </c>
      <c r="B14" s="40"/>
      <c r="E14" s="34" t="s">
        <v>320</v>
      </c>
      <c r="J14" s="42"/>
    </row>
    <row r="15" spans="1:16" ht="45">
      <c r="A15" s="32" t="s">
        <v>175</v>
      </c>
      <c r="B15" s="32">
        <v>3</v>
      </c>
      <c r="C15" s="33" t="s">
        <v>1713</v>
      </c>
      <c r="D15" s="32" t="s">
        <v>1714</v>
      </c>
      <c r="E15" s="34" t="s">
        <v>3512</v>
      </c>
      <c r="F15" s="35" t="s">
        <v>179</v>
      </c>
      <c r="G15" s="36">
        <v>0.75</v>
      </c>
      <c r="H15" s="37">
        <v>0</v>
      </c>
      <c r="I15" s="38">
        <f>ROUND(G15*H15,P4)</f>
        <v>0</v>
      </c>
      <c r="J15" s="32"/>
      <c r="O15" s="39">
        <f>I15*0.21</f>
        <v>0</v>
      </c>
      <c r="P15">
        <v>3</v>
      </c>
    </row>
    <row r="16" spans="1:16">
      <c r="A16" s="32" t="s">
        <v>180</v>
      </c>
      <c r="B16" s="40"/>
      <c r="E16" s="41" t="s">
        <v>181</v>
      </c>
      <c r="J16" s="42"/>
    </row>
    <row r="17" spans="1:16" ht="120">
      <c r="A17" s="32" t="s">
        <v>182</v>
      </c>
      <c r="B17" s="40"/>
      <c r="E17" s="34" t="s">
        <v>320</v>
      </c>
      <c r="J17" s="42"/>
    </row>
    <row r="18" spans="1:16" ht="45">
      <c r="A18" s="32" t="s">
        <v>175</v>
      </c>
      <c r="B18" s="32">
        <v>4</v>
      </c>
      <c r="C18" s="33" t="s">
        <v>1105</v>
      </c>
      <c r="D18" s="32" t="s">
        <v>1106</v>
      </c>
      <c r="E18" s="34" t="s">
        <v>3513</v>
      </c>
      <c r="F18" s="35" t="s">
        <v>179</v>
      </c>
      <c r="G18" s="36">
        <v>1.07</v>
      </c>
      <c r="H18" s="37">
        <v>0</v>
      </c>
      <c r="I18" s="38">
        <f>ROUND(G18*H18,P4)</f>
        <v>0</v>
      </c>
      <c r="J18" s="32"/>
      <c r="O18" s="39">
        <f>I18*0.21</f>
        <v>0</v>
      </c>
      <c r="P18">
        <v>3</v>
      </c>
    </row>
    <row r="19" spans="1:16">
      <c r="A19" s="32" t="s">
        <v>180</v>
      </c>
      <c r="B19" s="40"/>
      <c r="E19" s="41" t="s">
        <v>181</v>
      </c>
      <c r="J19" s="42"/>
    </row>
    <row r="20" spans="1:16" ht="120">
      <c r="A20" s="32" t="s">
        <v>182</v>
      </c>
      <c r="B20" s="40"/>
      <c r="E20" s="34" t="s">
        <v>320</v>
      </c>
      <c r="J20" s="42"/>
    </row>
    <row r="21" spans="1:16" ht="45">
      <c r="A21" s="32" t="s">
        <v>175</v>
      </c>
      <c r="B21" s="32">
        <v>5</v>
      </c>
      <c r="C21" s="33" t="s">
        <v>1342</v>
      </c>
      <c r="D21" s="32" t="s">
        <v>1343</v>
      </c>
      <c r="E21" s="34" t="s">
        <v>3514</v>
      </c>
      <c r="F21" s="35" t="s">
        <v>179</v>
      </c>
      <c r="G21" s="36">
        <v>0.15</v>
      </c>
      <c r="H21" s="37">
        <v>0</v>
      </c>
      <c r="I21" s="38">
        <f>ROUND(G21*H21,P4)</f>
        <v>0</v>
      </c>
      <c r="J21" s="32"/>
      <c r="O21" s="39">
        <f>I21*0.21</f>
        <v>0</v>
      </c>
      <c r="P21">
        <v>3</v>
      </c>
    </row>
    <row r="22" spans="1:16">
      <c r="A22" s="32" t="s">
        <v>180</v>
      </c>
      <c r="B22" s="40"/>
      <c r="E22" s="41" t="s">
        <v>181</v>
      </c>
      <c r="J22" s="42"/>
    </row>
    <row r="23" spans="1:16" ht="120">
      <c r="A23" s="32" t="s">
        <v>182</v>
      </c>
      <c r="B23" s="40"/>
      <c r="E23" s="34" t="s">
        <v>320</v>
      </c>
      <c r="J23" s="42"/>
    </row>
    <row r="24" spans="1:16" ht="45">
      <c r="A24" s="32" t="s">
        <v>175</v>
      </c>
      <c r="B24" s="32">
        <v>6</v>
      </c>
      <c r="C24" s="33" t="s">
        <v>176</v>
      </c>
      <c r="D24" s="32" t="s">
        <v>177</v>
      </c>
      <c r="E24" s="34" t="s">
        <v>3515</v>
      </c>
      <c r="F24" s="35" t="s">
        <v>179</v>
      </c>
      <c r="G24" s="36">
        <v>24.279</v>
      </c>
      <c r="H24" s="37">
        <v>0</v>
      </c>
      <c r="I24" s="38">
        <f>ROUND(G24*H24,P4)</f>
        <v>0</v>
      </c>
      <c r="J24" s="32"/>
      <c r="O24" s="39">
        <f>I24*0.21</f>
        <v>0</v>
      </c>
      <c r="P24">
        <v>3</v>
      </c>
    </row>
    <row r="25" spans="1:16">
      <c r="A25" s="32" t="s">
        <v>180</v>
      </c>
      <c r="B25" s="40"/>
      <c r="E25" s="41" t="s">
        <v>181</v>
      </c>
      <c r="J25" s="42"/>
    </row>
    <row r="26" spans="1:16" ht="120">
      <c r="A26" s="32" t="s">
        <v>182</v>
      </c>
      <c r="B26" s="40"/>
      <c r="E26" s="34" t="s">
        <v>320</v>
      </c>
      <c r="J26" s="42"/>
    </row>
    <row r="27" spans="1:16" ht="45">
      <c r="A27" s="32" t="s">
        <v>175</v>
      </c>
      <c r="B27" s="32">
        <v>7</v>
      </c>
      <c r="C27" s="33" t="s">
        <v>523</v>
      </c>
      <c r="D27" s="32" t="s">
        <v>524</v>
      </c>
      <c r="E27" s="34" t="s">
        <v>3516</v>
      </c>
      <c r="F27" s="35" t="s">
        <v>179</v>
      </c>
      <c r="G27" s="36">
        <v>2.7349999999999999</v>
      </c>
      <c r="H27" s="37">
        <v>0</v>
      </c>
      <c r="I27" s="38">
        <f>ROUND(G27*H27,P4)</f>
        <v>0</v>
      </c>
      <c r="J27" s="32"/>
      <c r="O27" s="39">
        <f>I27*0.21</f>
        <v>0</v>
      </c>
      <c r="P27">
        <v>3</v>
      </c>
    </row>
    <row r="28" spans="1:16">
      <c r="A28" s="32" t="s">
        <v>180</v>
      </c>
      <c r="B28" s="40"/>
      <c r="E28" s="41" t="s">
        <v>181</v>
      </c>
      <c r="J28" s="42"/>
    </row>
    <row r="29" spans="1:16" ht="120">
      <c r="A29" s="32" t="s">
        <v>182</v>
      </c>
      <c r="B29" s="40"/>
      <c r="E29" s="34" t="s">
        <v>320</v>
      </c>
      <c r="J29" s="42"/>
    </row>
    <row r="30" spans="1:16" ht="45">
      <c r="A30" s="32" t="s">
        <v>175</v>
      </c>
      <c r="B30" s="32">
        <v>8</v>
      </c>
      <c r="C30" s="33" t="s">
        <v>316</v>
      </c>
      <c r="D30" s="32" t="s">
        <v>317</v>
      </c>
      <c r="E30" s="34" t="s">
        <v>3517</v>
      </c>
      <c r="F30" s="35" t="s">
        <v>179</v>
      </c>
      <c r="G30" s="36">
        <v>1.7749999999999999</v>
      </c>
      <c r="H30" s="37">
        <v>0</v>
      </c>
      <c r="I30" s="38">
        <f>ROUND(G30*H30,P4)</f>
        <v>0</v>
      </c>
      <c r="J30" s="32"/>
      <c r="O30" s="39">
        <f>I30*0.21</f>
        <v>0</v>
      </c>
      <c r="P30">
        <v>3</v>
      </c>
    </row>
    <row r="31" spans="1:16">
      <c r="A31" s="32" t="s">
        <v>180</v>
      </c>
      <c r="B31" s="40"/>
      <c r="E31" s="41" t="s">
        <v>181</v>
      </c>
      <c r="J31" s="42"/>
    </row>
    <row r="32" spans="1:16" ht="120">
      <c r="A32" s="32" t="s">
        <v>182</v>
      </c>
      <c r="B32" s="40"/>
      <c r="E32" s="34" t="s">
        <v>320</v>
      </c>
      <c r="J32" s="42"/>
    </row>
    <row r="33" spans="1:16" ht="30">
      <c r="A33" s="32" t="s">
        <v>175</v>
      </c>
      <c r="B33" s="32">
        <v>9</v>
      </c>
      <c r="C33" s="33" t="s">
        <v>321</v>
      </c>
      <c r="D33" s="32" t="s">
        <v>322</v>
      </c>
      <c r="E33" s="34" t="s">
        <v>3518</v>
      </c>
      <c r="F33" s="35" t="s">
        <v>179</v>
      </c>
      <c r="G33" s="36">
        <v>11.797000000000001</v>
      </c>
      <c r="H33" s="37">
        <v>0</v>
      </c>
      <c r="I33" s="38">
        <f>ROUND(G33*H33,P4)</f>
        <v>0</v>
      </c>
      <c r="J33" s="32"/>
      <c r="O33" s="39">
        <f>I33*0.21</f>
        <v>0</v>
      </c>
      <c r="P33">
        <v>3</v>
      </c>
    </row>
    <row r="34" spans="1:16">
      <c r="A34" s="32" t="s">
        <v>180</v>
      </c>
      <c r="B34" s="40"/>
      <c r="E34" s="41" t="s">
        <v>181</v>
      </c>
      <c r="J34" s="42"/>
    </row>
    <row r="35" spans="1:16" ht="120">
      <c r="A35" s="32" t="s">
        <v>182</v>
      </c>
      <c r="B35" s="40"/>
      <c r="E35" s="34" t="s">
        <v>320</v>
      </c>
      <c r="J35" s="42"/>
    </row>
    <row r="36" spans="1:16" ht="30">
      <c r="A36" s="32" t="s">
        <v>175</v>
      </c>
      <c r="B36" s="32">
        <v>10</v>
      </c>
      <c r="C36" s="33" t="s">
        <v>1279</v>
      </c>
      <c r="D36" s="32" t="s">
        <v>1280</v>
      </c>
      <c r="E36" s="34" t="s">
        <v>3519</v>
      </c>
      <c r="F36" s="35" t="s">
        <v>179</v>
      </c>
      <c r="G36" s="36">
        <v>0.16500000000000001</v>
      </c>
      <c r="H36" s="37">
        <v>0</v>
      </c>
      <c r="I36" s="38">
        <f>ROUND(G36*H36,P4)</f>
        <v>0</v>
      </c>
      <c r="J36" s="32"/>
      <c r="O36" s="39">
        <f>I36*0.21</f>
        <v>0</v>
      </c>
      <c r="P36">
        <v>3</v>
      </c>
    </row>
    <row r="37" spans="1:16">
      <c r="A37" s="32" t="s">
        <v>180</v>
      </c>
      <c r="B37" s="40"/>
      <c r="E37" s="34" t="s">
        <v>319</v>
      </c>
      <c r="J37" s="42"/>
    </row>
    <row r="38" spans="1:16">
      <c r="A38" s="32" t="s">
        <v>194</v>
      </c>
      <c r="B38" s="40"/>
      <c r="E38" s="43" t="s">
        <v>3520</v>
      </c>
      <c r="J38" s="42"/>
    </row>
    <row r="39" spans="1:16" ht="120">
      <c r="A39" s="32" t="s">
        <v>182</v>
      </c>
      <c r="B39" s="40"/>
      <c r="E39" s="34" t="s">
        <v>320</v>
      </c>
      <c r="J39" s="42"/>
    </row>
    <row r="40" spans="1:16" ht="30">
      <c r="A40" s="32" t="s">
        <v>175</v>
      </c>
      <c r="B40" s="32">
        <v>11</v>
      </c>
      <c r="C40" s="33" t="s">
        <v>1135</v>
      </c>
      <c r="D40" s="32" t="s">
        <v>1136</v>
      </c>
      <c r="E40" s="34" t="s">
        <v>3521</v>
      </c>
      <c r="F40" s="35" t="s">
        <v>179</v>
      </c>
      <c r="G40" s="36">
        <v>4.0650000000000004</v>
      </c>
      <c r="H40" s="37">
        <v>0</v>
      </c>
      <c r="I40" s="38">
        <f>ROUND(G40*H40,P4)</f>
        <v>0</v>
      </c>
      <c r="J40" s="32"/>
      <c r="O40" s="39">
        <f>I40*0.21</f>
        <v>0</v>
      </c>
      <c r="P40">
        <v>3</v>
      </c>
    </row>
    <row r="41" spans="1:16">
      <c r="A41" s="32" t="s">
        <v>180</v>
      </c>
      <c r="B41" s="40"/>
      <c r="E41" s="41" t="s">
        <v>181</v>
      </c>
      <c r="J41" s="42"/>
    </row>
    <row r="42" spans="1:16" ht="120">
      <c r="A42" s="32" t="s">
        <v>182</v>
      </c>
      <c r="B42" s="40"/>
      <c r="E42" s="34" t="s">
        <v>320</v>
      </c>
      <c r="J42" s="42"/>
    </row>
    <row r="43" spans="1:16" ht="30">
      <c r="A43" s="32" t="s">
        <v>175</v>
      </c>
      <c r="B43" s="32">
        <v>12</v>
      </c>
      <c r="C43" s="33" t="s">
        <v>1347</v>
      </c>
      <c r="D43" s="32" t="s">
        <v>1348</v>
      </c>
      <c r="E43" s="34" t="s">
        <v>3522</v>
      </c>
      <c r="F43" s="35" t="s">
        <v>179</v>
      </c>
      <c r="G43" s="36">
        <v>0.15</v>
      </c>
      <c r="H43" s="37">
        <v>0</v>
      </c>
      <c r="I43" s="38">
        <f>ROUND(G43*H43,P4)</f>
        <v>0</v>
      </c>
      <c r="J43" s="32"/>
      <c r="O43" s="39">
        <f>I43*0.21</f>
        <v>0</v>
      </c>
      <c r="P43">
        <v>3</v>
      </c>
    </row>
    <row r="44" spans="1:16">
      <c r="A44" s="32" t="s">
        <v>180</v>
      </c>
      <c r="B44" s="40"/>
      <c r="E44" s="41" t="s">
        <v>181</v>
      </c>
      <c r="J44" s="42"/>
    </row>
    <row r="45" spans="1:16" ht="120">
      <c r="A45" s="32" t="s">
        <v>182</v>
      </c>
      <c r="B45" s="40"/>
      <c r="E45" s="34" t="s">
        <v>320</v>
      </c>
      <c r="J45" s="42"/>
    </row>
    <row r="46" spans="1:16" ht="30">
      <c r="A46" s="32" t="s">
        <v>175</v>
      </c>
      <c r="B46" s="32">
        <v>13</v>
      </c>
      <c r="C46" s="33" t="s">
        <v>1139</v>
      </c>
      <c r="D46" s="32" t="s">
        <v>1140</v>
      </c>
      <c r="E46" s="34" t="s">
        <v>3523</v>
      </c>
      <c r="F46" s="35" t="s">
        <v>179</v>
      </c>
      <c r="G46" s="36">
        <v>5.335</v>
      </c>
      <c r="H46" s="37">
        <v>0</v>
      </c>
      <c r="I46" s="38">
        <f>ROUND(G46*H46,P4)</f>
        <v>0</v>
      </c>
      <c r="J46" s="32"/>
      <c r="O46" s="39">
        <f>I46*0.21</f>
        <v>0</v>
      </c>
      <c r="P46">
        <v>3</v>
      </c>
    </row>
    <row r="47" spans="1:16">
      <c r="A47" s="32" t="s">
        <v>180</v>
      </c>
      <c r="B47" s="40"/>
      <c r="E47" s="41" t="s">
        <v>181</v>
      </c>
      <c r="J47" s="42"/>
    </row>
    <row r="48" spans="1:16" ht="120">
      <c r="A48" s="32" t="s">
        <v>182</v>
      </c>
      <c r="B48" s="40"/>
      <c r="E48" s="34" t="s">
        <v>320</v>
      </c>
      <c r="J48" s="42"/>
    </row>
    <row r="49" spans="1:16" ht="30">
      <c r="A49" s="32" t="s">
        <v>175</v>
      </c>
      <c r="B49" s="32">
        <v>14</v>
      </c>
      <c r="C49" s="33" t="s">
        <v>1143</v>
      </c>
      <c r="D49" s="32" t="s">
        <v>1144</v>
      </c>
      <c r="E49" s="34" t="s">
        <v>3524</v>
      </c>
      <c r="F49" s="35" t="s">
        <v>179</v>
      </c>
      <c r="G49" s="36">
        <v>6.09</v>
      </c>
      <c r="H49" s="37">
        <v>0</v>
      </c>
      <c r="I49" s="38">
        <f>ROUND(G49*H49,P4)</f>
        <v>0</v>
      </c>
      <c r="J49" s="32"/>
      <c r="O49" s="39">
        <f>I49*0.21</f>
        <v>0</v>
      </c>
      <c r="P49">
        <v>3</v>
      </c>
    </row>
    <row r="50" spans="1:16">
      <c r="A50" s="32" t="s">
        <v>180</v>
      </c>
      <c r="B50" s="40"/>
      <c r="E50" s="41" t="s">
        <v>181</v>
      </c>
      <c r="J50" s="42"/>
    </row>
    <row r="51" spans="1:16" ht="120">
      <c r="A51" s="32" t="s">
        <v>182</v>
      </c>
      <c r="B51" s="44"/>
      <c r="C51" s="45"/>
      <c r="D51" s="45"/>
      <c r="E51" s="34" t="s">
        <v>320</v>
      </c>
      <c r="F51" s="45"/>
      <c r="G51" s="45"/>
      <c r="H51" s="45"/>
      <c r="I51" s="45"/>
      <c r="J51" s="46"/>
    </row>
  </sheetData>
  <sheetProtection algorithmName="SHA-512" hashValue="RqgmYDv5NvXT4fPAfFkWyM/2hW36b1OpZNajOYvT6KUqkiqC3SlCNt4vBRVk8U4ymr/LaLfYoeBfuqTjurAXsQ==" saltValue="1US2OT1mZaSzx5gzBrQR6NtCwcT+5ijkzZCMBb38PyeSjP/YL+T8u5OzU3VOLCeZtfkKkmiv3a1RFgzBlSn0EQ==" spinCount="100000" sheet="1" objects="1" scenarios="1"/>
  <mergeCells count="11">
    <mergeCell ref="E5:E6"/>
    <mergeCell ref="F5:F6"/>
    <mergeCell ref="G5:G6"/>
    <mergeCell ref="H5:I5"/>
    <mergeCell ref="J5:J6"/>
    <mergeCell ref="C3:D3"/>
    <mergeCell ref="C4:D4"/>
    <mergeCell ref="A5:A6"/>
    <mergeCell ref="B5:B6"/>
    <mergeCell ref="C5:C6"/>
    <mergeCell ref="D5:D6"/>
  </mergeCells>
  <pageMargins left="0" right="0" top="0" bottom="0" header="0" footer="0"/>
  <pageSetup fitToHeight="0"/>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1:P75"/>
  <sheetViews>
    <sheetView workbookViewId="0"/>
  </sheetViews>
  <sheetFormatPr defaultRowHeight="1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c r="A1" s="1" t="s">
        <v>0</v>
      </c>
      <c r="B1" s="12"/>
      <c r="C1" s="13"/>
      <c r="D1" s="13"/>
      <c r="E1" s="14" t="s">
        <v>1</v>
      </c>
      <c r="F1" s="13"/>
      <c r="G1" s="13"/>
      <c r="H1" s="13"/>
      <c r="I1" s="13"/>
      <c r="J1" s="15"/>
      <c r="P1">
        <v>3</v>
      </c>
    </row>
    <row r="2" spans="1:16" ht="20.25">
      <c r="A2" s="1"/>
      <c r="B2" s="16"/>
      <c r="C2" s="3"/>
      <c r="D2" s="3"/>
      <c r="E2" s="4" t="s">
        <v>151</v>
      </c>
      <c r="F2" s="3"/>
      <c r="G2" s="3"/>
      <c r="H2" s="3"/>
      <c r="I2" s="3"/>
      <c r="J2" s="17"/>
    </row>
    <row r="3" spans="1:16" ht="30">
      <c r="A3" s="3" t="s">
        <v>152</v>
      </c>
      <c r="B3" s="18" t="s">
        <v>153</v>
      </c>
      <c r="C3" s="48" t="s">
        <v>154</v>
      </c>
      <c r="D3" s="49"/>
      <c r="E3" s="19" t="s">
        <v>155</v>
      </c>
      <c r="F3" s="3"/>
      <c r="G3" s="3"/>
      <c r="H3" s="20" t="s">
        <v>149</v>
      </c>
      <c r="I3" s="21">
        <f>SUMIFS(I8:I75,A8:A75,"SD")</f>
        <v>0</v>
      </c>
      <c r="J3" s="17"/>
      <c r="O3">
        <v>0</v>
      </c>
      <c r="P3">
        <v>2</v>
      </c>
    </row>
    <row r="4" spans="1:16">
      <c r="A4" s="3" t="s">
        <v>157</v>
      </c>
      <c r="B4" s="18" t="s">
        <v>160</v>
      </c>
      <c r="C4" s="48" t="s">
        <v>149</v>
      </c>
      <c r="D4" s="49"/>
      <c r="E4" s="19" t="s">
        <v>150</v>
      </c>
      <c r="F4" s="3"/>
      <c r="G4" s="3"/>
      <c r="H4" s="3"/>
      <c r="I4" s="3"/>
      <c r="J4" s="17"/>
      <c r="O4">
        <v>0.12</v>
      </c>
      <c r="P4">
        <v>2</v>
      </c>
    </row>
    <row r="5" spans="1:16">
      <c r="A5" s="52" t="s">
        <v>161</v>
      </c>
      <c r="B5" s="53" t="s">
        <v>162</v>
      </c>
      <c r="C5" s="54" t="s">
        <v>163</v>
      </c>
      <c r="D5" s="54" t="s">
        <v>164</v>
      </c>
      <c r="E5" s="54" t="s">
        <v>165</v>
      </c>
      <c r="F5" s="54" t="s">
        <v>166</v>
      </c>
      <c r="G5" s="54" t="s">
        <v>167</v>
      </c>
      <c r="H5" s="54" t="s">
        <v>168</v>
      </c>
      <c r="I5" s="54"/>
      <c r="J5" s="55" t="s">
        <v>169</v>
      </c>
      <c r="O5">
        <v>0.21</v>
      </c>
    </row>
    <row r="6" spans="1:16">
      <c r="A6" s="52"/>
      <c r="B6" s="53"/>
      <c r="C6" s="54"/>
      <c r="D6" s="54"/>
      <c r="E6" s="54"/>
      <c r="F6" s="54"/>
      <c r="G6" s="54"/>
      <c r="H6" s="7" t="s">
        <v>170</v>
      </c>
      <c r="I6" s="7" t="s">
        <v>171</v>
      </c>
      <c r="J6" s="55"/>
    </row>
    <row r="7" spans="1:16">
      <c r="A7" s="24">
        <v>0</v>
      </c>
      <c r="B7" s="22">
        <v>1</v>
      </c>
      <c r="C7" s="25">
        <v>2</v>
      </c>
      <c r="D7" s="7">
        <v>3</v>
      </c>
      <c r="E7" s="25">
        <v>4</v>
      </c>
      <c r="F7" s="7">
        <v>5</v>
      </c>
      <c r="G7" s="7">
        <v>6</v>
      </c>
      <c r="H7" s="7">
        <v>7</v>
      </c>
      <c r="I7" s="25">
        <v>8</v>
      </c>
      <c r="J7" s="23">
        <v>9</v>
      </c>
    </row>
    <row r="8" spans="1:16">
      <c r="A8" s="26" t="s">
        <v>172</v>
      </c>
      <c r="B8" s="27"/>
      <c r="C8" s="28" t="s">
        <v>642</v>
      </c>
      <c r="D8" s="29"/>
      <c r="E8" s="26" t="s">
        <v>3525</v>
      </c>
      <c r="F8" s="29"/>
      <c r="G8" s="29"/>
      <c r="H8" s="29"/>
      <c r="I8" s="30">
        <f>SUMIFS(I9:I24,A9:A24,"P")</f>
        <v>0</v>
      </c>
      <c r="J8" s="31"/>
    </row>
    <row r="9" spans="1:16">
      <c r="A9" s="32" t="s">
        <v>175</v>
      </c>
      <c r="B9" s="32">
        <v>1</v>
      </c>
      <c r="C9" s="33" t="s">
        <v>3526</v>
      </c>
      <c r="D9" s="32" t="s">
        <v>181</v>
      </c>
      <c r="E9" s="34" t="s">
        <v>3527</v>
      </c>
      <c r="F9" s="35" t="s">
        <v>188</v>
      </c>
      <c r="G9" s="36">
        <v>1</v>
      </c>
      <c r="H9" s="37">
        <v>0</v>
      </c>
      <c r="I9" s="38">
        <f>ROUND(G9*H9,P4)</f>
        <v>0</v>
      </c>
      <c r="J9" s="32"/>
      <c r="O9" s="39">
        <f>I9*0.21</f>
        <v>0</v>
      </c>
      <c r="P9">
        <v>3</v>
      </c>
    </row>
    <row r="10" spans="1:16" ht="30">
      <c r="A10" s="32" t="s">
        <v>180</v>
      </c>
      <c r="B10" s="40"/>
      <c r="E10" s="34" t="s">
        <v>3528</v>
      </c>
      <c r="J10" s="42"/>
    </row>
    <row r="11" spans="1:16" ht="30">
      <c r="A11" s="32" t="s">
        <v>194</v>
      </c>
      <c r="B11" s="40"/>
      <c r="E11" s="43" t="s">
        <v>3529</v>
      </c>
      <c r="J11" s="42"/>
    </row>
    <row r="12" spans="1:16" ht="210">
      <c r="A12" s="32" t="s">
        <v>182</v>
      </c>
      <c r="B12" s="40"/>
      <c r="E12" s="34" t="s">
        <v>3530</v>
      </c>
      <c r="J12" s="42"/>
    </row>
    <row r="13" spans="1:16">
      <c r="A13" s="32" t="s">
        <v>175</v>
      </c>
      <c r="B13" s="32">
        <v>2</v>
      </c>
      <c r="C13" s="33" t="s">
        <v>3531</v>
      </c>
      <c r="D13" s="32" t="s">
        <v>181</v>
      </c>
      <c r="E13" s="34" t="s">
        <v>3532</v>
      </c>
      <c r="F13" s="35" t="s">
        <v>188</v>
      </c>
      <c r="G13" s="36">
        <v>1</v>
      </c>
      <c r="H13" s="37">
        <v>0</v>
      </c>
      <c r="I13" s="38">
        <f>ROUND(G13*H13,P4)</f>
        <v>0</v>
      </c>
      <c r="J13" s="32"/>
      <c r="O13" s="39">
        <f>I13*0.21</f>
        <v>0</v>
      </c>
      <c r="P13">
        <v>3</v>
      </c>
    </row>
    <row r="14" spans="1:16" ht="30">
      <c r="A14" s="32" t="s">
        <v>180</v>
      </c>
      <c r="B14" s="40"/>
      <c r="E14" s="34" t="s">
        <v>3528</v>
      </c>
      <c r="J14" s="42"/>
    </row>
    <row r="15" spans="1:16" ht="30">
      <c r="A15" s="32" t="s">
        <v>194</v>
      </c>
      <c r="B15" s="40"/>
      <c r="E15" s="43" t="s">
        <v>3529</v>
      </c>
      <c r="J15" s="42"/>
    </row>
    <row r="16" spans="1:16" ht="135">
      <c r="A16" s="32" t="s">
        <v>182</v>
      </c>
      <c r="B16" s="40"/>
      <c r="E16" s="34" t="s">
        <v>3533</v>
      </c>
      <c r="J16" s="42"/>
    </row>
    <row r="17" spans="1:16">
      <c r="A17" s="32" t="s">
        <v>175</v>
      </c>
      <c r="B17" s="32">
        <v>3</v>
      </c>
      <c r="C17" s="33" t="s">
        <v>3534</v>
      </c>
      <c r="D17" s="32" t="s">
        <v>181</v>
      </c>
      <c r="E17" s="34" t="s">
        <v>3535</v>
      </c>
      <c r="F17" s="35" t="s">
        <v>188</v>
      </c>
      <c r="G17" s="36">
        <v>1</v>
      </c>
      <c r="H17" s="37">
        <v>0</v>
      </c>
      <c r="I17" s="38">
        <f>ROUND(G17*H17,P4)</f>
        <v>0</v>
      </c>
      <c r="J17" s="32"/>
      <c r="O17" s="39">
        <f>I17*0.21</f>
        <v>0</v>
      </c>
      <c r="P17">
        <v>3</v>
      </c>
    </row>
    <row r="18" spans="1:16" ht="30">
      <c r="A18" s="32" t="s">
        <v>180</v>
      </c>
      <c r="B18" s="40"/>
      <c r="E18" s="34" t="s">
        <v>3528</v>
      </c>
      <c r="J18" s="42"/>
    </row>
    <row r="19" spans="1:16" ht="30">
      <c r="A19" s="32" t="s">
        <v>194</v>
      </c>
      <c r="B19" s="40"/>
      <c r="E19" s="43" t="s">
        <v>3529</v>
      </c>
      <c r="J19" s="42"/>
    </row>
    <row r="20" spans="1:16" ht="135">
      <c r="A20" s="32" t="s">
        <v>182</v>
      </c>
      <c r="B20" s="40"/>
      <c r="E20" s="34" t="s">
        <v>3536</v>
      </c>
      <c r="J20" s="42"/>
    </row>
    <row r="21" spans="1:16">
      <c r="A21" s="32" t="s">
        <v>175</v>
      </c>
      <c r="B21" s="32">
        <v>4</v>
      </c>
      <c r="C21" s="33" t="s">
        <v>3537</v>
      </c>
      <c r="D21" s="32" t="s">
        <v>181</v>
      </c>
      <c r="E21" s="34" t="s">
        <v>3538</v>
      </c>
      <c r="F21" s="35" t="s">
        <v>188</v>
      </c>
      <c r="G21" s="36">
        <v>1</v>
      </c>
      <c r="H21" s="37">
        <v>0</v>
      </c>
      <c r="I21" s="38">
        <f>ROUND(G21*H21,P4)</f>
        <v>0</v>
      </c>
      <c r="J21" s="32"/>
      <c r="O21" s="39">
        <f>I21*0.21</f>
        <v>0</v>
      </c>
      <c r="P21">
        <v>3</v>
      </c>
    </row>
    <row r="22" spans="1:16">
      <c r="A22" s="32" t="s">
        <v>180</v>
      </c>
      <c r="B22" s="40"/>
      <c r="E22" s="41" t="s">
        <v>181</v>
      </c>
      <c r="J22" s="42"/>
    </row>
    <row r="23" spans="1:16" ht="30">
      <c r="A23" s="32" t="s">
        <v>194</v>
      </c>
      <c r="B23" s="40"/>
      <c r="E23" s="43" t="s">
        <v>3529</v>
      </c>
      <c r="J23" s="42"/>
    </row>
    <row r="24" spans="1:16" ht="120">
      <c r="A24" s="32" t="s">
        <v>182</v>
      </c>
      <c r="B24" s="40"/>
      <c r="E24" s="34" t="s">
        <v>3539</v>
      </c>
      <c r="J24" s="42"/>
    </row>
    <row r="25" spans="1:16">
      <c r="A25" s="26" t="s">
        <v>172</v>
      </c>
      <c r="B25" s="27"/>
      <c r="C25" s="28" t="s">
        <v>2787</v>
      </c>
      <c r="D25" s="29"/>
      <c r="E25" s="26" t="s">
        <v>3540</v>
      </c>
      <c r="F25" s="29"/>
      <c r="G25" s="29"/>
      <c r="H25" s="29"/>
      <c r="I25" s="30">
        <f>SUMIFS(I26:I75,A26:A75,"P")</f>
        <v>0</v>
      </c>
      <c r="J25" s="31"/>
    </row>
    <row r="26" spans="1:16">
      <c r="A26" s="32" t="s">
        <v>175</v>
      </c>
      <c r="B26" s="32">
        <v>5</v>
      </c>
      <c r="C26" s="33" t="s">
        <v>3541</v>
      </c>
      <c r="D26" s="32" t="s">
        <v>181</v>
      </c>
      <c r="E26" s="34" t="s">
        <v>3542</v>
      </c>
      <c r="F26" s="35" t="s">
        <v>188</v>
      </c>
      <c r="G26" s="36">
        <v>1</v>
      </c>
      <c r="H26" s="37">
        <v>0</v>
      </c>
      <c r="I26" s="38">
        <f>ROUND(G26*H26,P4)</f>
        <v>0</v>
      </c>
      <c r="J26" s="32"/>
      <c r="O26" s="39">
        <f>I26*0.21</f>
        <v>0</v>
      </c>
      <c r="P26">
        <v>3</v>
      </c>
    </row>
    <row r="27" spans="1:16" ht="30">
      <c r="A27" s="32" t="s">
        <v>180</v>
      </c>
      <c r="B27" s="40"/>
      <c r="E27" s="34" t="s">
        <v>3543</v>
      </c>
      <c r="J27" s="42"/>
    </row>
    <row r="28" spans="1:16" ht="30">
      <c r="A28" s="32" t="s">
        <v>194</v>
      </c>
      <c r="B28" s="40"/>
      <c r="E28" s="43" t="s">
        <v>3529</v>
      </c>
      <c r="J28" s="42"/>
    </row>
    <row r="29" spans="1:16" ht="105">
      <c r="A29" s="32" t="s">
        <v>182</v>
      </c>
      <c r="B29" s="40"/>
      <c r="E29" s="34" t="s">
        <v>3544</v>
      </c>
      <c r="J29" s="42"/>
    </row>
    <row r="30" spans="1:16">
      <c r="A30" s="32" t="s">
        <v>175</v>
      </c>
      <c r="B30" s="32">
        <v>6</v>
      </c>
      <c r="C30" s="33" t="s">
        <v>3545</v>
      </c>
      <c r="D30" s="32" t="s">
        <v>181</v>
      </c>
      <c r="E30" s="34" t="s">
        <v>3546</v>
      </c>
      <c r="F30" s="35" t="s">
        <v>188</v>
      </c>
      <c r="G30" s="36">
        <v>1</v>
      </c>
      <c r="H30" s="37">
        <v>0</v>
      </c>
      <c r="I30" s="38">
        <f>ROUND(G30*H30,P4)</f>
        <v>0</v>
      </c>
      <c r="J30" s="32"/>
      <c r="O30" s="39">
        <f>I30*0.21</f>
        <v>0</v>
      </c>
      <c r="P30">
        <v>3</v>
      </c>
    </row>
    <row r="31" spans="1:16" ht="30">
      <c r="A31" s="32" t="s">
        <v>180</v>
      </c>
      <c r="B31" s="40"/>
      <c r="E31" s="34" t="s">
        <v>3547</v>
      </c>
      <c r="J31" s="42"/>
    </row>
    <row r="32" spans="1:16" ht="30">
      <c r="A32" s="32" t="s">
        <v>194</v>
      </c>
      <c r="B32" s="40"/>
      <c r="E32" s="43" t="s">
        <v>3529</v>
      </c>
      <c r="J32" s="42"/>
    </row>
    <row r="33" spans="1:16" ht="105">
      <c r="A33" s="32" t="s">
        <v>182</v>
      </c>
      <c r="B33" s="40"/>
      <c r="E33" s="34" t="s">
        <v>3548</v>
      </c>
      <c r="J33" s="42"/>
    </row>
    <row r="34" spans="1:16">
      <c r="A34" s="32" t="s">
        <v>175</v>
      </c>
      <c r="B34" s="32">
        <v>7</v>
      </c>
      <c r="C34" s="33" t="s">
        <v>3549</v>
      </c>
      <c r="D34" s="32" t="s">
        <v>181</v>
      </c>
      <c r="E34" s="34" t="s">
        <v>3550</v>
      </c>
      <c r="F34" s="35" t="s">
        <v>188</v>
      </c>
      <c r="G34" s="36">
        <v>1</v>
      </c>
      <c r="H34" s="37">
        <v>0</v>
      </c>
      <c r="I34" s="38">
        <f>ROUND(G34*H34,P4)</f>
        <v>0</v>
      </c>
      <c r="J34" s="32"/>
      <c r="O34" s="39">
        <f>I34*0.21</f>
        <v>0</v>
      </c>
      <c r="P34">
        <v>3</v>
      </c>
    </row>
    <row r="35" spans="1:16" ht="30">
      <c r="A35" s="32" t="s">
        <v>180</v>
      </c>
      <c r="B35" s="40"/>
      <c r="E35" s="34" t="s">
        <v>3551</v>
      </c>
      <c r="J35" s="42"/>
    </row>
    <row r="36" spans="1:16" ht="90">
      <c r="A36" s="32" t="s">
        <v>194</v>
      </c>
      <c r="B36" s="40"/>
      <c r="E36" s="43" t="s">
        <v>3552</v>
      </c>
      <c r="J36" s="42"/>
    </row>
    <row r="37" spans="1:16" ht="150">
      <c r="A37" s="32" t="s">
        <v>182</v>
      </c>
      <c r="B37" s="40"/>
      <c r="E37" s="34" t="s">
        <v>3553</v>
      </c>
      <c r="J37" s="42"/>
    </row>
    <row r="38" spans="1:16">
      <c r="A38" s="32" t="s">
        <v>175</v>
      </c>
      <c r="B38" s="32">
        <v>8</v>
      </c>
      <c r="C38" s="33" t="s">
        <v>3554</v>
      </c>
      <c r="D38" s="32" t="s">
        <v>181</v>
      </c>
      <c r="E38" s="34" t="s">
        <v>3555</v>
      </c>
      <c r="F38" s="35" t="s">
        <v>188</v>
      </c>
      <c r="G38" s="36">
        <v>1</v>
      </c>
      <c r="H38" s="37">
        <v>0</v>
      </c>
      <c r="I38" s="38">
        <f>ROUND(G38*H38,P4)</f>
        <v>0</v>
      </c>
      <c r="J38" s="32"/>
      <c r="O38" s="39">
        <f>I38*0.21</f>
        <v>0</v>
      </c>
      <c r="P38">
        <v>3</v>
      </c>
    </row>
    <row r="39" spans="1:16">
      <c r="A39" s="32" t="s">
        <v>180</v>
      </c>
      <c r="B39" s="40"/>
      <c r="E39" s="41" t="s">
        <v>181</v>
      </c>
      <c r="J39" s="42"/>
    </row>
    <row r="40" spans="1:16" ht="30">
      <c r="A40" s="32" t="s">
        <v>194</v>
      </c>
      <c r="B40" s="40"/>
      <c r="E40" s="43" t="s">
        <v>3556</v>
      </c>
      <c r="J40" s="42"/>
    </row>
    <row r="41" spans="1:16" ht="90">
      <c r="A41" s="32" t="s">
        <v>182</v>
      </c>
      <c r="B41" s="40"/>
      <c r="E41" s="34" t="s">
        <v>3557</v>
      </c>
      <c r="J41" s="42"/>
    </row>
    <row r="42" spans="1:16">
      <c r="A42" s="32" t="s">
        <v>175</v>
      </c>
      <c r="B42" s="32">
        <v>9</v>
      </c>
      <c r="C42" s="33" t="s">
        <v>3558</v>
      </c>
      <c r="D42" s="32" t="s">
        <v>181</v>
      </c>
      <c r="E42" s="34" t="s">
        <v>3559</v>
      </c>
      <c r="F42" s="35" t="s">
        <v>188</v>
      </c>
      <c r="G42" s="36">
        <v>1</v>
      </c>
      <c r="H42" s="37">
        <v>388080</v>
      </c>
      <c r="I42" s="38">
        <f>ROUND(G42*H42,P4)</f>
        <v>0</v>
      </c>
      <c r="J42" s="32"/>
      <c r="O42" s="39">
        <f>I42*0.21</f>
        <v>0</v>
      </c>
      <c r="P42">
        <v>3</v>
      </c>
    </row>
    <row r="43" spans="1:16">
      <c r="A43" s="32" t="s">
        <v>180</v>
      </c>
      <c r="B43" s="40"/>
      <c r="E43" s="41" t="s">
        <v>181</v>
      </c>
      <c r="J43" s="42"/>
    </row>
    <row r="44" spans="1:16" ht="30">
      <c r="A44" s="32" t="s">
        <v>194</v>
      </c>
      <c r="B44" s="40"/>
      <c r="E44" s="43" t="s">
        <v>3560</v>
      </c>
      <c r="J44" s="42"/>
    </row>
    <row r="45" spans="1:16" ht="120">
      <c r="A45" s="32" t="s">
        <v>182</v>
      </c>
      <c r="B45" s="40"/>
      <c r="E45" s="34" t="s">
        <v>3561</v>
      </c>
      <c r="J45" s="42"/>
    </row>
    <row r="46" spans="1:16">
      <c r="A46" s="32" t="s">
        <v>175</v>
      </c>
      <c r="B46" s="32">
        <v>10</v>
      </c>
      <c r="C46" s="33" t="s">
        <v>3562</v>
      </c>
      <c r="D46" s="32" t="s">
        <v>181</v>
      </c>
      <c r="E46" s="34" t="s">
        <v>3563</v>
      </c>
      <c r="F46" s="35" t="s">
        <v>188</v>
      </c>
      <c r="G46" s="36">
        <v>1</v>
      </c>
      <c r="H46" s="37">
        <v>0</v>
      </c>
      <c r="I46" s="38">
        <f>ROUND(G46*H46,P4)</f>
        <v>0</v>
      </c>
      <c r="J46" s="32"/>
      <c r="O46" s="39">
        <f>I46*0.21</f>
        <v>0</v>
      </c>
      <c r="P46">
        <v>3</v>
      </c>
    </row>
    <row r="47" spans="1:16">
      <c r="A47" s="32" t="s">
        <v>180</v>
      </c>
      <c r="B47" s="40"/>
      <c r="E47" s="41" t="s">
        <v>181</v>
      </c>
      <c r="J47" s="42"/>
    </row>
    <row r="48" spans="1:16" ht="45">
      <c r="A48" s="32" t="s">
        <v>194</v>
      </c>
      <c r="B48" s="40"/>
      <c r="E48" s="43" t="s">
        <v>3564</v>
      </c>
      <c r="J48" s="42"/>
    </row>
    <row r="49" spans="1:16" ht="180">
      <c r="A49" s="32" t="s">
        <v>182</v>
      </c>
      <c r="B49" s="40"/>
      <c r="E49" s="34" t="s">
        <v>3565</v>
      </c>
      <c r="J49" s="42"/>
    </row>
    <row r="50" spans="1:16" ht="30">
      <c r="A50" s="32" t="s">
        <v>175</v>
      </c>
      <c r="B50" s="32">
        <v>11</v>
      </c>
      <c r="C50" s="33" t="s">
        <v>3566</v>
      </c>
      <c r="D50" s="32" t="s">
        <v>181</v>
      </c>
      <c r="E50" s="34" t="s">
        <v>3567</v>
      </c>
      <c r="F50" s="35" t="s">
        <v>188</v>
      </c>
      <c r="G50" s="36">
        <v>1</v>
      </c>
      <c r="H50" s="37">
        <v>0</v>
      </c>
      <c r="I50" s="38">
        <f>ROUND(G50*H50,P4)</f>
        <v>0</v>
      </c>
      <c r="J50" s="32"/>
      <c r="O50" s="39">
        <f>I50*0.21</f>
        <v>0</v>
      </c>
      <c r="P50">
        <v>3</v>
      </c>
    </row>
    <row r="51" spans="1:16">
      <c r="A51" s="32" t="s">
        <v>180</v>
      </c>
      <c r="B51" s="40"/>
      <c r="E51" s="41" t="s">
        <v>181</v>
      </c>
      <c r="J51" s="42"/>
    </row>
    <row r="52" spans="1:16" ht="255">
      <c r="A52" s="32" t="s">
        <v>182</v>
      </c>
      <c r="B52" s="40"/>
      <c r="E52" s="34" t="s">
        <v>3568</v>
      </c>
      <c r="J52" s="42"/>
    </row>
    <row r="53" spans="1:16">
      <c r="A53" s="32" t="s">
        <v>175</v>
      </c>
      <c r="B53" s="32">
        <v>12</v>
      </c>
      <c r="C53" s="33" t="s">
        <v>3569</v>
      </c>
      <c r="D53" s="32" t="s">
        <v>181</v>
      </c>
      <c r="E53" s="34" t="s">
        <v>3570</v>
      </c>
      <c r="F53" s="35" t="s">
        <v>188</v>
      </c>
      <c r="G53" s="36">
        <v>1</v>
      </c>
      <c r="H53" s="37">
        <v>0</v>
      </c>
      <c r="I53" s="38">
        <f>ROUND(G53*H53,P4)</f>
        <v>0</v>
      </c>
      <c r="J53" s="32"/>
      <c r="O53" s="39">
        <f>I53*0.21</f>
        <v>0</v>
      </c>
      <c r="P53">
        <v>3</v>
      </c>
    </row>
    <row r="54" spans="1:16">
      <c r="A54" s="32" t="s">
        <v>180</v>
      </c>
      <c r="B54" s="40"/>
      <c r="E54" s="41" t="s">
        <v>181</v>
      </c>
      <c r="J54" s="42"/>
    </row>
    <row r="55" spans="1:16" ht="120">
      <c r="A55" s="32" t="s">
        <v>182</v>
      </c>
      <c r="B55" s="40"/>
      <c r="E55" s="34" t="s">
        <v>3571</v>
      </c>
      <c r="J55" s="42"/>
    </row>
    <row r="56" spans="1:16">
      <c r="A56" s="32" t="s">
        <v>175</v>
      </c>
      <c r="B56" s="32">
        <v>13</v>
      </c>
      <c r="C56" s="33" t="s">
        <v>3572</v>
      </c>
      <c r="D56" s="32" t="s">
        <v>181</v>
      </c>
      <c r="E56" s="34" t="s">
        <v>3573</v>
      </c>
      <c r="F56" s="35" t="s">
        <v>188</v>
      </c>
      <c r="G56" s="36">
        <v>1</v>
      </c>
      <c r="H56" s="37">
        <v>0</v>
      </c>
      <c r="I56" s="38">
        <f>ROUND(G56*H56,P4)</f>
        <v>0</v>
      </c>
      <c r="J56" s="32"/>
      <c r="O56" s="39">
        <f>I56*0</f>
        <v>0</v>
      </c>
      <c r="P56">
        <v>1</v>
      </c>
    </row>
    <row r="57" spans="1:16">
      <c r="A57" s="32" t="s">
        <v>180</v>
      </c>
      <c r="B57" s="40"/>
      <c r="E57" s="41" t="s">
        <v>181</v>
      </c>
      <c r="J57" s="42"/>
    </row>
    <row r="58" spans="1:16" ht="45">
      <c r="A58" s="32" t="s">
        <v>194</v>
      </c>
      <c r="B58" s="40"/>
      <c r="E58" s="43" t="s">
        <v>3574</v>
      </c>
      <c r="J58" s="42"/>
    </row>
    <row r="59" spans="1:16" ht="60">
      <c r="A59" s="32" t="s">
        <v>182</v>
      </c>
      <c r="B59" s="40"/>
      <c r="E59" s="34" t="s">
        <v>3575</v>
      </c>
      <c r="J59" s="42"/>
    </row>
    <row r="60" spans="1:16">
      <c r="A60" s="32" t="s">
        <v>175</v>
      </c>
      <c r="B60" s="32">
        <v>14</v>
      </c>
      <c r="C60" s="33" t="s">
        <v>3576</v>
      </c>
      <c r="D60" s="32" t="s">
        <v>181</v>
      </c>
      <c r="E60" s="34" t="s">
        <v>3577</v>
      </c>
      <c r="F60" s="35" t="s">
        <v>188</v>
      </c>
      <c r="G60" s="36">
        <v>1</v>
      </c>
      <c r="H60" s="37">
        <v>0</v>
      </c>
      <c r="I60" s="38">
        <f>ROUND(G60*H60,P4)</f>
        <v>0</v>
      </c>
      <c r="J60" s="32"/>
      <c r="O60" s="39">
        <f>I60*0.21</f>
        <v>0</v>
      </c>
      <c r="P60">
        <v>3</v>
      </c>
    </row>
    <row r="61" spans="1:16">
      <c r="A61" s="32" t="s">
        <v>180</v>
      </c>
      <c r="B61" s="40"/>
      <c r="E61" s="34" t="s">
        <v>3578</v>
      </c>
      <c r="J61" s="42"/>
    </row>
    <row r="62" spans="1:16" ht="30">
      <c r="A62" s="32" t="s">
        <v>194</v>
      </c>
      <c r="B62" s="40"/>
      <c r="E62" s="43" t="s">
        <v>3529</v>
      </c>
      <c r="J62" s="42"/>
    </row>
    <row r="63" spans="1:16" ht="90">
      <c r="A63" s="32" t="s">
        <v>182</v>
      </c>
      <c r="B63" s="40"/>
      <c r="E63" s="34" t="s">
        <v>3579</v>
      </c>
      <c r="J63" s="42"/>
    </row>
    <row r="64" spans="1:16">
      <c r="A64" s="32" t="s">
        <v>175</v>
      </c>
      <c r="B64" s="32">
        <v>15</v>
      </c>
      <c r="C64" s="33" t="s">
        <v>3580</v>
      </c>
      <c r="D64" s="32" t="s">
        <v>181</v>
      </c>
      <c r="E64" s="34" t="s">
        <v>3581</v>
      </c>
      <c r="F64" s="35" t="s">
        <v>188</v>
      </c>
      <c r="G64" s="36">
        <v>1</v>
      </c>
      <c r="H64" s="37">
        <v>0</v>
      </c>
      <c r="I64" s="38">
        <f>ROUND(G64*H64,P4)</f>
        <v>0</v>
      </c>
      <c r="J64" s="32"/>
      <c r="O64" s="39">
        <f>I64*0</f>
        <v>0</v>
      </c>
      <c r="P64">
        <v>1</v>
      </c>
    </row>
    <row r="65" spans="1:16">
      <c r="A65" s="32" t="s">
        <v>180</v>
      </c>
      <c r="B65" s="40"/>
      <c r="E65" s="41" t="s">
        <v>181</v>
      </c>
      <c r="J65" s="42"/>
    </row>
    <row r="66" spans="1:16" ht="45">
      <c r="A66" s="32" t="s">
        <v>194</v>
      </c>
      <c r="B66" s="40"/>
      <c r="E66" s="43" t="s">
        <v>3582</v>
      </c>
      <c r="J66" s="42"/>
    </row>
    <row r="67" spans="1:16" ht="90">
      <c r="A67" s="32" t="s">
        <v>182</v>
      </c>
      <c r="B67" s="40"/>
      <c r="E67" s="34" t="s">
        <v>3583</v>
      </c>
      <c r="J67" s="42"/>
    </row>
    <row r="68" spans="1:16">
      <c r="A68" s="32" t="s">
        <v>175</v>
      </c>
      <c r="B68" s="32">
        <v>16</v>
      </c>
      <c r="C68" s="33" t="s">
        <v>3584</v>
      </c>
      <c r="D68" s="32" t="s">
        <v>181</v>
      </c>
      <c r="E68" s="34" t="s">
        <v>3585</v>
      </c>
      <c r="F68" s="35" t="s">
        <v>188</v>
      </c>
      <c r="G68" s="36">
        <v>1</v>
      </c>
      <c r="H68" s="37">
        <v>0</v>
      </c>
      <c r="I68" s="38">
        <f>ROUND(G68*H68,P4)</f>
        <v>0</v>
      </c>
      <c r="J68" s="32"/>
      <c r="O68" s="39">
        <f>I68*0</f>
        <v>0</v>
      </c>
      <c r="P68">
        <v>1</v>
      </c>
    </row>
    <row r="69" spans="1:16" ht="150">
      <c r="A69" s="32" t="s">
        <v>180</v>
      </c>
      <c r="B69" s="40"/>
      <c r="E69" s="34" t="s">
        <v>3586</v>
      </c>
      <c r="J69" s="42"/>
    </row>
    <row r="70" spans="1:16" ht="45">
      <c r="A70" s="32" t="s">
        <v>194</v>
      </c>
      <c r="B70" s="40"/>
      <c r="E70" s="43" t="s">
        <v>3587</v>
      </c>
      <c r="J70" s="42"/>
    </row>
    <row r="71" spans="1:16" ht="165">
      <c r="A71" s="32" t="s">
        <v>182</v>
      </c>
      <c r="B71" s="40"/>
      <c r="E71" s="34" t="s">
        <v>3588</v>
      </c>
      <c r="J71" s="42"/>
    </row>
    <row r="72" spans="1:16">
      <c r="A72" s="32" t="s">
        <v>175</v>
      </c>
      <c r="B72" s="32">
        <v>17</v>
      </c>
      <c r="C72" s="33" t="s">
        <v>3589</v>
      </c>
      <c r="D72" s="32" t="s">
        <v>181</v>
      </c>
      <c r="E72" s="34" t="s">
        <v>3590</v>
      </c>
      <c r="F72" s="35" t="s">
        <v>188</v>
      </c>
      <c r="G72" s="36">
        <v>1</v>
      </c>
      <c r="H72" s="37">
        <v>0</v>
      </c>
      <c r="I72" s="38">
        <f>ROUND(G72*H72,P4)</f>
        <v>0</v>
      </c>
      <c r="J72" s="32"/>
      <c r="O72" s="39">
        <f>I72*0.21</f>
        <v>0</v>
      </c>
      <c r="P72">
        <v>3</v>
      </c>
    </row>
    <row r="73" spans="1:16">
      <c r="A73" s="32" t="s">
        <v>180</v>
      </c>
      <c r="B73" s="40"/>
      <c r="E73" s="34" t="s">
        <v>3590</v>
      </c>
      <c r="J73" s="42"/>
    </row>
    <row r="74" spans="1:16" ht="45">
      <c r="A74" s="32" t="s">
        <v>194</v>
      </c>
      <c r="B74" s="40"/>
      <c r="E74" s="43" t="s">
        <v>3591</v>
      </c>
      <c r="J74" s="42"/>
    </row>
    <row r="75" spans="1:16" ht="210">
      <c r="A75" s="32" t="s">
        <v>182</v>
      </c>
      <c r="B75" s="44"/>
      <c r="C75" s="45"/>
      <c r="D75" s="45"/>
      <c r="E75" s="34" t="s">
        <v>3592</v>
      </c>
      <c r="F75" s="45"/>
      <c r="G75" s="45"/>
      <c r="H75" s="45"/>
      <c r="I75" s="45"/>
      <c r="J75" s="46"/>
    </row>
  </sheetData>
  <sheetProtection algorithmName="SHA-512" hashValue="WFqcuTQXJAKj9Tw/dM5FwP9Ja7wMg48UkfUcQ2Wyt+v6FQu3sTKz9Z3KBMQiQ146MmlynLLUk+uWBUX90gnJUQ==" saltValue="Q+y3g0ONh+vnISHAXfDOTLB2p/oHlQ+T1arJY7+bQ6LxckyWOQzOo1Qfd3aYQU/wfwaZvxyMKfjAv7AOs9DRDA==" spinCount="100000" sheet="1" objects="1" scenarios="1"/>
  <mergeCells count="11">
    <mergeCell ref="E5:E6"/>
    <mergeCell ref="F5:F6"/>
    <mergeCell ref="G5:G6"/>
    <mergeCell ref="H5:I5"/>
    <mergeCell ref="J5:J6"/>
    <mergeCell ref="C3:D3"/>
    <mergeCell ref="C4:D4"/>
    <mergeCell ref="A5:A6"/>
    <mergeCell ref="B5:B6"/>
    <mergeCell ref="C5:C6"/>
    <mergeCell ref="D5:D6"/>
  </mergeCells>
  <pageMargins left="0" right="0" top="0" bottom="0" header="0" footer="0"/>
  <pageSetup fitToHeight="0"/>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Jungová Kateřina</cp:lastModifiedBy>
  <cp:revision/>
  <dcterms:created xsi:type="dcterms:W3CDTF">2026-08-31T10:22:27Z</dcterms:created>
  <dcterms:modified xsi:type="dcterms:W3CDTF">2026-09-01T11:03:51Z</dcterms:modified>
  <cp:category/>
  <cp:contentStatus/>
</cp:coreProperties>
</file>